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ter\Desktop\"/>
    </mc:Choice>
  </mc:AlternateContent>
  <xr:revisionPtr revIDLastSave="0" documentId="13_ncr:1_{4F31C9D3-6C7C-4553-AF11-A3275ECABAD4}" xr6:coauthVersionLast="47" xr6:coauthVersionMax="47" xr10:uidLastSave="{00000000-0000-0000-0000-000000000000}"/>
  <bookViews>
    <workbookView xWindow="-60" yWindow="-60" windowWidth="28920" windowHeight="15600" xr2:uid="{86BFFC17-C103-4BBB-BBF2-68861E8025D5}"/>
  </bookViews>
  <sheets>
    <sheet name="02-01-03" sheetId="7" r:id="rId1"/>
    <sheet name="09-01-01" sheetId="8" r:id="rId2"/>
    <sheet name="09-01-02" sheetId="9" r:id="rId3"/>
    <sheet name="09-01-03" sheetId="10" r:id="rId4"/>
    <sheet name="Source" sheetId="1" state="hidden" r:id="rId5"/>
    <sheet name="SourceObSm" sheetId="2" state="hidden" r:id="rId6"/>
    <sheet name="SmtRes" sheetId="3" state="hidden" r:id="rId7"/>
    <sheet name="EtalonRes" sheetId="4" state="hidden" r:id="rId8"/>
    <sheet name="SrcPoprs" sheetId="5" state="hidden" r:id="rId9"/>
    <sheet name="SrcKA" sheetId="6" state="hidden" r:id="rId10"/>
  </sheets>
  <definedNames>
    <definedName name="_xlnm.Print_Titles" localSheetId="0">'02-01-03'!$51:$51</definedName>
    <definedName name="_xlnm.Print_Titles" localSheetId="1">'09-01-01'!$51:$51</definedName>
    <definedName name="_xlnm.Print_Titles" localSheetId="2">'09-01-02'!$51:$51</definedName>
    <definedName name="_xlnm.Print_Titles" localSheetId="3">'09-01-03'!$51:$51</definedName>
    <definedName name="_xlnm.Print_Area" localSheetId="0">'02-01-03'!$A$1:$L$496</definedName>
    <definedName name="_xlnm.Print_Area" localSheetId="1">'09-01-01'!$A$1:$L$284</definedName>
    <definedName name="_xlnm.Print_Area" localSheetId="2">'09-01-02'!$A$1:$L$255</definedName>
    <definedName name="_xlnm.Print_Area" localSheetId="3">'09-01-03'!$A$1:$L$244</definedName>
  </definedNames>
  <calcPr calcId="181029" iterate="1"/>
</workbook>
</file>

<file path=xl/calcChain.xml><?xml version="1.0" encoding="utf-8"?>
<calcChain xmlns="http://schemas.openxmlformats.org/spreadsheetml/2006/main">
  <c r="H242" i="10" l="1"/>
  <c r="H239" i="10"/>
  <c r="C242" i="10"/>
  <c r="C239" i="10"/>
  <c r="K42" i="10"/>
  <c r="K41" i="10"/>
  <c r="C44" i="10"/>
  <c r="C43" i="10"/>
  <c r="C42" i="10"/>
  <c r="C41" i="10"/>
  <c r="C38" i="10" s="1"/>
  <c r="G235" i="10"/>
  <c r="G234" i="10"/>
  <c r="L233" i="10"/>
  <c r="L232" i="10"/>
  <c r="L229" i="10"/>
  <c r="L228" i="10"/>
  <c r="L226" i="10" s="1"/>
  <c r="L222" i="10"/>
  <c r="L221" i="10"/>
  <c r="L217" i="10"/>
  <c r="L202" i="10"/>
  <c r="L201" i="10"/>
  <c r="L197" i="10"/>
  <c r="L186" i="10"/>
  <c r="L181" i="10"/>
  <c r="L178" i="10" s="1"/>
  <c r="L180" i="10"/>
  <c r="L176" i="10"/>
  <c r="L175" i="10"/>
  <c r="L174" i="10"/>
  <c r="L173" i="10"/>
  <c r="L172" i="10"/>
  <c r="L171" i="10"/>
  <c r="L169" i="10" s="1"/>
  <c r="L168" i="10"/>
  <c r="L167" i="10"/>
  <c r="L165" i="10"/>
  <c r="L163" i="10" s="1"/>
  <c r="L162" i="10"/>
  <c r="L156" i="10"/>
  <c r="L155" i="10"/>
  <c r="L154" i="10"/>
  <c r="L153" i="10"/>
  <c r="L149" i="10"/>
  <c r="L152" i="10"/>
  <c r="L151" i="10"/>
  <c r="L148" i="10"/>
  <c r="L147" i="10"/>
  <c r="L145" i="10"/>
  <c r="L143" i="10" s="1"/>
  <c r="L142" i="10"/>
  <c r="L140" i="10" s="1"/>
  <c r="L138" i="10" s="1"/>
  <c r="G133" i="10"/>
  <c r="G132" i="10"/>
  <c r="L131" i="10"/>
  <c r="L130" i="10"/>
  <c r="L127" i="10"/>
  <c r="L122" i="10"/>
  <c r="L125" i="10"/>
  <c r="L124" i="10"/>
  <c r="L118" i="10"/>
  <c r="L117" i="10"/>
  <c r="L113" i="10"/>
  <c r="AW103" i="10"/>
  <c r="AT103" i="10"/>
  <c r="AO103" i="10"/>
  <c r="BA103" i="10"/>
  <c r="L102" i="10" s="1"/>
  <c r="AZ103" i="10"/>
  <c r="L101" i="10" s="1"/>
  <c r="AE103" i="10"/>
  <c r="AD103" i="10"/>
  <c r="CB103" i="10"/>
  <c r="CC103" i="10"/>
  <c r="G102" i="10"/>
  <c r="E102" i="10"/>
  <c r="G101" i="10"/>
  <c r="E101" i="10"/>
  <c r="L96" i="10"/>
  <c r="K103" i="10" s="1"/>
  <c r="L98" i="10"/>
  <c r="J98" i="10"/>
  <c r="G98" i="10"/>
  <c r="F98" i="10"/>
  <c r="L97" i="10"/>
  <c r="J97" i="10"/>
  <c r="G97" i="10"/>
  <c r="F97" i="10"/>
  <c r="G96" i="10"/>
  <c r="E94" i="10"/>
  <c r="G94" i="10"/>
  <c r="D94" i="10"/>
  <c r="C94" i="10"/>
  <c r="AW93" i="10"/>
  <c r="AT93" i="10"/>
  <c r="AO93" i="10"/>
  <c r="BA93" i="10"/>
  <c r="L92" i="10" s="1"/>
  <c r="AZ93" i="10"/>
  <c r="L91" i="10" s="1"/>
  <c r="AE93" i="10"/>
  <c r="AD93" i="10"/>
  <c r="CB93" i="10"/>
  <c r="CC93" i="10"/>
  <c r="G92" i="10"/>
  <c r="E92" i="10"/>
  <c r="G91" i="10"/>
  <c r="E91" i="10"/>
  <c r="L88" i="10"/>
  <c r="J88" i="10"/>
  <c r="G88" i="10"/>
  <c r="F88" i="10"/>
  <c r="L87" i="10"/>
  <c r="L86" i="10" s="1"/>
  <c r="J87" i="10"/>
  <c r="G87" i="10"/>
  <c r="F87" i="10"/>
  <c r="G86" i="10"/>
  <c r="E84" i="10"/>
  <c r="G84" i="10"/>
  <c r="D84" i="10"/>
  <c r="C84" i="10"/>
  <c r="AW83" i="10"/>
  <c r="AT83" i="10"/>
  <c r="AO83" i="10"/>
  <c r="BA83" i="10"/>
  <c r="L82" i="10" s="1"/>
  <c r="AZ83" i="10"/>
  <c r="L81" i="10" s="1"/>
  <c r="AE83" i="10"/>
  <c r="AD83" i="10"/>
  <c r="CB83" i="10"/>
  <c r="CC83" i="10"/>
  <c r="G82" i="10"/>
  <c r="E82" i="10"/>
  <c r="G81" i="10"/>
  <c r="E81" i="10"/>
  <c r="L78" i="10"/>
  <c r="J78" i="10"/>
  <c r="G78" i="10"/>
  <c r="F78" i="10"/>
  <c r="L77" i="10"/>
  <c r="L76" i="10" s="1"/>
  <c r="J77" i="10"/>
  <c r="G77" i="10"/>
  <c r="F77" i="10"/>
  <c r="G76" i="10"/>
  <c r="E74" i="10"/>
  <c r="G74" i="10"/>
  <c r="D74" i="10"/>
  <c r="C74" i="10"/>
  <c r="AW73" i="10"/>
  <c r="AT73" i="10"/>
  <c r="AO73" i="10"/>
  <c r="BA73" i="10"/>
  <c r="L72" i="10" s="1"/>
  <c r="AZ73" i="10"/>
  <c r="L71" i="10" s="1"/>
  <c r="AE73" i="10"/>
  <c r="AD73" i="10"/>
  <c r="CB73" i="10"/>
  <c r="CC73" i="10"/>
  <c r="G72" i="10"/>
  <c r="E72" i="10"/>
  <c r="G71" i="10"/>
  <c r="E71" i="10"/>
  <c r="L68" i="10"/>
  <c r="L66" i="10" s="1"/>
  <c r="J68" i="10"/>
  <c r="G68" i="10"/>
  <c r="F68" i="10"/>
  <c r="L67" i="10"/>
  <c r="J67" i="10"/>
  <c r="G67" i="10"/>
  <c r="F67" i="10"/>
  <c r="G66" i="10"/>
  <c r="E64" i="10"/>
  <c r="G64" i="10"/>
  <c r="D64" i="10"/>
  <c r="C64" i="10"/>
  <c r="AW63" i="10"/>
  <c r="L116" i="10" s="1"/>
  <c r="L114" i="10" s="1"/>
  <c r="AT63" i="10"/>
  <c r="L216" i="10" s="1"/>
  <c r="AO63" i="10"/>
  <c r="L194" i="10" s="1"/>
  <c r="BA63" i="10"/>
  <c r="L62" i="10" s="1"/>
  <c r="AZ63" i="10"/>
  <c r="L224" i="10" s="1"/>
  <c r="AE63" i="10"/>
  <c r="AD63" i="10"/>
  <c r="CB63" i="10"/>
  <c r="CC63" i="10"/>
  <c r="G62" i="10"/>
  <c r="E62" i="10"/>
  <c r="G61" i="10"/>
  <c r="E61" i="10"/>
  <c r="L56" i="10"/>
  <c r="L58" i="10"/>
  <c r="J58" i="10"/>
  <c r="G58" i="10"/>
  <c r="F58" i="10"/>
  <c r="L57" i="10"/>
  <c r="J57" i="10"/>
  <c r="G57" i="10"/>
  <c r="F57" i="10"/>
  <c r="G56" i="10"/>
  <c r="E54" i="10"/>
  <c r="G54" i="10"/>
  <c r="D54" i="10"/>
  <c r="C54" i="10"/>
  <c r="A27" i="10"/>
  <c r="A25" i="10"/>
  <c r="CN22" i="10"/>
  <c r="A22" i="10"/>
  <c r="F16" i="10"/>
  <c r="F14" i="10"/>
  <c r="CO6" i="10"/>
  <c r="F6" i="10"/>
  <c r="CO4" i="10"/>
  <c r="F4" i="10"/>
  <c r="A1" i="10"/>
  <c r="H253" i="9"/>
  <c r="H250" i="9"/>
  <c r="C253" i="9"/>
  <c r="C250" i="9"/>
  <c r="K42" i="9"/>
  <c r="K41" i="9"/>
  <c r="C44" i="9"/>
  <c r="C43" i="9"/>
  <c r="C42" i="9"/>
  <c r="C41" i="9"/>
  <c r="C38" i="9" s="1"/>
  <c r="G246" i="9"/>
  <c r="G245" i="9"/>
  <c r="L244" i="9"/>
  <c r="L243" i="9"/>
  <c r="L237" i="9"/>
  <c r="L240" i="9"/>
  <c r="L239" i="9"/>
  <c r="L233" i="9"/>
  <c r="L232" i="9"/>
  <c r="L228" i="9"/>
  <c r="L213" i="9"/>
  <c r="L212" i="9"/>
  <c r="L208" i="9"/>
  <c r="L197" i="9"/>
  <c r="L189" i="9"/>
  <c r="L192" i="9"/>
  <c r="L191" i="9"/>
  <c r="L187" i="9"/>
  <c r="L186" i="9"/>
  <c r="L185" i="9"/>
  <c r="L184" i="9"/>
  <c r="L180" i="9"/>
  <c r="L183" i="9"/>
  <c r="L182" i="9"/>
  <c r="L179" i="9"/>
  <c r="L178" i="9"/>
  <c r="L176" i="9"/>
  <c r="L174" i="9" s="1"/>
  <c r="L173" i="9"/>
  <c r="L171" i="9" s="1"/>
  <c r="L169" i="9" s="1"/>
  <c r="L167" i="9"/>
  <c r="L166" i="9"/>
  <c r="L165" i="9"/>
  <c r="L164" i="9"/>
  <c r="L163" i="9"/>
  <c r="L162" i="9"/>
  <c r="L160" i="9" s="1"/>
  <c r="L159" i="9"/>
  <c r="L158" i="9"/>
  <c r="L156" i="9"/>
  <c r="L154" i="9" s="1"/>
  <c r="L153" i="9"/>
  <c r="G144" i="9"/>
  <c r="G143" i="9"/>
  <c r="L142" i="9"/>
  <c r="L141" i="9"/>
  <c r="L138" i="9"/>
  <c r="L136" i="9"/>
  <c r="L135" i="9"/>
  <c r="L133" i="9" s="1"/>
  <c r="L129" i="9"/>
  <c r="L128" i="9"/>
  <c r="L124" i="9"/>
  <c r="AW114" i="9"/>
  <c r="AT114" i="9"/>
  <c r="AO114" i="9"/>
  <c r="BA114" i="9"/>
  <c r="L113" i="9" s="1"/>
  <c r="AZ114" i="9"/>
  <c r="L112" i="9" s="1"/>
  <c r="AE114" i="9"/>
  <c r="AD114" i="9"/>
  <c r="CB114" i="9"/>
  <c r="CC114" i="9"/>
  <c r="G113" i="9"/>
  <c r="E113" i="9"/>
  <c r="G112" i="9"/>
  <c r="E112" i="9"/>
  <c r="L106" i="9"/>
  <c r="L109" i="9"/>
  <c r="J109" i="9"/>
  <c r="G109" i="9"/>
  <c r="F109" i="9"/>
  <c r="L108" i="9"/>
  <c r="J108" i="9"/>
  <c r="G108" i="9"/>
  <c r="F108" i="9"/>
  <c r="L107" i="9"/>
  <c r="J107" i="9"/>
  <c r="G107" i="9"/>
  <c r="F107" i="9"/>
  <c r="G106" i="9"/>
  <c r="E104" i="9"/>
  <c r="G104" i="9"/>
  <c r="D104" i="9"/>
  <c r="C104" i="9"/>
  <c r="AW103" i="9"/>
  <c r="AT103" i="9"/>
  <c r="AO103" i="9"/>
  <c r="BA103" i="9"/>
  <c r="L102" i="9" s="1"/>
  <c r="AZ103" i="9"/>
  <c r="L101" i="9" s="1"/>
  <c r="AE103" i="9"/>
  <c r="AD103" i="9"/>
  <c r="CB103" i="9"/>
  <c r="CC103" i="9"/>
  <c r="G102" i="9"/>
  <c r="E102" i="9"/>
  <c r="G101" i="9"/>
  <c r="E101" i="9"/>
  <c r="L98" i="9"/>
  <c r="L96" i="9" s="1"/>
  <c r="J98" i="9"/>
  <c r="G98" i="9"/>
  <c r="F98" i="9"/>
  <c r="L97" i="9"/>
  <c r="J97" i="9"/>
  <c r="G97" i="9"/>
  <c r="F97" i="9"/>
  <c r="G96" i="9"/>
  <c r="E94" i="9"/>
  <c r="G94" i="9"/>
  <c r="D94" i="9"/>
  <c r="C94" i="9"/>
  <c r="AW93" i="9"/>
  <c r="AT93" i="9"/>
  <c r="AO93" i="9"/>
  <c r="BA93" i="9"/>
  <c r="L92" i="9" s="1"/>
  <c r="AZ93" i="9"/>
  <c r="L91" i="9" s="1"/>
  <c r="AE93" i="9"/>
  <c r="AD93" i="9"/>
  <c r="CB93" i="9"/>
  <c r="CC93" i="9"/>
  <c r="G92" i="9"/>
  <c r="E92" i="9"/>
  <c r="G91" i="9"/>
  <c r="E91" i="9"/>
  <c r="L88" i="9"/>
  <c r="L86" i="9" s="1"/>
  <c r="J88" i="9"/>
  <c r="G88" i="9"/>
  <c r="F88" i="9"/>
  <c r="L87" i="9"/>
  <c r="J87" i="9"/>
  <c r="G87" i="9"/>
  <c r="F87" i="9"/>
  <c r="G86" i="9"/>
  <c r="E84" i="9"/>
  <c r="G84" i="9"/>
  <c r="D84" i="9"/>
  <c r="C84" i="9"/>
  <c r="AW83" i="9"/>
  <c r="AT83" i="9"/>
  <c r="AO83" i="9"/>
  <c r="BA83" i="9"/>
  <c r="L82" i="9" s="1"/>
  <c r="AZ83" i="9"/>
  <c r="L81" i="9" s="1"/>
  <c r="AE83" i="9"/>
  <c r="AD83" i="9"/>
  <c r="CB83" i="9"/>
  <c r="CC83" i="9"/>
  <c r="G82" i="9"/>
  <c r="E82" i="9"/>
  <c r="G81" i="9"/>
  <c r="E81" i="9"/>
  <c r="L78" i="9"/>
  <c r="J78" i="9"/>
  <c r="G78" i="9"/>
  <c r="F78" i="9"/>
  <c r="L77" i="9"/>
  <c r="L76" i="9" s="1"/>
  <c r="J77" i="9"/>
  <c r="G77" i="9"/>
  <c r="F77" i="9"/>
  <c r="G76" i="9"/>
  <c r="E74" i="9"/>
  <c r="G74" i="9"/>
  <c r="D74" i="9"/>
  <c r="C74" i="9"/>
  <c r="AW73" i="9"/>
  <c r="AT73" i="9"/>
  <c r="AO73" i="9"/>
  <c r="BA73" i="9"/>
  <c r="L72" i="9" s="1"/>
  <c r="AZ73" i="9"/>
  <c r="L71" i="9" s="1"/>
  <c r="AE73" i="9"/>
  <c r="AD73" i="9"/>
  <c r="CB73" i="9"/>
  <c r="CC73" i="9"/>
  <c r="G72" i="9"/>
  <c r="E72" i="9"/>
  <c r="G71" i="9"/>
  <c r="E71" i="9"/>
  <c r="L66" i="9"/>
  <c r="AR73" i="9" s="1"/>
  <c r="L70" i="9" s="1"/>
  <c r="L68" i="9"/>
  <c r="J68" i="9"/>
  <c r="G68" i="9"/>
  <c r="F68" i="9"/>
  <c r="L67" i="9"/>
  <c r="J67" i="9"/>
  <c r="G67" i="9"/>
  <c r="F67" i="9"/>
  <c r="G66" i="9"/>
  <c r="E64" i="9"/>
  <c r="G64" i="9"/>
  <c r="D64" i="9"/>
  <c r="C64" i="9"/>
  <c r="AW63" i="9"/>
  <c r="L127" i="9" s="1"/>
  <c r="L125" i="9" s="1"/>
  <c r="AT63" i="9"/>
  <c r="L207" i="9" s="1"/>
  <c r="AO63" i="9"/>
  <c r="L205" i="9" s="1"/>
  <c r="L203" i="9" s="1"/>
  <c r="BA63" i="9"/>
  <c r="L236" i="9" s="1"/>
  <c r="AZ63" i="9"/>
  <c r="L215" i="9" s="1"/>
  <c r="AE63" i="9"/>
  <c r="AD63" i="9"/>
  <c r="CB63" i="9"/>
  <c r="CC63" i="9"/>
  <c r="G62" i="9"/>
  <c r="E62" i="9"/>
  <c r="G61" i="9"/>
  <c r="E61" i="9"/>
  <c r="L58" i="9"/>
  <c r="J58" i="9"/>
  <c r="G58" i="9"/>
  <c r="F58" i="9"/>
  <c r="L57" i="9"/>
  <c r="L56" i="9" s="1"/>
  <c r="J57" i="9"/>
  <c r="G57" i="9"/>
  <c r="F57" i="9"/>
  <c r="G56" i="9"/>
  <c r="E54" i="9"/>
  <c r="G54" i="9"/>
  <c r="D54" i="9"/>
  <c r="C54" i="9"/>
  <c r="A27" i="9"/>
  <c r="A25" i="9"/>
  <c r="CN22" i="9"/>
  <c r="A22" i="9"/>
  <c r="F16" i="9"/>
  <c r="F14" i="9"/>
  <c r="CO6" i="9"/>
  <c r="F6" i="9"/>
  <c r="CO4" i="9"/>
  <c r="F4" i="9"/>
  <c r="A1" i="9"/>
  <c r="H282" i="8"/>
  <c r="H279" i="8"/>
  <c r="C282" i="8"/>
  <c r="C279" i="8"/>
  <c r="K42" i="8"/>
  <c r="K41" i="8"/>
  <c r="C44" i="8"/>
  <c r="C43" i="8"/>
  <c r="C38" i="8" s="1"/>
  <c r="C42" i="8"/>
  <c r="C41" i="8"/>
  <c r="G275" i="8"/>
  <c r="G274" i="8"/>
  <c r="L273" i="8"/>
  <c r="L272" i="8"/>
  <c r="L266" i="8"/>
  <c r="L269" i="8"/>
  <c r="L268" i="8"/>
  <c r="L262" i="8"/>
  <c r="L261" i="8"/>
  <c r="L257" i="8"/>
  <c r="L242" i="8"/>
  <c r="L241" i="8"/>
  <c r="L237" i="8"/>
  <c r="L226" i="8"/>
  <c r="L221" i="8"/>
  <c r="L218" i="8" s="1"/>
  <c r="L220" i="8"/>
  <c r="L216" i="8"/>
  <c r="L215" i="8"/>
  <c r="L214" i="8"/>
  <c r="L213" i="8"/>
  <c r="L209" i="8"/>
  <c r="L212" i="8"/>
  <c r="L211" i="8"/>
  <c r="L208" i="8"/>
  <c r="L207" i="8"/>
  <c r="L205" i="8"/>
  <c r="L203" i="8" s="1"/>
  <c r="L202" i="8"/>
  <c r="L196" i="8"/>
  <c r="L195" i="8"/>
  <c r="L194" i="8"/>
  <c r="L193" i="8"/>
  <c r="L192" i="8"/>
  <c r="L191" i="8"/>
  <c r="L189" i="8" s="1"/>
  <c r="L188" i="8"/>
  <c r="L187" i="8"/>
  <c r="L185" i="8"/>
  <c r="L183" i="8" s="1"/>
  <c r="L182" i="8"/>
  <c r="G173" i="8"/>
  <c r="G172" i="8"/>
  <c r="L171" i="8"/>
  <c r="L170" i="8"/>
  <c r="L167" i="8"/>
  <c r="L162" i="8"/>
  <c r="L165" i="8"/>
  <c r="L164" i="8"/>
  <c r="L158" i="8"/>
  <c r="L157" i="8"/>
  <c r="L153" i="8"/>
  <c r="AW143" i="8"/>
  <c r="AT143" i="8"/>
  <c r="AO143" i="8"/>
  <c r="BA143" i="8"/>
  <c r="L142" i="8" s="1"/>
  <c r="AZ143" i="8"/>
  <c r="L141" i="8" s="1"/>
  <c r="AE143" i="8"/>
  <c r="AD143" i="8"/>
  <c r="CB143" i="8"/>
  <c r="CC143" i="8"/>
  <c r="G142" i="8"/>
  <c r="E142" i="8"/>
  <c r="G141" i="8"/>
  <c r="E141" i="8"/>
  <c r="L136" i="8"/>
  <c r="AR143" i="8" s="1"/>
  <c r="L140" i="8" s="1"/>
  <c r="L138" i="8"/>
  <c r="J138" i="8"/>
  <c r="G138" i="8"/>
  <c r="F138" i="8"/>
  <c r="L137" i="8"/>
  <c r="J137" i="8"/>
  <c r="G137" i="8"/>
  <c r="F137" i="8"/>
  <c r="G136" i="8"/>
  <c r="E134" i="8"/>
  <c r="G134" i="8"/>
  <c r="D134" i="8"/>
  <c r="C134" i="8"/>
  <c r="AW133" i="8"/>
  <c r="AT133" i="8"/>
  <c r="AO133" i="8"/>
  <c r="BA133" i="8"/>
  <c r="L132" i="8" s="1"/>
  <c r="AZ133" i="8"/>
  <c r="L131" i="8" s="1"/>
  <c r="AE133" i="8"/>
  <c r="AD133" i="8"/>
  <c r="CB133" i="8"/>
  <c r="CC133" i="8"/>
  <c r="G132" i="8"/>
  <c r="E132" i="8"/>
  <c r="G131" i="8"/>
  <c r="E131" i="8"/>
  <c r="L128" i="8"/>
  <c r="J128" i="8"/>
  <c r="G128" i="8"/>
  <c r="F128" i="8"/>
  <c r="L127" i="8"/>
  <c r="L126" i="8" s="1"/>
  <c r="J127" i="8"/>
  <c r="G127" i="8"/>
  <c r="F127" i="8"/>
  <c r="G126" i="8"/>
  <c r="E124" i="8"/>
  <c r="G124" i="8"/>
  <c r="D124" i="8"/>
  <c r="C124" i="8"/>
  <c r="AW123" i="8"/>
  <c r="AT123" i="8"/>
  <c r="AO123" i="8"/>
  <c r="BA123" i="8"/>
  <c r="L122" i="8" s="1"/>
  <c r="AZ123" i="8"/>
  <c r="L121" i="8" s="1"/>
  <c r="AE123" i="8"/>
  <c r="AD123" i="8"/>
  <c r="CB123" i="8"/>
  <c r="CC123" i="8"/>
  <c r="G122" i="8"/>
  <c r="E122" i="8"/>
  <c r="G121" i="8"/>
  <c r="E121" i="8"/>
  <c r="L118" i="8"/>
  <c r="J118" i="8"/>
  <c r="G118" i="8"/>
  <c r="F118" i="8"/>
  <c r="L117" i="8"/>
  <c r="L116" i="8" s="1"/>
  <c r="J117" i="8"/>
  <c r="G117" i="8"/>
  <c r="F117" i="8"/>
  <c r="G116" i="8"/>
  <c r="E114" i="8"/>
  <c r="G114" i="8"/>
  <c r="D114" i="8"/>
  <c r="C114" i="8"/>
  <c r="AW113" i="8"/>
  <c r="AT113" i="8"/>
  <c r="AO113" i="8"/>
  <c r="BA113" i="8"/>
  <c r="L112" i="8" s="1"/>
  <c r="AZ113" i="8"/>
  <c r="L111" i="8" s="1"/>
  <c r="AE113" i="8"/>
  <c r="AD113" i="8"/>
  <c r="CB113" i="8"/>
  <c r="CC113" i="8"/>
  <c r="G112" i="8"/>
  <c r="E112" i="8"/>
  <c r="G111" i="8"/>
  <c r="E111" i="8"/>
  <c r="L108" i="8"/>
  <c r="L106" i="8" s="1"/>
  <c r="J108" i="8"/>
  <c r="G108" i="8"/>
  <c r="F108" i="8"/>
  <c r="L107" i="8"/>
  <c r="J107" i="8"/>
  <c r="G107" i="8"/>
  <c r="F107" i="8"/>
  <c r="G106" i="8"/>
  <c r="E104" i="8"/>
  <c r="G104" i="8"/>
  <c r="D104" i="8"/>
  <c r="C104" i="8"/>
  <c r="AW103" i="8"/>
  <c r="AT103" i="8"/>
  <c r="AO103" i="8"/>
  <c r="BA103" i="8"/>
  <c r="L102" i="8" s="1"/>
  <c r="AZ103" i="8"/>
  <c r="L101" i="8" s="1"/>
  <c r="AE103" i="8"/>
  <c r="AD103" i="8"/>
  <c r="CB103" i="8"/>
  <c r="CC103" i="8"/>
  <c r="G102" i="8"/>
  <c r="E102" i="8"/>
  <c r="G101" i="8"/>
  <c r="E101" i="8"/>
  <c r="L96" i="8"/>
  <c r="AR103" i="8" s="1"/>
  <c r="L100" i="8" s="1"/>
  <c r="L98" i="8"/>
  <c r="J98" i="8"/>
  <c r="G98" i="8"/>
  <c r="F98" i="8"/>
  <c r="L97" i="8"/>
  <c r="J97" i="8"/>
  <c r="G97" i="8"/>
  <c r="F97" i="8"/>
  <c r="G96" i="8"/>
  <c r="E94" i="8"/>
  <c r="G94" i="8"/>
  <c r="D94" i="8"/>
  <c r="C94" i="8"/>
  <c r="AW93" i="8"/>
  <c r="AT93" i="8"/>
  <c r="AO93" i="8"/>
  <c r="BA93" i="8"/>
  <c r="L92" i="8" s="1"/>
  <c r="AZ93" i="8"/>
  <c r="L91" i="8" s="1"/>
  <c r="AE93" i="8"/>
  <c r="AD93" i="8"/>
  <c r="CB93" i="8"/>
  <c r="CC93" i="8"/>
  <c r="G92" i="8"/>
  <c r="E92" i="8"/>
  <c r="G91" i="8"/>
  <c r="E91" i="8"/>
  <c r="L88" i="8"/>
  <c r="J88" i="8"/>
  <c r="G88" i="8"/>
  <c r="F88" i="8"/>
  <c r="L87" i="8"/>
  <c r="L86" i="8" s="1"/>
  <c r="J87" i="8"/>
  <c r="G87" i="8"/>
  <c r="F87" i="8"/>
  <c r="G86" i="8"/>
  <c r="E84" i="8"/>
  <c r="G84" i="8"/>
  <c r="D84" i="8"/>
  <c r="C84" i="8"/>
  <c r="AW83" i="8"/>
  <c r="AT83" i="8"/>
  <c r="AO83" i="8"/>
  <c r="BA83" i="8"/>
  <c r="L82" i="8" s="1"/>
  <c r="AZ83" i="8"/>
  <c r="L81" i="8" s="1"/>
  <c r="AE83" i="8"/>
  <c r="AD83" i="8"/>
  <c r="CB83" i="8"/>
  <c r="CC83" i="8"/>
  <c r="G82" i="8"/>
  <c r="E82" i="8"/>
  <c r="G81" i="8"/>
  <c r="E81" i="8"/>
  <c r="L78" i="8"/>
  <c r="J78" i="8"/>
  <c r="G78" i="8"/>
  <c r="F78" i="8"/>
  <c r="L77" i="8"/>
  <c r="L76" i="8" s="1"/>
  <c r="J77" i="8"/>
  <c r="G77" i="8"/>
  <c r="F77" i="8"/>
  <c r="G76" i="8"/>
  <c r="E74" i="8"/>
  <c r="G74" i="8"/>
  <c r="D74" i="8"/>
  <c r="C74" i="8"/>
  <c r="AW73" i="8"/>
  <c r="AT73" i="8"/>
  <c r="AO73" i="8"/>
  <c r="BA73" i="8"/>
  <c r="L72" i="8" s="1"/>
  <c r="AZ73" i="8"/>
  <c r="L71" i="8" s="1"/>
  <c r="AE73" i="8"/>
  <c r="AD73" i="8"/>
  <c r="CB73" i="8"/>
  <c r="CC73" i="8"/>
  <c r="G72" i="8"/>
  <c r="E72" i="8"/>
  <c r="G71" i="8"/>
  <c r="E71" i="8"/>
  <c r="L68" i="8"/>
  <c r="L66" i="8" s="1"/>
  <c r="J68" i="8"/>
  <c r="G68" i="8"/>
  <c r="F68" i="8"/>
  <c r="L67" i="8"/>
  <c r="J67" i="8"/>
  <c r="G67" i="8"/>
  <c r="F67" i="8"/>
  <c r="G66" i="8"/>
  <c r="E64" i="8"/>
  <c r="G64" i="8"/>
  <c r="D64" i="8"/>
  <c r="C64" i="8"/>
  <c r="AW63" i="8"/>
  <c r="L240" i="8" s="1"/>
  <c r="L238" i="8" s="1"/>
  <c r="AT63" i="8"/>
  <c r="L152" i="8" s="1"/>
  <c r="AO63" i="8"/>
  <c r="L150" i="8" s="1"/>
  <c r="L148" i="8" s="1"/>
  <c r="BA63" i="8"/>
  <c r="L161" i="8" s="1"/>
  <c r="AZ63" i="8"/>
  <c r="L160" i="8" s="1"/>
  <c r="AE63" i="8"/>
  <c r="AD63" i="8"/>
  <c r="CB63" i="8"/>
  <c r="CC63" i="8"/>
  <c r="G62" i="8"/>
  <c r="E62" i="8"/>
  <c r="G61" i="8"/>
  <c r="E61" i="8"/>
  <c r="L56" i="8"/>
  <c r="AR63" i="8" s="1"/>
  <c r="L58" i="8"/>
  <c r="J58" i="8"/>
  <c r="G58" i="8"/>
  <c r="F58" i="8"/>
  <c r="L57" i="8"/>
  <c r="J57" i="8"/>
  <c r="G57" i="8"/>
  <c r="F57" i="8"/>
  <c r="G56" i="8"/>
  <c r="E54" i="8"/>
  <c r="G54" i="8"/>
  <c r="D54" i="8"/>
  <c r="C54" i="8"/>
  <c r="A27" i="8"/>
  <c r="A25" i="8"/>
  <c r="CN22" i="8"/>
  <c r="A22" i="8"/>
  <c r="F16" i="8"/>
  <c r="F14" i="8"/>
  <c r="CO6" i="8"/>
  <c r="F6" i="8"/>
  <c r="CO4" i="8"/>
  <c r="F4" i="8"/>
  <c r="A1" i="8"/>
  <c r="H494" i="7"/>
  <c r="H491" i="7"/>
  <c r="C494" i="7"/>
  <c r="C491" i="7"/>
  <c r="K42" i="7"/>
  <c r="K41" i="7"/>
  <c r="C44" i="7"/>
  <c r="C43" i="7"/>
  <c r="C42" i="7"/>
  <c r="C41" i="7"/>
  <c r="C38" i="7" s="1"/>
  <c r="G487" i="7"/>
  <c r="G486" i="7"/>
  <c r="L485" i="7"/>
  <c r="L478" i="7"/>
  <c r="L481" i="7"/>
  <c r="L480" i="7"/>
  <c r="L474" i="7"/>
  <c r="L473" i="7"/>
  <c r="L469" i="7"/>
  <c r="L457" i="7"/>
  <c r="L456" i="7"/>
  <c r="L455" i="7"/>
  <c r="L454" i="7"/>
  <c r="L453" i="7"/>
  <c r="L452" i="7"/>
  <c r="L450" i="7" s="1"/>
  <c r="L449" i="7"/>
  <c r="L448" i="7"/>
  <c r="L446" i="7"/>
  <c r="L444" i="7" s="1"/>
  <c r="L443" i="7"/>
  <c r="L438" i="7"/>
  <c r="L433" i="7"/>
  <c r="L430" i="7" s="1"/>
  <c r="L432" i="7"/>
  <c r="L425" i="7"/>
  <c r="L424" i="7"/>
  <c r="L420" i="7"/>
  <c r="L405" i="7"/>
  <c r="L404" i="7"/>
  <c r="L400" i="7"/>
  <c r="G385" i="7"/>
  <c r="G384" i="7"/>
  <c r="L383" i="7"/>
  <c r="L379" i="7"/>
  <c r="L377" i="7"/>
  <c r="L376" i="7"/>
  <c r="L374" i="7" s="1"/>
  <c r="L370" i="7"/>
  <c r="L369" i="7"/>
  <c r="L365" i="7"/>
  <c r="AW355" i="7"/>
  <c r="AT355" i="7"/>
  <c r="AR355" i="7"/>
  <c r="AO355" i="7"/>
  <c r="BA355" i="7"/>
  <c r="AZ355" i="7"/>
  <c r="AE355" i="7"/>
  <c r="AD355" i="7"/>
  <c r="L354" i="7"/>
  <c r="J354" i="7"/>
  <c r="E354" i="7"/>
  <c r="G354" i="7"/>
  <c r="D354" i="7"/>
  <c r="B354" i="7"/>
  <c r="AW353" i="7"/>
  <c r="AX353" i="7"/>
  <c r="AT353" i="7"/>
  <c r="AR353" i="7"/>
  <c r="AO353" i="7"/>
  <c r="AN353" i="7"/>
  <c r="BA353" i="7"/>
  <c r="AZ353" i="7"/>
  <c r="AE353" i="7"/>
  <c r="AD353" i="7"/>
  <c r="K353" i="7"/>
  <c r="L352" i="7"/>
  <c r="J352" i="7"/>
  <c r="E352" i="7"/>
  <c r="I353" i="7" s="1"/>
  <c r="G352" i="7"/>
  <c r="D352" i="7"/>
  <c r="B352" i="7"/>
  <c r="AW351" i="7"/>
  <c r="AT351" i="7"/>
  <c r="AR351" i="7"/>
  <c r="AO351" i="7"/>
  <c r="AN351" i="7"/>
  <c r="BA351" i="7"/>
  <c r="AZ351" i="7"/>
  <c r="AE351" i="7"/>
  <c r="AD351" i="7"/>
  <c r="L350" i="7"/>
  <c r="K351" i="7" s="1"/>
  <c r="J350" i="7"/>
  <c r="I350" i="7"/>
  <c r="H350" i="7"/>
  <c r="E350" i="7"/>
  <c r="I351" i="7" s="1"/>
  <c r="G350" i="7"/>
  <c r="D350" i="7"/>
  <c r="C350" i="7"/>
  <c r="B350" i="7"/>
  <c r="AW349" i="7"/>
  <c r="AT349" i="7"/>
  <c r="AR349" i="7"/>
  <c r="AO349" i="7"/>
  <c r="AN349" i="7"/>
  <c r="BA349" i="7"/>
  <c r="AZ349" i="7"/>
  <c r="AE349" i="7"/>
  <c r="AD349" i="7"/>
  <c r="L348" i="7"/>
  <c r="K349" i="7" s="1"/>
  <c r="J348" i="7"/>
  <c r="I348" i="7"/>
  <c r="H348" i="7"/>
  <c r="E348" i="7"/>
  <c r="I349" i="7" s="1"/>
  <c r="G348" i="7"/>
  <c r="D348" i="7"/>
  <c r="C348" i="7"/>
  <c r="B348" i="7"/>
  <c r="AW347" i="7"/>
  <c r="AT347" i="7"/>
  <c r="AR347" i="7"/>
  <c r="AO347" i="7"/>
  <c r="BA347" i="7"/>
  <c r="AZ347" i="7"/>
  <c r="AE347" i="7"/>
  <c r="AD347" i="7"/>
  <c r="L346" i="7"/>
  <c r="J346" i="7"/>
  <c r="E346" i="7"/>
  <c r="G346" i="7"/>
  <c r="D346" i="7"/>
  <c r="B346" i="7"/>
  <c r="AT345" i="7"/>
  <c r="AR345" i="7"/>
  <c r="AO345" i="7"/>
  <c r="BA345" i="7"/>
  <c r="AZ345" i="7"/>
  <c r="AE345" i="7"/>
  <c r="AD345" i="7"/>
  <c r="K345" i="7"/>
  <c r="L344" i="7"/>
  <c r="AW345" i="7" s="1"/>
  <c r="I344" i="7"/>
  <c r="H344" i="7"/>
  <c r="J344" i="7" s="1"/>
  <c r="E344" i="7"/>
  <c r="I345" i="7" s="1"/>
  <c r="G344" i="7"/>
  <c r="D344" i="7"/>
  <c r="C344" i="7"/>
  <c r="B344" i="7"/>
  <c r="AT343" i="7"/>
  <c r="AR343" i="7"/>
  <c r="AO343" i="7"/>
  <c r="BA343" i="7"/>
  <c r="AZ343" i="7"/>
  <c r="AE343" i="7"/>
  <c r="AD343" i="7"/>
  <c r="L342" i="7"/>
  <c r="I342" i="7"/>
  <c r="H342" i="7"/>
  <c r="J342" i="7" s="1"/>
  <c r="E342" i="7"/>
  <c r="G342" i="7"/>
  <c r="D342" i="7"/>
  <c r="C342" i="7"/>
  <c r="B342" i="7"/>
  <c r="AT341" i="7"/>
  <c r="AR341" i="7"/>
  <c r="AO341" i="7"/>
  <c r="BA341" i="7"/>
  <c r="AZ341" i="7"/>
  <c r="AE341" i="7"/>
  <c r="AD341" i="7"/>
  <c r="L340" i="7"/>
  <c r="H340" i="7"/>
  <c r="E340" i="7"/>
  <c r="G340" i="7"/>
  <c r="D340" i="7"/>
  <c r="C340" i="7"/>
  <c r="B340" i="7"/>
  <c r="AT339" i="7"/>
  <c r="AR339" i="7"/>
  <c r="AO339" i="7"/>
  <c r="BA339" i="7"/>
  <c r="AZ339" i="7"/>
  <c r="AE339" i="7"/>
  <c r="AD339" i="7"/>
  <c r="L338" i="7"/>
  <c r="AW339" i="7" s="1"/>
  <c r="J338" i="7"/>
  <c r="I338" i="7"/>
  <c r="H338" i="7"/>
  <c r="E338" i="7"/>
  <c r="G338" i="7"/>
  <c r="D338" i="7"/>
  <c r="C338" i="7"/>
  <c r="B338" i="7"/>
  <c r="AW337" i="7"/>
  <c r="AX337" i="7"/>
  <c r="AT337" i="7"/>
  <c r="AR337" i="7"/>
  <c r="AO337" i="7"/>
  <c r="AN337" i="7"/>
  <c r="BA337" i="7"/>
  <c r="AZ337" i="7"/>
  <c r="AE337" i="7"/>
  <c r="AD337" i="7"/>
  <c r="I337" i="7"/>
  <c r="L336" i="7"/>
  <c r="K337" i="7" s="1"/>
  <c r="J336" i="7"/>
  <c r="E336" i="7"/>
  <c r="G336" i="7"/>
  <c r="D336" i="7"/>
  <c r="B336" i="7"/>
  <c r="AT335" i="7"/>
  <c r="AR335" i="7"/>
  <c r="AO335" i="7"/>
  <c r="BA335" i="7"/>
  <c r="AZ335" i="7"/>
  <c r="AE335" i="7"/>
  <c r="AD335" i="7"/>
  <c r="K335" i="7"/>
  <c r="I335" i="7" s="1"/>
  <c r="L334" i="7"/>
  <c r="I334" i="7"/>
  <c r="H334" i="7"/>
  <c r="J334" i="7" s="1"/>
  <c r="E334" i="7"/>
  <c r="G334" i="7"/>
  <c r="D334" i="7"/>
  <c r="C334" i="7"/>
  <c r="B334" i="7"/>
  <c r="AT333" i="7"/>
  <c r="AR333" i="7"/>
  <c r="AO333" i="7"/>
  <c r="BA333" i="7"/>
  <c r="AZ333" i="7"/>
  <c r="AE333" i="7"/>
  <c r="AD333" i="7"/>
  <c r="K333" i="7"/>
  <c r="I333" i="7"/>
  <c r="L332" i="7"/>
  <c r="I332" i="7"/>
  <c r="H332" i="7"/>
  <c r="E332" i="7"/>
  <c r="G332" i="7"/>
  <c r="D332" i="7"/>
  <c r="C332" i="7"/>
  <c r="B332" i="7"/>
  <c r="AX331" i="7"/>
  <c r="AT331" i="7"/>
  <c r="AR331" i="7"/>
  <c r="AO331" i="7"/>
  <c r="AN331" i="7"/>
  <c r="BA331" i="7"/>
  <c r="AZ331" i="7"/>
  <c r="AE331" i="7"/>
  <c r="AD331" i="7"/>
  <c r="K331" i="7"/>
  <c r="L330" i="7"/>
  <c r="AW331" i="7" s="1"/>
  <c r="J330" i="7"/>
  <c r="E330" i="7"/>
  <c r="I331" i="7" s="1"/>
  <c r="G330" i="7"/>
  <c r="D330" i="7"/>
  <c r="B330" i="7"/>
  <c r="AT329" i="7"/>
  <c r="AR329" i="7"/>
  <c r="AO329" i="7"/>
  <c r="BA329" i="7"/>
  <c r="AZ329" i="7"/>
  <c r="AE329" i="7"/>
  <c r="AD329" i="7"/>
  <c r="L328" i="7"/>
  <c r="K329" i="7" s="1"/>
  <c r="I329" i="7" s="1"/>
  <c r="J328" i="7"/>
  <c r="E328" i="7"/>
  <c r="G328" i="7"/>
  <c r="D328" i="7"/>
  <c r="B328" i="7"/>
  <c r="AW327" i="7"/>
  <c r="AX327" i="7"/>
  <c r="AT327" i="7"/>
  <c r="AR327" i="7"/>
  <c r="AO327" i="7"/>
  <c r="AN327" i="7"/>
  <c r="BA327" i="7"/>
  <c r="AZ327" i="7"/>
  <c r="AE327" i="7"/>
  <c r="AD327" i="7"/>
  <c r="K327" i="7"/>
  <c r="I327" i="7"/>
  <c r="L326" i="7"/>
  <c r="J326" i="7"/>
  <c r="E326" i="7"/>
  <c r="G326" i="7"/>
  <c r="D326" i="7"/>
  <c r="B326" i="7"/>
  <c r="AW325" i="7"/>
  <c r="AT325" i="7"/>
  <c r="AR325" i="7"/>
  <c r="AO325" i="7"/>
  <c r="AN325" i="7"/>
  <c r="BA325" i="7"/>
  <c r="AZ325" i="7"/>
  <c r="AE325" i="7"/>
  <c r="AD325" i="7"/>
  <c r="K325" i="7"/>
  <c r="L324" i="7"/>
  <c r="J324" i="7"/>
  <c r="I324" i="7"/>
  <c r="H324" i="7"/>
  <c r="E324" i="7"/>
  <c r="G324" i="7"/>
  <c r="D324" i="7"/>
  <c r="C324" i="7"/>
  <c r="B324" i="7"/>
  <c r="AW323" i="7"/>
  <c r="AX323" i="7"/>
  <c r="AT323" i="7"/>
  <c r="AR323" i="7"/>
  <c r="AO323" i="7"/>
  <c r="AN323" i="7"/>
  <c r="BA323" i="7"/>
  <c r="AZ323" i="7"/>
  <c r="AE323" i="7"/>
  <c r="AD323" i="7"/>
  <c r="I323" i="7"/>
  <c r="L322" i="7"/>
  <c r="K323" i="7" s="1"/>
  <c r="J322" i="7"/>
  <c r="E322" i="7"/>
  <c r="G322" i="7"/>
  <c r="D322" i="7"/>
  <c r="C322" i="7"/>
  <c r="B322" i="7"/>
  <c r="AT321" i="7"/>
  <c r="AR321" i="7"/>
  <c r="AO321" i="7"/>
  <c r="BA321" i="7"/>
  <c r="AZ321" i="7"/>
  <c r="AE321" i="7"/>
  <c r="AD321" i="7"/>
  <c r="L320" i="7"/>
  <c r="AW321" i="7" s="1"/>
  <c r="J320" i="7"/>
  <c r="E320" i="7"/>
  <c r="G320" i="7"/>
  <c r="D320" i="7"/>
  <c r="B320" i="7"/>
  <c r="AT319" i="7"/>
  <c r="AR319" i="7"/>
  <c r="AO319" i="7"/>
  <c r="BA319" i="7"/>
  <c r="AZ319" i="7"/>
  <c r="AE319" i="7"/>
  <c r="AD319" i="7"/>
  <c r="L318" i="7"/>
  <c r="J318" i="7"/>
  <c r="E318" i="7"/>
  <c r="G318" i="7"/>
  <c r="D318" i="7"/>
  <c r="B318" i="7"/>
  <c r="AT317" i="7"/>
  <c r="AR317" i="7"/>
  <c r="AO317" i="7"/>
  <c r="BA317" i="7"/>
  <c r="AZ317" i="7"/>
  <c r="AE317" i="7"/>
  <c r="AD317" i="7"/>
  <c r="L316" i="7"/>
  <c r="AN317" i="7" s="1"/>
  <c r="J316" i="7"/>
  <c r="E316" i="7"/>
  <c r="G316" i="7"/>
  <c r="D316" i="7"/>
  <c r="B316" i="7"/>
  <c r="AT315" i="7"/>
  <c r="AR315" i="7"/>
  <c r="L371" i="7" s="1"/>
  <c r="AO315" i="7"/>
  <c r="BA315" i="7"/>
  <c r="L373" i="7" s="1"/>
  <c r="AZ315" i="7"/>
  <c r="AE315" i="7"/>
  <c r="AD315" i="7"/>
  <c r="L314" i="7"/>
  <c r="J314" i="7"/>
  <c r="E314" i="7"/>
  <c r="G314" i="7"/>
  <c r="D314" i="7"/>
  <c r="B314" i="7"/>
  <c r="G310" i="7"/>
  <c r="G309" i="7"/>
  <c r="L308" i="7"/>
  <c r="L307" i="7"/>
  <c r="L304" i="7"/>
  <c r="L302" i="7"/>
  <c r="L301" i="7"/>
  <c r="L299" i="7" s="1"/>
  <c r="L295" i="7"/>
  <c r="L294" i="7"/>
  <c r="L290" i="7"/>
  <c r="AW280" i="7"/>
  <c r="AT280" i="7"/>
  <c r="AO280" i="7"/>
  <c r="BA280" i="7"/>
  <c r="L279" i="7" s="1"/>
  <c r="AZ280" i="7"/>
  <c r="L278" i="7" s="1"/>
  <c r="AE280" i="7"/>
  <c r="AD280" i="7"/>
  <c r="G279" i="7"/>
  <c r="E279" i="7"/>
  <c r="G278" i="7"/>
  <c r="E278" i="7"/>
  <c r="L275" i="7"/>
  <c r="L274" i="7" s="1"/>
  <c r="J275" i="7"/>
  <c r="G275" i="7"/>
  <c r="G274" i="7"/>
  <c r="E273" i="7"/>
  <c r="G273" i="7"/>
  <c r="D273" i="7"/>
  <c r="C273" i="7"/>
  <c r="BA272" i="7"/>
  <c r="L271" i="7" s="1"/>
  <c r="AZ272" i="7"/>
  <c r="AE272" i="7"/>
  <c r="AD272" i="7"/>
  <c r="G271" i="7"/>
  <c r="E271" i="7"/>
  <c r="G270" i="7"/>
  <c r="E270" i="7"/>
  <c r="AN268" i="7"/>
  <c r="BA268" i="7"/>
  <c r="AZ268" i="7"/>
  <c r="L270" i="7" s="1"/>
  <c r="AE268" i="7"/>
  <c r="AD268" i="7"/>
  <c r="L268" i="7"/>
  <c r="AW268" i="7" s="1"/>
  <c r="E268" i="7"/>
  <c r="G268" i="7"/>
  <c r="D268" i="7"/>
  <c r="C268" i="7"/>
  <c r="B268" i="7"/>
  <c r="L266" i="7"/>
  <c r="I266" i="7"/>
  <c r="H266" i="7"/>
  <c r="G266" i="7"/>
  <c r="L265" i="7"/>
  <c r="J265" i="7"/>
  <c r="G265" i="7"/>
  <c r="L264" i="7"/>
  <c r="L263" i="7" s="1"/>
  <c r="AW272" i="7" s="1"/>
  <c r="I264" i="7"/>
  <c r="H264" i="7"/>
  <c r="J264" i="7" s="1"/>
  <c r="G264" i="7"/>
  <c r="G257" i="7"/>
  <c r="L262" i="7"/>
  <c r="J262" i="7"/>
  <c r="G262" i="7"/>
  <c r="L261" i="7"/>
  <c r="L257" i="7" s="1"/>
  <c r="J261" i="7"/>
  <c r="G261" i="7"/>
  <c r="E261" i="7"/>
  <c r="L260" i="7"/>
  <c r="J260" i="7"/>
  <c r="G260" i="7"/>
  <c r="L259" i="7"/>
  <c r="J259" i="7"/>
  <c r="E259" i="7"/>
  <c r="G259" i="7" s="1"/>
  <c r="L258" i="7"/>
  <c r="J258" i="7"/>
  <c r="G258" i="7"/>
  <c r="L255" i="7"/>
  <c r="L254" i="7" s="1"/>
  <c r="AR272" i="7" s="1"/>
  <c r="J255" i="7"/>
  <c r="G255" i="7"/>
  <c r="G254" i="7"/>
  <c r="E253" i="7"/>
  <c r="G253" i="7"/>
  <c r="D253" i="7"/>
  <c r="C253" i="7"/>
  <c r="L251" i="7"/>
  <c r="AT252" i="7"/>
  <c r="BA252" i="7"/>
  <c r="AZ252" i="7"/>
  <c r="AE252" i="7"/>
  <c r="AD252" i="7"/>
  <c r="G251" i="7"/>
  <c r="E251" i="7"/>
  <c r="G250" i="7"/>
  <c r="E250" i="7"/>
  <c r="AW248" i="7"/>
  <c r="AN248" i="7"/>
  <c r="BA248" i="7"/>
  <c r="AZ248" i="7"/>
  <c r="L250" i="7" s="1"/>
  <c r="AE248" i="7"/>
  <c r="AD248" i="7"/>
  <c r="L248" i="7"/>
  <c r="E248" i="7"/>
  <c r="G248" i="7"/>
  <c r="D248" i="7"/>
  <c r="C248" i="7"/>
  <c r="B248" i="7"/>
  <c r="L246" i="7"/>
  <c r="I246" i="7"/>
  <c r="H246" i="7"/>
  <c r="J246" i="7" s="1"/>
  <c r="G246" i="7"/>
  <c r="L245" i="7"/>
  <c r="J245" i="7"/>
  <c r="I245" i="7"/>
  <c r="H245" i="7"/>
  <c r="G245" i="7"/>
  <c r="L238" i="7"/>
  <c r="G238" i="7"/>
  <c r="L243" i="7"/>
  <c r="J243" i="7"/>
  <c r="G243" i="7"/>
  <c r="L242" i="7"/>
  <c r="J242" i="7"/>
  <c r="E242" i="7"/>
  <c r="G242" i="7" s="1"/>
  <c r="L241" i="7"/>
  <c r="L237" i="7" s="1"/>
  <c r="AO252" i="7" s="1"/>
  <c r="J241" i="7"/>
  <c r="G241" i="7"/>
  <c r="L240" i="7"/>
  <c r="J240" i="7"/>
  <c r="E240" i="7"/>
  <c r="G240" i="7" s="1"/>
  <c r="L239" i="7"/>
  <c r="J239" i="7"/>
  <c r="G239" i="7"/>
  <c r="L235" i="7"/>
  <c r="AR252" i="7" s="1"/>
  <c r="L249" i="7" s="1"/>
  <c r="L236" i="7"/>
  <c r="J236" i="7"/>
  <c r="G236" i="7"/>
  <c r="G235" i="7"/>
  <c r="E234" i="7"/>
  <c r="G234" i="7"/>
  <c r="D234" i="7"/>
  <c r="C234" i="7"/>
  <c r="BA233" i="7"/>
  <c r="AZ233" i="7"/>
  <c r="AE233" i="7"/>
  <c r="AD233" i="7"/>
  <c r="G232" i="7"/>
  <c r="E232" i="7"/>
  <c r="G231" i="7"/>
  <c r="E231" i="7"/>
  <c r="AW229" i="7"/>
  <c r="AN229" i="7"/>
  <c r="BA229" i="7"/>
  <c r="L232" i="7" s="1"/>
  <c r="AZ229" i="7"/>
  <c r="AE229" i="7"/>
  <c r="AD229" i="7"/>
  <c r="L229" i="7"/>
  <c r="E229" i="7"/>
  <c r="G229" i="7"/>
  <c r="D229" i="7"/>
  <c r="C229" i="7"/>
  <c r="B229" i="7"/>
  <c r="L227" i="7"/>
  <c r="I227" i="7"/>
  <c r="J227" i="7" s="1"/>
  <c r="H227" i="7"/>
  <c r="G227" i="7"/>
  <c r="L226" i="7"/>
  <c r="L225" i="7" s="1"/>
  <c r="AW233" i="7" s="1"/>
  <c r="J226" i="7"/>
  <c r="I226" i="7"/>
  <c r="H226" i="7"/>
  <c r="G226" i="7"/>
  <c r="L219" i="7"/>
  <c r="AT233" i="7" s="1"/>
  <c r="G219" i="7"/>
  <c r="L224" i="7"/>
  <c r="J224" i="7"/>
  <c r="G224" i="7"/>
  <c r="L223" i="7"/>
  <c r="J223" i="7"/>
  <c r="G223" i="7"/>
  <c r="E223" i="7"/>
  <c r="L222" i="7"/>
  <c r="J222" i="7"/>
  <c r="G222" i="7"/>
  <c r="L221" i="7"/>
  <c r="J221" i="7"/>
  <c r="E221" i="7"/>
  <c r="G221" i="7" s="1"/>
  <c r="L220" i="7"/>
  <c r="J220" i="7"/>
  <c r="G220" i="7"/>
  <c r="L216" i="7"/>
  <c r="L217" i="7"/>
  <c r="J217" i="7"/>
  <c r="G217" i="7"/>
  <c r="G216" i="7"/>
  <c r="E215" i="7"/>
  <c r="G215" i="7"/>
  <c r="D215" i="7"/>
  <c r="C215" i="7"/>
  <c r="AW214" i="7"/>
  <c r="AT214" i="7"/>
  <c r="AO214" i="7"/>
  <c r="BA214" i="7"/>
  <c r="L298" i="7" s="1"/>
  <c r="AZ214" i="7"/>
  <c r="AE214" i="7"/>
  <c r="AD214" i="7"/>
  <c r="G213" i="7"/>
  <c r="E213" i="7"/>
  <c r="G212" i="7"/>
  <c r="E212" i="7"/>
  <c r="L209" i="7"/>
  <c r="L208" i="7" s="1"/>
  <c r="J209" i="7"/>
  <c r="G209" i="7"/>
  <c r="G208" i="7"/>
  <c r="E207" i="7"/>
  <c r="G207" i="7"/>
  <c r="D207" i="7"/>
  <c r="C207" i="7"/>
  <c r="G203" i="7"/>
  <c r="G202" i="7"/>
  <c r="L201" i="7"/>
  <c r="L200" i="7"/>
  <c r="L197" i="7"/>
  <c r="L192" i="7"/>
  <c r="L195" i="7"/>
  <c r="L194" i="7"/>
  <c r="L188" i="7"/>
  <c r="L187" i="7"/>
  <c r="L183" i="7"/>
  <c r="BA173" i="7"/>
  <c r="L172" i="7" s="1"/>
  <c r="AZ173" i="7"/>
  <c r="L171" i="7" s="1"/>
  <c r="AE173" i="7"/>
  <c r="AD173" i="7"/>
  <c r="G172" i="7"/>
  <c r="E172" i="7"/>
  <c r="G171" i="7"/>
  <c r="E171" i="7"/>
  <c r="L167" i="7"/>
  <c r="AW173" i="7" s="1"/>
  <c r="L168" i="7"/>
  <c r="I168" i="7"/>
  <c r="H168" i="7"/>
  <c r="J168" i="7" s="1"/>
  <c r="G168" i="7"/>
  <c r="L162" i="7"/>
  <c r="L161" i="7" s="1"/>
  <c r="AO173" i="7" s="1"/>
  <c r="G162" i="7"/>
  <c r="L166" i="7"/>
  <c r="J166" i="7"/>
  <c r="E166" i="7"/>
  <c r="G166" i="7" s="1"/>
  <c r="L165" i="7"/>
  <c r="J165" i="7"/>
  <c r="G165" i="7"/>
  <c r="L164" i="7"/>
  <c r="J164" i="7"/>
  <c r="E164" i="7"/>
  <c r="G164" i="7" s="1"/>
  <c r="L163" i="7"/>
  <c r="I163" i="7"/>
  <c r="H163" i="7"/>
  <c r="J163" i="7" s="1"/>
  <c r="G163" i="7"/>
  <c r="L160" i="7"/>
  <c r="L159" i="7" s="1"/>
  <c r="J160" i="7"/>
  <c r="G160" i="7"/>
  <c r="G159" i="7"/>
  <c r="E158" i="7"/>
  <c r="G158" i="7"/>
  <c r="D158" i="7"/>
  <c r="C158" i="7"/>
  <c r="BA157" i="7"/>
  <c r="L156" i="7" s="1"/>
  <c r="AZ157" i="7"/>
  <c r="L155" i="7" s="1"/>
  <c r="AE157" i="7"/>
  <c r="AD157" i="7"/>
  <c r="G156" i="7"/>
  <c r="E156" i="7"/>
  <c r="G155" i="7"/>
  <c r="E155" i="7"/>
  <c r="L152" i="7"/>
  <c r="I152" i="7"/>
  <c r="J152" i="7" s="1"/>
  <c r="H152" i="7"/>
  <c r="G152" i="7"/>
  <c r="L151" i="7"/>
  <c r="J151" i="7"/>
  <c r="I151" i="7"/>
  <c r="H151" i="7"/>
  <c r="G151" i="7"/>
  <c r="L150" i="7"/>
  <c r="I150" i="7"/>
  <c r="H150" i="7"/>
  <c r="J150" i="7" s="1"/>
  <c r="G150" i="7"/>
  <c r="L149" i="7"/>
  <c r="L148" i="7" s="1"/>
  <c r="AW157" i="7" s="1"/>
  <c r="J149" i="7"/>
  <c r="I149" i="7"/>
  <c r="H149" i="7"/>
  <c r="G149" i="7"/>
  <c r="G141" i="7"/>
  <c r="L147" i="7"/>
  <c r="J147" i="7"/>
  <c r="E147" i="7"/>
  <c r="G147" i="7" s="1"/>
  <c r="L146" i="7"/>
  <c r="I146" i="7"/>
  <c r="H146" i="7"/>
  <c r="J146" i="7" s="1"/>
  <c r="G146" i="7"/>
  <c r="L145" i="7"/>
  <c r="L141" i="7" s="1"/>
  <c r="J145" i="7"/>
  <c r="E145" i="7"/>
  <c r="L144" i="7"/>
  <c r="J144" i="7"/>
  <c r="G144" i="7"/>
  <c r="L143" i="7"/>
  <c r="J143" i="7"/>
  <c r="E143" i="7"/>
  <c r="L142" i="7"/>
  <c r="I142" i="7"/>
  <c r="H142" i="7"/>
  <c r="J142" i="7" s="1"/>
  <c r="G142" i="7"/>
  <c r="L138" i="7"/>
  <c r="L139" i="7"/>
  <c r="J139" i="7"/>
  <c r="G139" i="7"/>
  <c r="G138" i="7"/>
  <c r="E137" i="7"/>
  <c r="G137" i="7"/>
  <c r="G143" i="7" s="1"/>
  <c r="D137" i="7"/>
  <c r="C137" i="7"/>
  <c r="AT136" i="7"/>
  <c r="BA136" i="7"/>
  <c r="L135" i="7" s="1"/>
  <c r="AZ136" i="7"/>
  <c r="L134" i="7" s="1"/>
  <c r="AE136" i="7"/>
  <c r="AD136" i="7"/>
  <c r="G135" i="7"/>
  <c r="E135" i="7"/>
  <c r="G134" i="7"/>
  <c r="E134" i="7"/>
  <c r="L131" i="7"/>
  <c r="J131" i="7"/>
  <c r="I131" i="7"/>
  <c r="H131" i="7"/>
  <c r="G131" i="7"/>
  <c r="L130" i="7"/>
  <c r="I130" i="7"/>
  <c r="H130" i="7"/>
  <c r="J130" i="7" s="1"/>
  <c r="G130" i="7"/>
  <c r="L129" i="7"/>
  <c r="J129" i="7"/>
  <c r="I129" i="7"/>
  <c r="H129" i="7"/>
  <c r="G129" i="7"/>
  <c r="L128" i="7"/>
  <c r="L127" i="7" s="1"/>
  <c r="AW136" i="7" s="1"/>
  <c r="I128" i="7"/>
  <c r="J128" i="7" s="1"/>
  <c r="H128" i="7"/>
  <c r="G128" i="7"/>
  <c r="L122" i="7"/>
  <c r="L121" i="7" s="1"/>
  <c r="AO136" i="7" s="1"/>
  <c r="G122" i="7"/>
  <c r="L126" i="7"/>
  <c r="J126" i="7"/>
  <c r="G126" i="7"/>
  <c r="E126" i="7"/>
  <c r="L125" i="7"/>
  <c r="J125" i="7"/>
  <c r="G125" i="7"/>
  <c r="L124" i="7"/>
  <c r="J124" i="7"/>
  <c r="E124" i="7"/>
  <c r="G124" i="7" s="1"/>
  <c r="L123" i="7"/>
  <c r="J123" i="7"/>
  <c r="I123" i="7"/>
  <c r="H123" i="7"/>
  <c r="G123" i="7"/>
  <c r="L120" i="7"/>
  <c r="L119" i="7" s="1"/>
  <c r="J120" i="7"/>
  <c r="G120" i="7"/>
  <c r="G119" i="7"/>
  <c r="E118" i="7"/>
  <c r="G118" i="7"/>
  <c r="D118" i="7"/>
  <c r="C118" i="7"/>
  <c r="BA117" i="7"/>
  <c r="L116" i="7" s="1"/>
  <c r="AZ117" i="7"/>
  <c r="L115" i="7" s="1"/>
  <c r="AE117" i="7"/>
  <c r="AD117" i="7"/>
  <c r="G116" i="7"/>
  <c r="E116" i="7"/>
  <c r="G115" i="7"/>
  <c r="E115" i="7"/>
  <c r="L111" i="7"/>
  <c r="AW117" i="7" s="1"/>
  <c r="L112" i="7"/>
  <c r="J112" i="7"/>
  <c r="I112" i="7"/>
  <c r="H112" i="7"/>
  <c r="G112" i="7"/>
  <c r="L106" i="7"/>
  <c r="L105" i="7" s="1"/>
  <c r="AO117" i="7" s="1"/>
  <c r="G106" i="7"/>
  <c r="L110" i="7"/>
  <c r="J110" i="7"/>
  <c r="E110" i="7"/>
  <c r="G110" i="7" s="1"/>
  <c r="L109" i="7"/>
  <c r="J109" i="7"/>
  <c r="G109" i="7"/>
  <c r="L108" i="7"/>
  <c r="J108" i="7"/>
  <c r="G108" i="7"/>
  <c r="E108" i="7"/>
  <c r="L107" i="7"/>
  <c r="I107" i="7"/>
  <c r="J107" i="7" s="1"/>
  <c r="H107" i="7"/>
  <c r="G107" i="7"/>
  <c r="L103" i="7"/>
  <c r="L104" i="7"/>
  <c r="J104" i="7"/>
  <c r="G104" i="7"/>
  <c r="G103" i="7"/>
  <c r="E102" i="7"/>
  <c r="G102" i="7"/>
  <c r="D102" i="7"/>
  <c r="C102" i="7"/>
  <c r="BA101" i="7"/>
  <c r="L100" i="7" s="1"/>
  <c r="AZ101" i="7"/>
  <c r="L99" i="7" s="1"/>
  <c r="AE101" i="7"/>
  <c r="AD101" i="7"/>
  <c r="G100" i="7"/>
  <c r="E100" i="7"/>
  <c r="G99" i="7"/>
  <c r="E99" i="7"/>
  <c r="L96" i="7"/>
  <c r="I96" i="7"/>
  <c r="H96" i="7"/>
  <c r="J96" i="7" s="1"/>
  <c r="G96" i="7"/>
  <c r="L95" i="7"/>
  <c r="I95" i="7"/>
  <c r="H95" i="7"/>
  <c r="J95" i="7" s="1"/>
  <c r="G95" i="7"/>
  <c r="L94" i="7"/>
  <c r="J94" i="7"/>
  <c r="I94" i="7"/>
  <c r="H94" i="7"/>
  <c r="G94" i="7"/>
  <c r="L93" i="7"/>
  <c r="L91" i="7" s="1"/>
  <c r="AW101" i="7" s="1"/>
  <c r="J93" i="7"/>
  <c r="I93" i="7"/>
  <c r="H93" i="7"/>
  <c r="G93" i="7"/>
  <c r="L92" i="7"/>
  <c r="I92" i="7"/>
  <c r="H92" i="7"/>
  <c r="J92" i="7" s="1"/>
  <c r="G92" i="7"/>
  <c r="G86" i="7"/>
  <c r="L90" i="7"/>
  <c r="J90" i="7"/>
  <c r="E90" i="7"/>
  <c r="G90" i="7" s="1"/>
  <c r="L89" i="7"/>
  <c r="J89" i="7"/>
  <c r="G89" i="7"/>
  <c r="L88" i="7"/>
  <c r="L86" i="7" s="1"/>
  <c r="J88" i="7"/>
  <c r="E88" i="7"/>
  <c r="G88" i="7" s="1"/>
  <c r="L87" i="7"/>
  <c r="J87" i="7"/>
  <c r="I87" i="7"/>
  <c r="H87" i="7"/>
  <c r="G87" i="7"/>
  <c r="L83" i="7"/>
  <c r="AR101" i="7" s="1"/>
  <c r="L84" i="7"/>
  <c r="J84" i="7"/>
  <c r="G84" i="7"/>
  <c r="G83" i="7"/>
  <c r="E82" i="7"/>
  <c r="G82" i="7"/>
  <c r="D82" i="7"/>
  <c r="C82" i="7"/>
  <c r="AW81" i="7"/>
  <c r="BA81" i="7"/>
  <c r="L80" i="7" s="1"/>
  <c r="AZ81" i="7"/>
  <c r="L79" i="7" s="1"/>
  <c r="AE81" i="7"/>
  <c r="AD81" i="7"/>
  <c r="G80" i="7"/>
  <c r="E80" i="7"/>
  <c r="G79" i="7"/>
  <c r="E79" i="7"/>
  <c r="L73" i="7"/>
  <c r="L72" i="7" s="1"/>
  <c r="AO81" i="7" s="1"/>
  <c r="G73" i="7"/>
  <c r="L76" i="7"/>
  <c r="J76" i="7"/>
  <c r="E76" i="7"/>
  <c r="G76" i="7" s="1"/>
  <c r="L75" i="7"/>
  <c r="J75" i="7"/>
  <c r="I75" i="7"/>
  <c r="H75" i="7"/>
  <c r="G75" i="7"/>
  <c r="L74" i="7"/>
  <c r="J74" i="7"/>
  <c r="G74" i="7"/>
  <c r="L71" i="7"/>
  <c r="L70" i="7" s="1"/>
  <c r="J71" i="7"/>
  <c r="G71" i="7"/>
  <c r="G70" i="7"/>
  <c r="E69" i="7"/>
  <c r="G69" i="7"/>
  <c r="D69" i="7"/>
  <c r="C69" i="7"/>
  <c r="L67" i="7"/>
  <c r="AW68" i="7"/>
  <c r="BA68" i="7"/>
  <c r="L191" i="7" s="1"/>
  <c r="AZ68" i="7"/>
  <c r="AE68" i="7"/>
  <c r="AD68" i="7"/>
  <c r="G67" i="7"/>
  <c r="E67" i="7"/>
  <c r="G66" i="7"/>
  <c r="E66" i="7"/>
  <c r="G58" i="7"/>
  <c r="L63" i="7"/>
  <c r="J63" i="7"/>
  <c r="G63" i="7"/>
  <c r="E63" i="7"/>
  <c r="L62" i="7"/>
  <c r="J62" i="7"/>
  <c r="I62" i="7"/>
  <c r="H62" i="7"/>
  <c r="G62" i="7"/>
  <c r="L61" i="7"/>
  <c r="J61" i="7"/>
  <c r="G61" i="7"/>
  <c r="L60" i="7"/>
  <c r="L58" i="7" s="1"/>
  <c r="J60" i="7"/>
  <c r="E60" i="7"/>
  <c r="L59" i="7"/>
  <c r="J59" i="7"/>
  <c r="G59" i="7"/>
  <c r="L56" i="7"/>
  <c r="L55" i="7" s="1"/>
  <c r="J56" i="7"/>
  <c r="G56" i="7"/>
  <c r="G55" i="7"/>
  <c r="E54" i="7"/>
  <c r="G54" i="7"/>
  <c r="G60" i="7" s="1"/>
  <c r="D54" i="7"/>
  <c r="C54" i="7"/>
  <c r="A27" i="7"/>
  <c r="A25" i="7"/>
  <c r="CN22" i="7"/>
  <c r="A22" i="7"/>
  <c r="F16" i="7"/>
  <c r="F14" i="7"/>
  <c r="CO6" i="7"/>
  <c r="F6" i="7"/>
  <c r="CO4" i="7"/>
  <c r="F4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1" i="3"/>
  <c r="Y1" i="3"/>
  <c r="CX1" i="3" s="1"/>
  <c r="CU1" i="3"/>
  <c r="CV1" i="3"/>
  <c r="CY1" i="3"/>
  <c r="CZ1" i="3"/>
  <c r="DA1" i="3"/>
  <c r="DB1" i="3"/>
  <c r="DC1" i="3"/>
  <c r="DF1" i="3"/>
  <c r="A2" i="3"/>
  <c r="Y2" i="3"/>
  <c r="CX2" i="3"/>
  <c r="DG2" i="3" s="1"/>
  <c r="CY2" i="3"/>
  <c r="CZ2" i="3"/>
  <c r="DB2" i="3" s="1"/>
  <c r="DA2" i="3"/>
  <c r="DC2" i="3"/>
  <c r="DF2" i="3"/>
  <c r="DI2" i="3"/>
  <c r="DJ2" i="3"/>
  <c r="A3" i="3"/>
  <c r="Y3" i="3"/>
  <c r="CW3" i="3"/>
  <c r="CX3" i="3"/>
  <c r="DF3" i="3" s="1"/>
  <c r="CY3" i="3"/>
  <c r="CZ3" i="3"/>
  <c r="DA3" i="3"/>
  <c r="DB3" i="3"/>
  <c r="DC3" i="3"/>
  <c r="DI3" i="3"/>
  <c r="A4" i="3"/>
  <c r="Y4" i="3"/>
  <c r="CY4" i="3"/>
  <c r="CZ4" i="3"/>
  <c r="DB4" i="3" s="1"/>
  <c r="DA4" i="3"/>
  <c r="DC4" i="3"/>
  <c r="A5" i="3"/>
  <c r="Y5" i="3"/>
  <c r="CX5" i="3" s="1"/>
  <c r="CW5" i="3"/>
  <c r="CY5" i="3"/>
  <c r="CZ5" i="3"/>
  <c r="DA5" i="3"/>
  <c r="DB5" i="3"/>
  <c r="DC5" i="3"/>
  <c r="A6" i="3"/>
  <c r="Y6" i="3"/>
  <c r="CU6" i="3"/>
  <c r="CV6" i="3"/>
  <c r="CX6" i="3"/>
  <c r="DF6" i="3" s="1"/>
  <c r="CY6" i="3"/>
  <c r="CZ6" i="3"/>
  <c r="DA6" i="3"/>
  <c r="DB6" i="3"/>
  <c r="DC6" i="3"/>
  <c r="DH6" i="3"/>
  <c r="A7" i="3"/>
  <c r="Y7" i="3"/>
  <c r="CX7" i="3"/>
  <c r="DF7" i="3" s="1"/>
  <c r="CY7" i="3"/>
  <c r="CZ7" i="3"/>
  <c r="DA7" i="3"/>
  <c r="DB7" i="3"/>
  <c r="DC7" i="3"/>
  <c r="DI7" i="3"/>
  <c r="DJ7" i="3" s="1"/>
  <c r="A8" i="3"/>
  <c r="Y8" i="3"/>
  <c r="CY8" i="3"/>
  <c r="CZ8" i="3"/>
  <c r="DB8" i="3" s="1"/>
  <c r="DA8" i="3"/>
  <c r="DC8" i="3"/>
  <c r="A9" i="3"/>
  <c r="Y9" i="3"/>
  <c r="CX9" i="3" s="1"/>
  <c r="CW9" i="3"/>
  <c r="CY9" i="3"/>
  <c r="CZ9" i="3"/>
  <c r="DA9" i="3"/>
  <c r="DB9" i="3"/>
  <c r="DC9" i="3"/>
  <c r="A10" i="3"/>
  <c r="Y10" i="3"/>
  <c r="CW10" i="3"/>
  <c r="CX10" i="3"/>
  <c r="DG10" i="3" s="1"/>
  <c r="CY10" i="3"/>
  <c r="CZ10" i="3"/>
  <c r="DB10" i="3" s="1"/>
  <c r="DA10" i="3"/>
  <c r="DC10" i="3"/>
  <c r="DF10" i="3"/>
  <c r="DI10" i="3"/>
  <c r="A11" i="3"/>
  <c r="Y11" i="3"/>
  <c r="CU11" i="3"/>
  <c r="CV11" i="3"/>
  <c r="CX11" i="3"/>
  <c r="CY11" i="3"/>
  <c r="CZ11" i="3"/>
  <c r="DB11" i="3" s="1"/>
  <c r="DA11" i="3"/>
  <c r="DC11" i="3"/>
  <c r="DF11" i="3"/>
  <c r="DG11" i="3"/>
  <c r="DH11" i="3"/>
  <c r="DI11" i="3"/>
  <c r="DJ11" i="3"/>
  <c r="A12" i="3"/>
  <c r="Y12" i="3"/>
  <c r="CX12" i="3"/>
  <c r="DG12" i="3" s="1"/>
  <c r="CY12" i="3"/>
  <c r="CZ12" i="3"/>
  <c r="DB12" i="3" s="1"/>
  <c r="DA12" i="3"/>
  <c r="DC12" i="3"/>
  <c r="DF12" i="3"/>
  <c r="DH12" i="3"/>
  <c r="DI12" i="3"/>
  <c r="DJ12" i="3"/>
  <c r="A13" i="3"/>
  <c r="Y13" i="3"/>
  <c r="CW13" i="3" s="1"/>
  <c r="CY13" i="3"/>
  <c r="CZ13" i="3"/>
  <c r="DA13" i="3"/>
  <c r="DB13" i="3"/>
  <c r="DC13" i="3"/>
  <c r="A14" i="3"/>
  <c r="Y14" i="3"/>
  <c r="CW14" i="3" s="1"/>
  <c r="CY14" i="3"/>
  <c r="CZ14" i="3"/>
  <c r="DB14" i="3" s="1"/>
  <c r="DA14" i="3"/>
  <c r="DC14" i="3"/>
  <c r="A15" i="3"/>
  <c r="Y15" i="3"/>
  <c r="CU15" i="3"/>
  <c r="CV15" i="3"/>
  <c r="CX15" i="3"/>
  <c r="DF15" i="3" s="1"/>
  <c r="CY15" i="3"/>
  <c r="CZ15" i="3"/>
  <c r="DB15" i="3" s="1"/>
  <c r="DA15" i="3"/>
  <c r="DC15" i="3"/>
  <c r="DI15" i="3"/>
  <c r="DJ15" i="3" s="1"/>
  <c r="A16" i="3"/>
  <c r="Y16" i="3"/>
  <c r="CX16" i="3"/>
  <c r="DG16" i="3" s="1"/>
  <c r="CY16" i="3"/>
  <c r="CZ16" i="3"/>
  <c r="DA16" i="3"/>
  <c r="DB16" i="3"/>
  <c r="DC16" i="3"/>
  <c r="DF16" i="3"/>
  <c r="DH16" i="3"/>
  <c r="DI16" i="3"/>
  <c r="DJ16" i="3" s="1"/>
  <c r="A17" i="3"/>
  <c r="Y17" i="3"/>
  <c r="CX17" i="3" s="1"/>
  <c r="CW17" i="3"/>
  <c r="CY17" i="3"/>
  <c r="CZ17" i="3"/>
  <c r="DA17" i="3"/>
  <c r="DB17" i="3"/>
  <c r="DC17" i="3"/>
  <c r="A18" i="3"/>
  <c r="Y18" i="3"/>
  <c r="CX18" i="3" s="1"/>
  <c r="CW18" i="3"/>
  <c r="CY18" i="3"/>
  <c r="CZ18" i="3"/>
  <c r="DB18" i="3" s="1"/>
  <c r="DA18" i="3"/>
  <c r="DC18" i="3"/>
  <c r="A19" i="3"/>
  <c r="Y19" i="3"/>
  <c r="CU19" i="3"/>
  <c r="CV19" i="3"/>
  <c r="CX19" i="3"/>
  <c r="CY19" i="3"/>
  <c r="CZ19" i="3"/>
  <c r="DB19" i="3" s="1"/>
  <c r="DA19" i="3"/>
  <c r="DC19" i="3"/>
  <c r="DF19" i="3"/>
  <c r="DG19" i="3"/>
  <c r="DH19" i="3"/>
  <c r="DI19" i="3"/>
  <c r="DJ19" i="3"/>
  <c r="A20" i="3"/>
  <c r="Y20" i="3"/>
  <c r="CX20" i="3"/>
  <c r="DG20" i="3" s="1"/>
  <c r="CY20" i="3"/>
  <c r="CZ20" i="3"/>
  <c r="DB20" i="3" s="1"/>
  <c r="DA20" i="3"/>
  <c r="DC20" i="3"/>
  <c r="DF20" i="3"/>
  <c r="DH20" i="3"/>
  <c r="DI20" i="3"/>
  <c r="DJ20" i="3"/>
  <c r="A21" i="3"/>
  <c r="Y21" i="3"/>
  <c r="CW21" i="3" s="1"/>
  <c r="CX21" i="3"/>
  <c r="DI21" i="3" s="1"/>
  <c r="CY21" i="3"/>
  <c r="CZ21" i="3"/>
  <c r="DA21" i="3"/>
  <c r="DB21" i="3"/>
  <c r="DC21" i="3"/>
  <c r="DH21" i="3"/>
  <c r="A22" i="3"/>
  <c r="Y22" i="3"/>
  <c r="CW22" i="3"/>
  <c r="CX22" i="3"/>
  <c r="DF22" i="3" s="1"/>
  <c r="CY22" i="3"/>
  <c r="CZ22" i="3"/>
  <c r="DB22" i="3" s="1"/>
  <c r="DA22" i="3"/>
  <c r="DC22" i="3"/>
  <c r="DI22" i="3"/>
  <c r="A23" i="3"/>
  <c r="Y23" i="3"/>
  <c r="CX23" i="3"/>
  <c r="DH23" i="3" s="1"/>
  <c r="CY23" i="3"/>
  <c r="CZ23" i="3"/>
  <c r="DA23" i="3"/>
  <c r="DB23" i="3"/>
  <c r="DC23" i="3"/>
  <c r="A24" i="3"/>
  <c r="Y24" i="3"/>
  <c r="CX24" i="3"/>
  <c r="DI24" i="3" s="1"/>
  <c r="CY24" i="3"/>
  <c r="CZ24" i="3"/>
  <c r="DA24" i="3"/>
  <c r="DB24" i="3"/>
  <c r="DC24" i="3"/>
  <c r="DH24" i="3"/>
  <c r="A25" i="3"/>
  <c r="Y25" i="3"/>
  <c r="CX25" i="3"/>
  <c r="DF25" i="3" s="1"/>
  <c r="DJ25" i="3" s="1"/>
  <c r="CY25" i="3"/>
  <c r="CZ25" i="3"/>
  <c r="DB25" i="3" s="1"/>
  <c r="DA25" i="3"/>
  <c r="DC25" i="3"/>
  <c r="DG25" i="3"/>
  <c r="DI25" i="3"/>
  <c r="A26" i="3"/>
  <c r="Y26" i="3"/>
  <c r="CX26" i="3"/>
  <c r="DG26" i="3" s="1"/>
  <c r="CY26" i="3"/>
  <c r="CZ26" i="3"/>
  <c r="DB26" i="3" s="1"/>
  <c r="DA26" i="3"/>
  <c r="DC26" i="3"/>
  <c r="DF26" i="3"/>
  <c r="DJ26" i="3" s="1"/>
  <c r="DH26" i="3"/>
  <c r="DI26" i="3"/>
  <c r="A27" i="3"/>
  <c r="Y27" i="3"/>
  <c r="CX27" i="3"/>
  <c r="DI27" i="3" s="1"/>
  <c r="CY27" i="3"/>
  <c r="CZ27" i="3"/>
  <c r="DA27" i="3"/>
  <c r="DB27" i="3"/>
  <c r="DC27" i="3"/>
  <c r="DF27" i="3"/>
  <c r="DJ27" i="3" s="1"/>
  <c r="DH27" i="3"/>
  <c r="A28" i="3"/>
  <c r="Y28" i="3"/>
  <c r="CX28" i="3"/>
  <c r="DF28" i="3" s="1"/>
  <c r="CY28" i="3"/>
  <c r="CZ28" i="3"/>
  <c r="DB28" i="3" s="1"/>
  <c r="DA28" i="3"/>
  <c r="DC28" i="3"/>
  <c r="DG28" i="3"/>
  <c r="DI28" i="3"/>
  <c r="DJ28" i="3"/>
  <c r="A29" i="3"/>
  <c r="Y29" i="3"/>
  <c r="CX29" i="3" s="1"/>
  <c r="CY29" i="3"/>
  <c r="CZ29" i="3"/>
  <c r="DB29" i="3" s="1"/>
  <c r="DA29" i="3"/>
  <c r="DC29" i="3"/>
  <c r="DF29" i="3"/>
  <c r="DJ29" i="3" s="1"/>
  <c r="DG29" i="3"/>
  <c r="A30" i="3"/>
  <c r="Y30" i="3"/>
  <c r="CX30" i="3"/>
  <c r="DH30" i="3" s="1"/>
  <c r="CY30" i="3"/>
  <c r="CZ30" i="3"/>
  <c r="DB30" i="3" s="1"/>
  <c r="DA30" i="3"/>
  <c r="DC30" i="3"/>
  <c r="DI30" i="3"/>
  <c r="A31" i="3"/>
  <c r="Y31" i="3"/>
  <c r="CX31" i="3"/>
  <c r="CY31" i="3"/>
  <c r="CZ31" i="3"/>
  <c r="DA31" i="3"/>
  <c r="DB31" i="3"/>
  <c r="DC31" i="3"/>
  <c r="A32" i="3"/>
  <c r="Y32" i="3"/>
  <c r="CX32" i="3" s="1"/>
  <c r="CY32" i="3"/>
  <c r="CZ32" i="3"/>
  <c r="DA32" i="3"/>
  <c r="DB32" i="3"/>
  <c r="DC32" i="3"/>
  <c r="A33" i="3"/>
  <c r="Y33" i="3"/>
  <c r="CX33" i="3"/>
  <c r="DF33" i="3" s="1"/>
  <c r="DJ33" i="3" s="1"/>
  <c r="CY33" i="3"/>
  <c r="CZ33" i="3"/>
  <c r="DB33" i="3" s="1"/>
  <c r="DA33" i="3"/>
  <c r="DC33" i="3"/>
  <c r="DG33" i="3"/>
  <c r="DI33" i="3"/>
  <c r="A34" i="3"/>
  <c r="Y34" i="3"/>
  <c r="CX34" i="3"/>
  <c r="DG34" i="3" s="1"/>
  <c r="CY34" i="3"/>
  <c r="CZ34" i="3"/>
  <c r="DB34" i="3" s="1"/>
  <c r="DA34" i="3"/>
  <c r="DC34" i="3"/>
  <c r="DF34" i="3"/>
  <c r="DJ34" i="3" s="1"/>
  <c r="DH34" i="3"/>
  <c r="DI34" i="3"/>
  <c r="A35" i="3"/>
  <c r="Y35" i="3"/>
  <c r="CX35" i="3"/>
  <c r="DG35" i="3" s="1"/>
  <c r="CY35" i="3"/>
  <c r="CZ35" i="3"/>
  <c r="DA35" i="3"/>
  <c r="DB35" i="3"/>
  <c r="DC35" i="3"/>
  <c r="DF35" i="3"/>
  <c r="DJ35" i="3" s="1"/>
  <c r="DH35" i="3"/>
  <c r="DI35" i="3"/>
  <c r="A36" i="3"/>
  <c r="Y36" i="3"/>
  <c r="CV36" i="3" s="1"/>
  <c r="CU36" i="3"/>
  <c r="CX36" i="3"/>
  <c r="CY36" i="3"/>
  <c r="CZ36" i="3"/>
  <c r="DB36" i="3" s="1"/>
  <c r="DA36" i="3"/>
  <c r="DC36" i="3"/>
  <c r="A37" i="3"/>
  <c r="Y37" i="3"/>
  <c r="CX37" i="3"/>
  <c r="CY37" i="3"/>
  <c r="CZ37" i="3"/>
  <c r="DA37" i="3"/>
  <c r="DB37" i="3"/>
  <c r="DC37" i="3"/>
  <c r="A38" i="3"/>
  <c r="Y38" i="3"/>
  <c r="CX38" i="3" s="1"/>
  <c r="CY38" i="3"/>
  <c r="CZ38" i="3"/>
  <c r="DA38" i="3"/>
  <c r="DB38" i="3"/>
  <c r="DC38" i="3"/>
  <c r="DG38" i="3"/>
  <c r="A39" i="3"/>
  <c r="Y39" i="3"/>
  <c r="CW39" i="3"/>
  <c r="CX39" i="3"/>
  <c r="DF39" i="3" s="1"/>
  <c r="CY39" i="3"/>
  <c r="CZ39" i="3"/>
  <c r="DA39" i="3"/>
  <c r="DB39" i="3"/>
  <c r="DC39" i="3"/>
  <c r="DH39" i="3"/>
  <c r="DI39" i="3"/>
  <c r="A40" i="3"/>
  <c r="Y40" i="3"/>
  <c r="CX40" i="3" s="1"/>
  <c r="CY40" i="3"/>
  <c r="CZ40" i="3"/>
  <c r="DA40" i="3"/>
  <c r="DB40" i="3"/>
  <c r="DC40" i="3"/>
  <c r="A41" i="3"/>
  <c r="Y41" i="3"/>
  <c r="CX41" i="3" s="1"/>
  <c r="CY41" i="3"/>
  <c r="CZ41" i="3"/>
  <c r="DB41" i="3" s="1"/>
  <c r="DA41" i="3"/>
  <c r="DC41" i="3"/>
  <c r="DF41" i="3"/>
  <c r="DJ41" i="3" s="1"/>
  <c r="A42" i="3"/>
  <c r="Y42" i="3"/>
  <c r="CX42" i="3" s="1"/>
  <c r="CY42" i="3"/>
  <c r="CZ42" i="3"/>
  <c r="DB42" i="3" s="1"/>
  <c r="DA42" i="3"/>
  <c r="DC42" i="3"/>
  <c r="DH42" i="3"/>
  <c r="A43" i="3"/>
  <c r="Y43" i="3"/>
  <c r="CX43" i="3"/>
  <c r="CY43" i="3"/>
  <c r="CZ43" i="3"/>
  <c r="DB43" i="3" s="1"/>
  <c r="DA43" i="3"/>
  <c r="DC43" i="3"/>
  <c r="DH43" i="3"/>
  <c r="DI43" i="3"/>
  <c r="A44" i="3"/>
  <c r="Y44" i="3"/>
  <c r="CX44" i="3"/>
  <c r="CY44" i="3"/>
  <c r="CZ44" i="3"/>
  <c r="DA44" i="3"/>
  <c r="DB44" i="3"/>
  <c r="DC44" i="3"/>
  <c r="A45" i="3"/>
  <c r="Y45" i="3"/>
  <c r="CX45" i="3" s="1"/>
  <c r="CY45" i="3"/>
  <c r="CZ45" i="3"/>
  <c r="DB45" i="3" s="1"/>
  <c r="DA45" i="3"/>
  <c r="DC45" i="3"/>
  <c r="A46" i="3"/>
  <c r="Y46" i="3"/>
  <c r="CX46" i="3"/>
  <c r="DG46" i="3" s="1"/>
  <c r="CY46" i="3"/>
  <c r="CZ46" i="3"/>
  <c r="DA46" i="3"/>
  <c r="DB46" i="3"/>
  <c r="DC46" i="3"/>
  <c r="DF46" i="3"/>
  <c r="DH46" i="3"/>
  <c r="DI46" i="3"/>
  <c r="DJ46" i="3"/>
  <c r="A47" i="3"/>
  <c r="Y47" i="3"/>
  <c r="CX47" i="3" s="1"/>
  <c r="DI47" i="3" s="1"/>
  <c r="CY47" i="3"/>
  <c r="CZ47" i="3"/>
  <c r="DA47" i="3"/>
  <c r="DB47" i="3"/>
  <c r="DC47" i="3"/>
  <c r="A48" i="3"/>
  <c r="Y48" i="3"/>
  <c r="CX48" i="3"/>
  <c r="DF48" i="3" s="1"/>
  <c r="CY48" i="3"/>
  <c r="CZ48" i="3"/>
  <c r="DA48" i="3"/>
  <c r="DB48" i="3"/>
  <c r="DC48" i="3"/>
  <c r="DI48" i="3"/>
  <c r="DJ48" i="3"/>
  <c r="A49" i="3"/>
  <c r="Y49" i="3"/>
  <c r="CX49" i="3" s="1"/>
  <c r="CY49" i="3"/>
  <c r="CZ49" i="3"/>
  <c r="DB49" i="3" s="1"/>
  <c r="DA49" i="3"/>
  <c r="DC49" i="3"/>
  <c r="DF49" i="3"/>
  <c r="DJ49" i="3" s="1"/>
  <c r="A50" i="3"/>
  <c r="Y50" i="3"/>
  <c r="CX50" i="3" s="1"/>
  <c r="DH50" i="3" s="1"/>
  <c r="CY50" i="3"/>
  <c r="CZ50" i="3"/>
  <c r="DB50" i="3" s="1"/>
  <c r="DA50" i="3"/>
  <c r="DC50" i="3"/>
  <c r="A51" i="3"/>
  <c r="Y51" i="3"/>
  <c r="CX51" i="3"/>
  <c r="CY51" i="3"/>
  <c r="CZ51" i="3"/>
  <c r="DB51" i="3" s="1"/>
  <c r="DA51" i="3"/>
  <c r="DC51" i="3"/>
  <c r="DH51" i="3"/>
  <c r="DI51" i="3"/>
  <c r="A52" i="3"/>
  <c r="Y52" i="3"/>
  <c r="CX52" i="3"/>
  <c r="CY52" i="3"/>
  <c r="CZ52" i="3"/>
  <c r="DA52" i="3"/>
  <c r="DB52" i="3"/>
  <c r="DC52" i="3"/>
  <c r="DH52" i="3"/>
  <c r="A53" i="3"/>
  <c r="Y53" i="3"/>
  <c r="CX53" i="3" s="1"/>
  <c r="CU53" i="3"/>
  <c r="CV53" i="3"/>
  <c r="CY53" i="3"/>
  <c r="CZ53" i="3"/>
  <c r="DA53" i="3"/>
  <c r="DB53" i="3"/>
  <c r="DC53" i="3"/>
  <c r="DG53" i="3"/>
  <c r="A54" i="3"/>
  <c r="Y54" i="3"/>
  <c r="CX54" i="3" s="1"/>
  <c r="CY54" i="3"/>
  <c r="CZ54" i="3"/>
  <c r="DB54" i="3" s="1"/>
  <c r="DA54" i="3"/>
  <c r="DC54" i="3"/>
  <c r="A55" i="3"/>
  <c r="Y55" i="3"/>
  <c r="CY55" i="3"/>
  <c r="CZ55" i="3"/>
  <c r="DA55" i="3"/>
  <c r="DB55" i="3"/>
  <c r="DC55" i="3"/>
  <c r="A56" i="3"/>
  <c r="Y56" i="3"/>
  <c r="CW56" i="3" s="1"/>
  <c r="CX56" i="3"/>
  <c r="CY56" i="3"/>
  <c r="CZ56" i="3"/>
  <c r="DA56" i="3"/>
  <c r="DB56" i="3"/>
  <c r="DC56" i="3"/>
  <c r="A57" i="3"/>
  <c r="Y57" i="3"/>
  <c r="CX57" i="3"/>
  <c r="DG57" i="3" s="1"/>
  <c r="CY57" i="3"/>
  <c r="CZ57" i="3"/>
  <c r="DB57" i="3" s="1"/>
  <c r="DA57" i="3"/>
  <c r="DC57" i="3"/>
  <c r="DF57" i="3"/>
  <c r="DI57" i="3"/>
  <c r="DJ57" i="3"/>
  <c r="A58" i="3"/>
  <c r="Y58" i="3"/>
  <c r="CX58" i="3"/>
  <c r="DG58" i="3" s="1"/>
  <c r="CY58" i="3"/>
  <c r="CZ58" i="3"/>
  <c r="DA58" i="3"/>
  <c r="DB58" i="3"/>
  <c r="DC58" i="3"/>
  <c r="DF58" i="3"/>
  <c r="DH58" i="3"/>
  <c r="DI58" i="3"/>
  <c r="DJ58" i="3"/>
  <c r="A59" i="3"/>
  <c r="Y59" i="3"/>
  <c r="CX59" i="3" s="1"/>
  <c r="CU59" i="3"/>
  <c r="CV59" i="3"/>
  <c r="CY59" i="3"/>
  <c r="CZ59" i="3"/>
  <c r="DA59" i="3"/>
  <c r="DB59" i="3"/>
  <c r="DC59" i="3"/>
  <c r="DF59" i="3"/>
  <c r="DG59" i="3"/>
  <c r="A60" i="3"/>
  <c r="Y60" i="3"/>
  <c r="CX60" i="3" s="1"/>
  <c r="CY60" i="3"/>
  <c r="CZ60" i="3"/>
  <c r="DB60" i="3" s="1"/>
  <c r="DA60" i="3"/>
  <c r="DC60" i="3"/>
  <c r="A61" i="3"/>
  <c r="Y61" i="3"/>
  <c r="CW61" i="3"/>
  <c r="CX61" i="3"/>
  <c r="DI61" i="3" s="1"/>
  <c r="CY61" i="3"/>
  <c r="CZ61" i="3"/>
  <c r="DA61" i="3"/>
  <c r="DB61" i="3"/>
  <c r="DC61" i="3"/>
  <c r="A62" i="3"/>
  <c r="Y62" i="3"/>
  <c r="CY62" i="3"/>
  <c r="CZ62" i="3"/>
  <c r="DA62" i="3"/>
  <c r="DB62" i="3"/>
  <c r="DC62" i="3"/>
  <c r="A63" i="3"/>
  <c r="Y63" i="3"/>
  <c r="CX63" i="3"/>
  <c r="DG63" i="3" s="1"/>
  <c r="CY63" i="3"/>
  <c r="CZ63" i="3"/>
  <c r="DA63" i="3"/>
  <c r="DB63" i="3"/>
  <c r="DC63" i="3"/>
  <c r="DF63" i="3"/>
  <c r="DJ63" i="3" s="1"/>
  <c r="DH63" i="3"/>
  <c r="DI63" i="3"/>
  <c r="A64" i="3"/>
  <c r="Y64" i="3"/>
  <c r="CX64" i="3"/>
  <c r="DF64" i="3" s="1"/>
  <c r="DJ64" i="3" s="1"/>
  <c r="CY64" i="3"/>
  <c r="CZ64" i="3"/>
  <c r="DB64" i="3" s="1"/>
  <c r="DA64" i="3"/>
  <c r="DC64" i="3"/>
  <c r="DG64" i="3"/>
  <c r="DI64" i="3"/>
  <c r="A65" i="3"/>
  <c r="Y65" i="3"/>
  <c r="CV65" i="3" s="1"/>
  <c r="CU65" i="3"/>
  <c r="CX65" i="3"/>
  <c r="CY65" i="3"/>
  <c r="CZ65" i="3"/>
  <c r="DA65" i="3"/>
  <c r="DB65" i="3"/>
  <c r="DC65" i="3"/>
  <c r="A66" i="3"/>
  <c r="Y66" i="3"/>
  <c r="CX66" i="3"/>
  <c r="DI66" i="3" s="1"/>
  <c r="DJ66" i="3" s="1"/>
  <c r="CY66" i="3"/>
  <c r="CZ66" i="3"/>
  <c r="DA66" i="3"/>
  <c r="DB66" i="3"/>
  <c r="DC66" i="3"/>
  <c r="DF66" i="3"/>
  <c r="DH66" i="3"/>
  <c r="A67" i="3"/>
  <c r="Y67" i="3"/>
  <c r="CY67" i="3"/>
  <c r="CZ67" i="3"/>
  <c r="DB67" i="3" s="1"/>
  <c r="DA67" i="3"/>
  <c r="DC67" i="3"/>
  <c r="A68" i="3"/>
  <c r="Y68" i="3"/>
  <c r="CW68" i="3"/>
  <c r="CX68" i="3"/>
  <c r="DF68" i="3" s="1"/>
  <c r="CY68" i="3"/>
  <c r="CZ68" i="3"/>
  <c r="DA68" i="3"/>
  <c r="DB68" i="3"/>
  <c r="DC68" i="3"/>
  <c r="DH68" i="3"/>
  <c r="DI68" i="3"/>
  <c r="A69" i="3"/>
  <c r="Y69" i="3"/>
  <c r="CX69" i="3" s="1"/>
  <c r="DH69" i="3" s="1"/>
  <c r="CY69" i="3"/>
  <c r="CZ69" i="3"/>
  <c r="DB69" i="3" s="1"/>
  <c r="DA69" i="3"/>
  <c r="DC69" i="3"/>
  <c r="DF69" i="3"/>
  <c r="DJ69" i="3" s="1"/>
  <c r="DI69" i="3"/>
  <c r="A70" i="3"/>
  <c r="Y70" i="3"/>
  <c r="CX70" i="3"/>
  <c r="DI70" i="3" s="1"/>
  <c r="CY70" i="3"/>
  <c r="CZ70" i="3"/>
  <c r="DB70" i="3" s="1"/>
  <c r="DA70" i="3"/>
  <c r="DC70" i="3"/>
  <c r="DF70" i="3"/>
  <c r="DH70" i="3"/>
  <c r="DJ70" i="3"/>
  <c r="A71" i="3"/>
  <c r="Y71" i="3"/>
  <c r="CX71" i="3"/>
  <c r="DF71" i="3" s="1"/>
  <c r="CY71" i="3"/>
  <c r="CZ71" i="3"/>
  <c r="DA71" i="3"/>
  <c r="DB71" i="3"/>
  <c r="DC71" i="3"/>
  <c r="DI71" i="3"/>
  <c r="DJ71" i="3"/>
  <c r="A72" i="3"/>
  <c r="Y72" i="3"/>
  <c r="CX72" i="3" s="1"/>
  <c r="CY72" i="3"/>
  <c r="CZ72" i="3"/>
  <c r="DA72" i="3"/>
  <c r="DB72" i="3"/>
  <c r="DC72" i="3"/>
  <c r="A73" i="3"/>
  <c r="Y73" i="3"/>
  <c r="CX73" i="3"/>
  <c r="DG73" i="3" s="1"/>
  <c r="CY73" i="3"/>
  <c r="CZ73" i="3"/>
  <c r="DB73" i="3" s="1"/>
  <c r="DA73" i="3"/>
  <c r="DC73" i="3"/>
  <c r="DF73" i="3"/>
  <c r="DJ73" i="3" s="1"/>
  <c r="DI73" i="3"/>
  <c r="A74" i="3"/>
  <c r="Y74" i="3"/>
  <c r="CX74" i="3"/>
  <c r="DG74" i="3" s="1"/>
  <c r="CY74" i="3"/>
  <c r="CZ74" i="3"/>
  <c r="DA74" i="3"/>
  <c r="DB74" i="3"/>
  <c r="DC74" i="3"/>
  <c r="DH74" i="3"/>
  <c r="DI74" i="3"/>
  <c r="A75" i="3"/>
  <c r="Y75" i="3"/>
  <c r="CX75" i="3" s="1"/>
  <c r="DH75" i="3" s="1"/>
  <c r="CU75" i="3"/>
  <c r="CV75" i="3"/>
  <c r="CY75" i="3"/>
  <c r="CZ75" i="3"/>
  <c r="DA75" i="3"/>
  <c r="DB75" i="3"/>
  <c r="DC75" i="3"/>
  <c r="DF75" i="3"/>
  <c r="DG75" i="3"/>
  <c r="DI75" i="3"/>
  <c r="DJ75" i="3" s="1"/>
  <c r="A76" i="3"/>
  <c r="Y76" i="3"/>
  <c r="CX76" i="3"/>
  <c r="CY76" i="3"/>
  <c r="CZ76" i="3"/>
  <c r="DA76" i="3"/>
  <c r="DB76" i="3"/>
  <c r="DC76" i="3"/>
  <c r="DH76" i="3"/>
  <c r="A77" i="3"/>
  <c r="Y77" i="3"/>
  <c r="CY77" i="3"/>
  <c r="CZ77" i="3"/>
  <c r="DB77" i="3" s="1"/>
  <c r="DA77" i="3"/>
  <c r="DC77" i="3"/>
  <c r="A78" i="3"/>
  <c r="Y78" i="3"/>
  <c r="CW78" i="3" s="1"/>
  <c r="CX78" i="3"/>
  <c r="DG78" i="3" s="1"/>
  <c r="CY78" i="3"/>
  <c r="CZ78" i="3"/>
  <c r="DA78" i="3"/>
  <c r="DB78" i="3"/>
  <c r="DC78" i="3"/>
  <c r="DI78" i="3"/>
  <c r="A79" i="3"/>
  <c r="Y79" i="3"/>
  <c r="CX79" i="3" s="1"/>
  <c r="CY79" i="3"/>
  <c r="CZ79" i="3"/>
  <c r="DA79" i="3"/>
  <c r="DB79" i="3"/>
  <c r="DC79" i="3"/>
  <c r="A80" i="3"/>
  <c r="Y80" i="3"/>
  <c r="CX80" i="3"/>
  <c r="CY80" i="3"/>
  <c r="CZ80" i="3"/>
  <c r="DA80" i="3"/>
  <c r="DB80" i="3"/>
  <c r="DC80" i="3"/>
  <c r="DH80" i="3"/>
  <c r="DI80" i="3"/>
  <c r="A81" i="3"/>
  <c r="Y81" i="3"/>
  <c r="CX81" i="3" s="1"/>
  <c r="DH81" i="3" s="1"/>
  <c r="CY81" i="3"/>
  <c r="CZ81" i="3"/>
  <c r="DA81" i="3"/>
  <c r="DB81" i="3"/>
  <c r="DC81" i="3"/>
  <c r="DG81" i="3"/>
  <c r="DI81" i="3"/>
  <c r="A82" i="3"/>
  <c r="Y82" i="3"/>
  <c r="CX82" i="3"/>
  <c r="CY82" i="3"/>
  <c r="CZ82" i="3"/>
  <c r="DA82" i="3"/>
  <c r="DB82" i="3"/>
  <c r="DC82" i="3"/>
  <c r="DH82" i="3"/>
  <c r="A83" i="3"/>
  <c r="Y83" i="3"/>
  <c r="CX83" i="3"/>
  <c r="DG83" i="3" s="1"/>
  <c r="CY83" i="3"/>
  <c r="CZ83" i="3"/>
  <c r="DA83" i="3"/>
  <c r="DB83" i="3"/>
  <c r="DC83" i="3"/>
  <c r="A84" i="3"/>
  <c r="Y84" i="3"/>
  <c r="CX84" i="3" s="1"/>
  <c r="CY84" i="3"/>
  <c r="CZ84" i="3"/>
  <c r="DB84" i="3" s="1"/>
  <c r="DA84" i="3"/>
  <c r="DC84" i="3"/>
  <c r="A85" i="3"/>
  <c r="Y85" i="3"/>
  <c r="CV85" i="3" s="1"/>
  <c r="CU85" i="3"/>
  <c r="CX85" i="3"/>
  <c r="DG85" i="3" s="1"/>
  <c r="CY85" i="3"/>
  <c r="CZ85" i="3"/>
  <c r="DA85" i="3"/>
  <c r="DB85" i="3"/>
  <c r="DC85" i="3"/>
  <c r="DF85" i="3"/>
  <c r="DH85" i="3"/>
  <c r="DI85" i="3"/>
  <c r="DJ85" i="3" s="1"/>
  <c r="A86" i="3"/>
  <c r="Y86" i="3"/>
  <c r="CX86" i="3"/>
  <c r="DF86" i="3" s="1"/>
  <c r="CY86" i="3"/>
  <c r="CZ86" i="3"/>
  <c r="DB86" i="3" s="1"/>
  <c r="DA86" i="3"/>
  <c r="DC86" i="3"/>
  <c r="A87" i="3"/>
  <c r="Y87" i="3"/>
  <c r="CW87" i="3" s="1"/>
  <c r="CX87" i="3"/>
  <c r="CY87" i="3"/>
  <c r="CZ87" i="3"/>
  <c r="DA87" i="3"/>
  <c r="DB87" i="3"/>
  <c r="DC87" i="3"/>
  <c r="DI87" i="3"/>
  <c r="A88" i="3"/>
  <c r="Y88" i="3"/>
  <c r="CW88" i="3" s="1"/>
  <c r="CX88" i="3"/>
  <c r="CY88" i="3"/>
  <c r="CZ88" i="3"/>
  <c r="DA88" i="3"/>
  <c r="DB88" i="3"/>
  <c r="DC88" i="3"/>
  <c r="A89" i="3"/>
  <c r="Y89" i="3"/>
  <c r="CX89" i="3" s="1"/>
  <c r="DH89" i="3" s="1"/>
  <c r="CW89" i="3"/>
  <c r="CY89" i="3"/>
  <c r="CZ89" i="3"/>
  <c r="DB89" i="3" s="1"/>
  <c r="DA89" i="3"/>
  <c r="DC89" i="3"/>
  <c r="DG89" i="3"/>
  <c r="DJ89" i="3" s="1"/>
  <c r="DI89" i="3"/>
  <c r="A90" i="3"/>
  <c r="Y90" i="3"/>
  <c r="CX90" i="3"/>
  <c r="DF90" i="3" s="1"/>
  <c r="CY90" i="3"/>
  <c r="CZ90" i="3"/>
  <c r="DA90" i="3"/>
  <c r="DB90" i="3"/>
  <c r="DC90" i="3"/>
  <c r="DG90" i="3"/>
  <c r="DI90" i="3"/>
  <c r="DJ90" i="3"/>
  <c r="A91" i="3"/>
  <c r="Y91" i="3"/>
  <c r="CX91" i="3"/>
  <c r="CY91" i="3"/>
  <c r="CZ91" i="3"/>
  <c r="DB91" i="3" s="1"/>
  <c r="DA91" i="3"/>
  <c r="DC91" i="3"/>
  <c r="DF91" i="3"/>
  <c r="DJ91" i="3" s="1"/>
  <c r="DH91" i="3"/>
  <c r="A92" i="3"/>
  <c r="Y92" i="3"/>
  <c r="CX92" i="3"/>
  <c r="DF92" i="3" s="1"/>
  <c r="DJ92" i="3" s="1"/>
  <c r="CY92" i="3"/>
  <c r="CZ92" i="3"/>
  <c r="DB92" i="3" s="1"/>
  <c r="DA92" i="3"/>
  <c r="DC92" i="3"/>
  <c r="DG92" i="3"/>
  <c r="DI92" i="3"/>
  <c r="A93" i="3"/>
  <c r="Y93" i="3"/>
  <c r="CX93" i="3"/>
  <c r="CY93" i="3"/>
  <c r="CZ93" i="3"/>
  <c r="DB93" i="3" s="1"/>
  <c r="DA93" i="3"/>
  <c r="DC93" i="3"/>
  <c r="DI93" i="3"/>
  <c r="A94" i="3"/>
  <c r="Y94" i="3"/>
  <c r="CX94" i="3"/>
  <c r="DG94" i="3" s="1"/>
  <c r="CY94" i="3"/>
  <c r="CZ94" i="3"/>
  <c r="DA94" i="3"/>
  <c r="DB94" i="3"/>
  <c r="DC94" i="3"/>
  <c r="DF94" i="3"/>
  <c r="DJ94" i="3" s="1"/>
  <c r="DH94" i="3"/>
  <c r="DI94" i="3"/>
  <c r="A95" i="3"/>
  <c r="Y95" i="3"/>
  <c r="CU95" i="3"/>
  <c r="CV95" i="3"/>
  <c r="CX95" i="3"/>
  <c r="CY95" i="3"/>
  <c r="CZ95" i="3"/>
  <c r="DA95" i="3"/>
  <c r="DB95" i="3"/>
  <c r="DC95" i="3"/>
  <c r="A96" i="3"/>
  <c r="Y96" i="3"/>
  <c r="CX96" i="3" s="1"/>
  <c r="CY96" i="3"/>
  <c r="CZ96" i="3"/>
  <c r="DB96" i="3" s="1"/>
  <c r="DA96" i="3"/>
  <c r="DC96" i="3"/>
  <c r="DG96" i="3"/>
  <c r="A97" i="3"/>
  <c r="Y97" i="3"/>
  <c r="CY97" i="3"/>
  <c r="CZ97" i="3"/>
  <c r="DB97" i="3" s="1"/>
  <c r="DA97" i="3"/>
  <c r="DC97" i="3"/>
  <c r="A98" i="3"/>
  <c r="Y98" i="3"/>
  <c r="CW98" i="3" s="1"/>
  <c r="CY98" i="3"/>
  <c r="CZ98" i="3"/>
  <c r="DB98" i="3" s="1"/>
  <c r="DA98" i="3"/>
  <c r="DC98" i="3"/>
  <c r="A99" i="3"/>
  <c r="Y99" i="3"/>
  <c r="CX99" i="3" s="1"/>
  <c r="CW99" i="3"/>
  <c r="CY99" i="3"/>
  <c r="CZ99" i="3"/>
  <c r="DB99" i="3" s="1"/>
  <c r="DA99" i="3"/>
  <c r="DC99" i="3"/>
  <c r="A100" i="3"/>
  <c r="Y100" i="3"/>
  <c r="CX100" i="3" s="1"/>
  <c r="CY100" i="3"/>
  <c r="CZ100" i="3"/>
  <c r="DB100" i="3" s="1"/>
  <c r="DA100" i="3"/>
  <c r="DC100" i="3"/>
  <c r="DI100" i="3"/>
  <c r="A101" i="3"/>
  <c r="Y101" i="3"/>
  <c r="CX101" i="3"/>
  <c r="DF101" i="3" s="1"/>
  <c r="DJ101" i="3" s="1"/>
  <c r="CY101" i="3"/>
  <c r="CZ101" i="3"/>
  <c r="DA101" i="3"/>
  <c r="DB101" i="3"/>
  <c r="DC101" i="3"/>
  <c r="A102" i="3"/>
  <c r="Y102" i="3"/>
  <c r="CX102" i="3" s="1"/>
  <c r="CY102" i="3"/>
  <c r="CZ102" i="3"/>
  <c r="DA102" i="3"/>
  <c r="DB102" i="3"/>
  <c r="DC102" i="3"/>
  <c r="A103" i="3"/>
  <c r="Y103" i="3"/>
  <c r="CX103" i="3"/>
  <c r="CY103" i="3"/>
  <c r="CZ103" i="3"/>
  <c r="DB103" i="3" s="1"/>
  <c r="DA103" i="3"/>
  <c r="DC103" i="3"/>
  <c r="DF103" i="3"/>
  <c r="DJ103" i="3" s="1"/>
  <c r="A104" i="3"/>
  <c r="Y104" i="3"/>
  <c r="CX104" i="3" s="1"/>
  <c r="DH104" i="3" s="1"/>
  <c r="CY104" i="3"/>
  <c r="CZ104" i="3"/>
  <c r="DB104" i="3" s="1"/>
  <c r="DA104" i="3"/>
  <c r="DC104" i="3"/>
  <c r="A105" i="3"/>
  <c r="Y105" i="3"/>
  <c r="CU105" i="3"/>
  <c r="CV105" i="3"/>
  <c r="CX105" i="3"/>
  <c r="DI105" i="3" s="1"/>
  <c r="DJ105" i="3" s="1"/>
  <c r="CY105" i="3"/>
  <c r="CZ105" i="3"/>
  <c r="DA105" i="3"/>
  <c r="DB105" i="3"/>
  <c r="DC105" i="3"/>
  <c r="DH105" i="3"/>
  <c r="A106" i="3"/>
  <c r="Y106" i="3"/>
  <c r="CX106" i="3" s="1"/>
  <c r="CY106" i="3"/>
  <c r="CZ106" i="3"/>
  <c r="DB106" i="3" s="1"/>
  <c r="DA106" i="3"/>
  <c r="DC106" i="3"/>
  <c r="DG106" i="3"/>
  <c r="DI106" i="3"/>
  <c r="DJ106" i="3"/>
  <c r="A107" i="3"/>
  <c r="Y107" i="3"/>
  <c r="CW107" i="3"/>
  <c r="CX107" i="3"/>
  <c r="DF107" i="3" s="1"/>
  <c r="CY107" i="3"/>
  <c r="CZ107" i="3"/>
  <c r="DA107" i="3"/>
  <c r="DB107" i="3"/>
  <c r="DC107" i="3"/>
  <c r="DG107" i="3"/>
  <c r="DJ107" i="3" s="1"/>
  <c r="DH107" i="3"/>
  <c r="DI107" i="3"/>
  <c r="A108" i="3"/>
  <c r="Y108" i="3"/>
  <c r="CX108" i="3" s="1"/>
  <c r="DH108" i="3" s="1"/>
  <c r="CY108" i="3"/>
  <c r="CZ108" i="3"/>
  <c r="DB108" i="3" s="1"/>
  <c r="DA108" i="3"/>
  <c r="DC108" i="3"/>
  <c r="DI108" i="3"/>
  <c r="A109" i="3"/>
  <c r="Y109" i="3"/>
  <c r="CX109" i="3"/>
  <c r="DG109" i="3" s="1"/>
  <c r="CY109" i="3"/>
  <c r="CZ109" i="3"/>
  <c r="DA109" i="3"/>
  <c r="DB109" i="3"/>
  <c r="DC109" i="3"/>
  <c r="DI109" i="3"/>
  <c r="A110" i="3"/>
  <c r="Y110" i="3"/>
  <c r="CX110" i="3" s="1"/>
  <c r="DH110" i="3" s="1"/>
  <c r="CU110" i="3"/>
  <c r="CV110" i="3"/>
  <c r="CY110" i="3"/>
  <c r="CZ110" i="3"/>
  <c r="DB110" i="3" s="1"/>
  <c r="DA110" i="3"/>
  <c r="DC110" i="3"/>
  <c r="DF110" i="3"/>
  <c r="DG110" i="3"/>
  <c r="DI110" i="3"/>
  <c r="DJ110" i="3" s="1"/>
  <c r="A111" i="3"/>
  <c r="Y111" i="3"/>
  <c r="CX111" i="3"/>
  <c r="DG111" i="3" s="1"/>
  <c r="CY111" i="3"/>
  <c r="CZ111" i="3"/>
  <c r="DA111" i="3"/>
  <c r="DB111" i="3"/>
  <c r="DC111" i="3"/>
  <c r="DI111" i="3"/>
  <c r="DJ111" i="3" s="1"/>
  <c r="A112" i="3"/>
  <c r="Y112" i="3"/>
  <c r="CW112" i="3"/>
  <c r="CX112" i="3"/>
  <c r="DI112" i="3" s="1"/>
  <c r="CY112" i="3"/>
  <c r="CZ112" i="3"/>
  <c r="DA112" i="3"/>
  <c r="DB112" i="3"/>
  <c r="DC112" i="3"/>
  <c r="DG112" i="3"/>
  <c r="DJ112" i="3" s="1"/>
  <c r="DH112" i="3"/>
  <c r="A113" i="3"/>
  <c r="Y113" i="3"/>
  <c r="CW113" i="3" s="1"/>
  <c r="CY113" i="3"/>
  <c r="CZ113" i="3"/>
  <c r="DA113" i="3"/>
  <c r="DB113" i="3"/>
  <c r="DC113" i="3"/>
  <c r="A114" i="3"/>
  <c r="Y114" i="3"/>
  <c r="CX114" i="3" s="1"/>
  <c r="CY114" i="3"/>
  <c r="CZ114" i="3"/>
  <c r="DA114" i="3"/>
  <c r="DB114" i="3"/>
  <c r="DC114" i="3"/>
  <c r="DH114" i="3"/>
  <c r="A115" i="3"/>
  <c r="Y115" i="3"/>
  <c r="CV115" i="3" s="1"/>
  <c r="CU115" i="3"/>
  <c r="CX115" i="3"/>
  <c r="DG115" i="3" s="1"/>
  <c r="CY115" i="3"/>
  <c r="CZ115" i="3"/>
  <c r="DA115" i="3"/>
  <c r="DB115" i="3"/>
  <c r="DC115" i="3"/>
  <c r="DH115" i="3"/>
  <c r="DI115" i="3"/>
  <c r="DJ115" i="3" s="1"/>
  <c r="A116" i="3"/>
  <c r="Y116" i="3"/>
  <c r="CU116" i="3"/>
  <c r="CY116" i="3"/>
  <c r="CZ116" i="3"/>
  <c r="DB116" i="3" s="1"/>
  <c r="DA116" i="3"/>
  <c r="DC116" i="3"/>
  <c r="A117" i="3"/>
  <c r="Y117" i="3"/>
  <c r="CU117" i="3"/>
  <c r="CV117" i="3"/>
  <c r="CX117" i="3"/>
  <c r="DI117" i="3" s="1"/>
  <c r="CY117" i="3"/>
  <c r="CZ117" i="3"/>
  <c r="DB117" i="3" s="1"/>
  <c r="DA117" i="3"/>
  <c r="DC117" i="3"/>
  <c r="DF117" i="3"/>
  <c r="DG117" i="3"/>
  <c r="DH117" i="3"/>
  <c r="DJ117" i="3"/>
  <c r="A118" i="3"/>
  <c r="Y118" i="3"/>
  <c r="CX118" i="3" s="1"/>
  <c r="DH118" i="3" s="1"/>
  <c r="CY118" i="3"/>
  <c r="CZ118" i="3"/>
  <c r="DB118" i="3" s="1"/>
  <c r="DA118" i="3"/>
  <c r="DC118" i="3"/>
  <c r="DG118" i="3"/>
  <c r="DI118" i="3"/>
  <c r="DJ118" i="3" s="1"/>
  <c r="A119" i="3"/>
  <c r="Y119" i="3"/>
  <c r="CW119" i="3"/>
  <c r="CX119" i="3"/>
  <c r="DF119" i="3" s="1"/>
  <c r="CY119" i="3"/>
  <c r="CZ119" i="3"/>
  <c r="DA119" i="3"/>
  <c r="DB119" i="3"/>
  <c r="DC119" i="3"/>
  <c r="DG119" i="3"/>
  <c r="DJ119" i="3" s="1"/>
  <c r="DH119" i="3"/>
  <c r="DI119" i="3"/>
  <c r="A120" i="3"/>
  <c r="Y120" i="3"/>
  <c r="CY120" i="3"/>
  <c r="CZ120" i="3"/>
  <c r="DB120" i="3" s="1"/>
  <c r="DA120" i="3"/>
  <c r="DC120" i="3"/>
  <c r="A121" i="3"/>
  <c r="Y121" i="3"/>
  <c r="CW121" i="3"/>
  <c r="CX121" i="3"/>
  <c r="DF121" i="3" s="1"/>
  <c r="CY121" i="3"/>
  <c r="CZ121" i="3"/>
  <c r="DA121" i="3"/>
  <c r="DB121" i="3"/>
  <c r="DC121" i="3"/>
  <c r="DH121" i="3"/>
  <c r="DI121" i="3"/>
  <c r="A122" i="3"/>
  <c r="Y122" i="3"/>
  <c r="CX122" i="3"/>
  <c r="CY122" i="3"/>
  <c r="CZ122" i="3"/>
  <c r="DA122" i="3"/>
  <c r="DB122" i="3"/>
  <c r="DC122" i="3"/>
  <c r="DH122" i="3"/>
  <c r="A123" i="3"/>
  <c r="Y123" i="3"/>
  <c r="CX123" i="3" s="1"/>
  <c r="DH123" i="3" s="1"/>
  <c r="CY123" i="3"/>
  <c r="CZ123" i="3"/>
  <c r="DB123" i="3" s="1"/>
  <c r="DA123" i="3"/>
  <c r="DC123" i="3"/>
  <c r="DF123" i="3"/>
  <c r="DJ123" i="3" s="1"/>
  <c r="DG123" i="3"/>
  <c r="DI123" i="3"/>
  <c r="A124" i="3"/>
  <c r="Y124" i="3"/>
  <c r="CX124" i="3"/>
  <c r="DG124" i="3" s="1"/>
  <c r="CY124" i="3"/>
  <c r="CZ124" i="3"/>
  <c r="DB124" i="3" s="1"/>
  <c r="DA124" i="3"/>
  <c r="DC124" i="3"/>
  <c r="DF124" i="3"/>
  <c r="DJ124" i="3" s="1"/>
  <c r="DH124" i="3"/>
  <c r="DI124" i="3"/>
  <c r="A125" i="3"/>
  <c r="Y125" i="3"/>
  <c r="CX125" i="3" s="1"/>
  <c r="DH125" i="3" s="1"/>
  <c r="CU125" i="3"/>
  <c r="CY125" i="3"/>
  <c r="CZ125" i="3"/>
  <c r="DB125" i="3" s="1"/>
  <c r="DA125" i="3"/>
  <c r="DC125" i="3"/>
  <c r="DF125" i="3"/>
  <c r="DG125" i="3"/>
  <c r="DI125" i="3"/>
  <c r="DJ125" i="3" s="1"/>
  <c r="A126" i="3"/>
  <c r="Y126" i="3"/>
  <c r="CX126" i="3"/>
  <c r="DG126" i="3" s="1"/>
  <c r="CY126" i="3"/>
  <c r="CZ126" i="3"/>
  <c r="DB126" i="3" s="1"/>
  <c r="DA126" i="3"/>
  <c r="DC126" i="3"/>
  <c r="DF126" i="3"/>
  <c r="DH126" i="3"/>
  <c r="DI126" i="3"/>
  <c r="DJ126" i="3" s="1"/>
  <c r="A127" i="3"/>
  <c r="Y127" i="3"/>
  <c r="CX127" i="3" s="1"/>
  <c r="CW127" i="3"/>
  <c r="CY127" i="3"/>
  <c r="CZ127" i="3"/>
  <c r="DB127" i="3" s="1"/>
  <c r="DA127" i="3"/>
  <c r="DC127" i="3"/>
  <c r="A128" i="3"/>
  <c r="Y128" i="3"/>
  <c r="CW128" i="3" s="1"/>
  <c r="CY128" i="3"/>
  <c r="CZ128" i="3"/>
  <c r="DB128" i="3" s="1"/>
  <c r="DA128" i="3"/>
  <c r="DC128" i="3"/>
  <c r="A129" i="3"/>
  <c r="Y129" i="3"/>
  <c r="CW129" i="3" s="1"/>
  <c r="CX129" i="3"/>
  <c r="CY129" i="3"/>
  <c r="CZ129" i="3"/>
  <c r="DA129" i="3"/>
  <c r="DB129" i="3"/>
  <c r="DC129" i="3"/>
  <c r="DH129" i="3"/>
  <c r="A130" i="3"/>
  <c r="Y130" i="3"/>
  <c r="CX130" i="3"/>
  <c r="CY130" i="3"/>
  <c r="CZ130" i="3"/>
  <c r="DB130" i="3" s="1"/>
  <c r="DA130" i="3"/>
  <c r="DC130" i="3"/>
  <c r="DI130" i="3"/>
  <c r="A131" i="3"/>
  <c r="Y131" i="3"/>
  <c r="CX131" i="3"/>
  <c r="CY131" i="3"/>
  <c r="CZ131" i="3"/>
  <c r="DA131" i="3"/>
  <c r="DB131" i="3"/>
  <c r="DC131" i="3"/>
  <c r="DI131" i="3"/>
  <c r="A132" i="3"/>
  <c r="Y132" i="3"/>
  <c r="CX132" i="3"/>
  <c r="DH132" i="3" s="1"/>
  <c r="CY132" i="3"/>
  <c r="CZ132" i="3"/>
  <c r="DA132" i="3"/>
  <c r="DB132" i="3"/>
  <c r="DC132" i="3"/>
  <c r="A133" i="3"/>
  <c r="Y133" i="3"/>
  <c r="CU133" i="3"/>
  <c r="CV133" i="3"/>
  <c r="CX133" i="3"/>
  <c r="DI133" i="3" s="1"/>
  <c r="CY133" i="3"/>
  <c r="CZ133" i="3"/>
  <c r="DB133" i="3" s="1"/>
  <c r="DA133" i="3"/>
  <c r="DC133" i="3"/>
  <c r="DF133" i="3"/>
  <c r="DG133" i="3"/>
  <c r="DH133" i="3"/>
  <c r="DJ133" i="3"/>
  <c r="A134" i="3"/>
  <c r="Y134" i="3"/>
  <c r="CX134" i="3" s="1"/>
  <c r="CY134" i="3"/>
  <c r="CZ134" i="3"/>
  <c r="DB134" i="3" s="1"/>
  <c r="DA134" i="3"/>
  <c r="DC134" i="3"/>
  <c r="A135" i="3"/>
  <c r="Y135" i="3"/>
  <c r="CX135" i="3" s="1"/>
  <c r="DH135" i="3" s="1"/>
  <c r="CY135" i="3"/>
  <c r="CZ135" i="3"/>
  <c r="DB135" i="3" s="1"/>
  <c r="DA135" i="3"/>
  <c r="DC135" i="3"/>
  <c r="DF135" i="3"/>
  <c r="DG135" i="3"/>
  <c r="DJ135" i="3"/>
  <c r="A136" i="3"/>
  <c r="Y136" i="3"/>
  <c r="CW136" i="3" s="1"/>
  <c r="CX136" i="3"/>
  <c r="CY136" i="3"/>
  <c r="CZ136" i="3"/>
  <c r="DA136" i="3"/>
  <c r="DB136" i="3"/>
  <c r="DC136" i="3"/>
  <c r="DH136" i="3"/>
  <c r="A137" i="3"/>
  <c r="Y137" i="3"/>
  <c r="CW137" i="3"/>
  <c r="CX137" i="3"/>
  <c r="DG137" i="3" s="1"/>
  <c r="DJ137" i="3" s="1"/>
  <c r="CY137" i="3"/>
  <c r="CZ137" i="3"/>
  <c r="DB137" i="3" s="1"/>
  <c r="DA137" i="3"/>
  <c r="DC137" i="3"/>
  <c r="DF137" i="3"/>
  <c r="DH137" i="3"/>
  <c r="DI137" i="3"/>
  <c r="A138" i="3"/>
  <c r="Y138" i="3"/>
  <c r="CX138" i="3"/>
  <c r="DG138" i="3" s="1"/>
  <c r="CY138" i="3"/>
  <c r="CZ138" i="3"/>
  <c r="DA138" i="3"/>
  <c r="DB138" i="3"/>
  <c r="DC138" i="3"/>
  <c r="DH138" i="3"/>
  <c r="DI138" i="3"/>
  <c r="A139" i="3"/>
  <c r="Y139" i="3"/>
  <c r="CX139" i="3" s="1"/>
  <c r="CY139" i="3"/>
  <c r="CZ139" i="3"/>
  <c r="DA139" i="3"/>
  <c r="DB139" i="3"/>
  <c r="DC139" i="3"/>
  <c r="A140" i="3"/>
  <c r="Y140" i="3"/>
  <c r="CX140" i="3" s="1"/>
  <c r="CY140" i="3"/>
  <c r="CZ140" i="3"/>
  <c r="DA140" i="3"/>
  <c r="DB140" i="3"/>
  <c r="DC140" i="3"/>
  <c r="A141" i="3"/>
  <c r="Y141" i="3"/>
  <c r="CV141" i="3" s="1"/>
  <c r="CU141" i="3"/>
  <c r="CX141" i="3"/>
  <c r="CY141" i="3"/>
  <c r="CZ141" i="3"/>
  <c r="DA141" i="3"/>
  <c r="DB141" i="3"/>
  <c r="DC141" i="3"/>
  <c r="DI141" i="3"/>
  <c r="DJ141" i="3" s="1"/>
  <c r="A142" i="3"/>
  <c r="Y142" i="3"/>
  <c r="CX142" i="3"/>
  <c r="CY142" i="3"/>
  <c r="CZ142" i="3"/>
  <c r="DA142" i="3"/>
  <c r="DB142" i="3"/>
  <c r="DC142" i="3"/>
  <c r="DH142" i="3"/>
  <c r="A143" i="3"/>
  <c r="Y143" i="3"/>
  <c r="CW143" i="3"/>
  <c r="CX143" i="3"/>
  <c r="DF143" i="3" s="1"/>
  <c r="CY143" i="3"/>
  <c r="CZ143" i="3"/>
  <c r="DA143" i="3"/>
  <c r="DB143" i="3"/>
  <c r="DC143" i="3"/>
  <c r="DG143" i="3"/>
  <c r="DJ143" i="3" s="1"/>
  <c r="DH143" i="3"/>
  <c r="A144" i="3"/>
  <c r="Y144" i="3"/>
  <c r="CX144" i="3" s="1"/>
  <c r="CY144" i="3"/>
  <c r="CZ144" i="3"/>
  <c r="DB144" i="3" s="1"/>
  <c r="DA144" i="3"/>
  <c r="DC144" i="3"/>
  <c r="DI144" i="3"/>
  <c r="A145" i="3"/>
  <c r="Y145" i="3"/>
  <c r="CW145" i="3"/>
  <c r="CX145" i="3"/>
  <c r="DF145" i="3" s="1"/>
  <c r="CY145" i="3"/>
  <c r="CZ145" i="3"/>
  <c r="DA145" i="3"/>
  <c r="DB145" i="3"/>
  <c r="DC145" i="3"/>
  <c r="DG145" i="3"/>
  <c r="DJ145" i="3" s="1"/>
  <c r="DH145" i="3"/>
  <c r="A146" i="3"/>
  <c r="Y146" i="3"/>
  <c r="CX146" i="3" s="1"/>
  <c r="CY146" i="3"/>
  <c r="CZ146" i="3"/>
  <c r="DB146" i="3" s="1"/>
  <c r="DA146" i="3"/>
  <c r="DC146" i="3"/>
  <c r="DF146" i="3"/>
  <c r="DJ146" i="3" s="1"/>
  <c r="A147" i="3"/>
  <c r="Y147" i="3"/>
  <c r="CX147" i="3" s="1"/>
  <c r="CY147" i="3"/>
  <c r="CZ147" i="3"/>
  <c r="DB147" i="3" s="1"/>
  <c r="DA147" i="3"/>
  <c r="DC147" i="3"/>
  <c r="DI147" i="3"/>
  <c r="A148" i="3"/>
  <c r="Y148" i="3"/>
  <c r="CX148" i="3"/>
  <c r="CY148" i="3"/>
  <c r="CZ148" i="3"/>
  <c r="DA148" i="3"/>
  <c r="DB148" i="3"/>
  <c r="DC148" i="3"/>
  <c r="A149" i="3"/>
  <c r="Y149" i="3"/>
  <c r="CU149" i="3"/>
  <c r="CY149" i="3"/>
  <c r="CZ149" i="3"/>
  <c r="DB149" i="3" s="1"/>
  <c r="DA149" i="3"/>
  <c r="DC149" i="3"/>
  <c r="A150" i="3"/>
  <c r="Y150" i="3"/>
  <c r="CX150" i="3"/>
  <c r="CY150" i="3"/>
  <c r="CZ150" i="3"/>
  <c r="DA150" i="3"/>
  <c r="DB150" i="3"/>
  <c r="DC150" i="3"/>
  <c r="A151" i="3"/>
  <c r="Y151" i="3"/>
  <c r="CY151" i="3"/>
  <c r="CZ151" i="3"/>
  <c r="DB151" i="3" s="1"/>
  <c r="DA151" i="3"/>
  <c r="DC151" i="3"/>
  <c r="A152" i="3"/>
  <c r="Y152" i="3"/>
  <c r="CW152" i="3" s="1"/>
  <c r="CX152" i="3"/>
  <c r="CY152" i="3"/>
  <c r="CZ152" i="3"/>
  <c r="DA152" i="3"/>
  <c r="DB152" i="3"/>
  <c r="DC152" i="3"/>
  <c r="DH152" i="3"/>
  <c r="A153" i="3"/>
  <c r="Y153" i="3"/>
  <c r="CY153" i="3"/>
  <c r="CZ153" i="3"/>
  <c r="DB153" i="3" s="1"/>
  <c r="DA153" i="3"/>
  <c r="DC153" i="3"/>
  <c r="A154" i="3"/>
  <c r="Y154" i="3"/>
  <c r="CX154" i="3" s="1"/>
  <c r="CY154" i="3"/>
  <c r="CZ154" i="3"/>
  <c r="DB154" i="3" s="1"/>
  <c r="DA154" i="3"/>
  <c r="DC154" i="3"/>
  <c r="A155" i="3"/>
  <c r="Y155" i="3"/>
  <c r="CX155" i="3"/>
  <c r="CY155" i="3"/>
  <c r="CZ155" i="3"/>
  <c r="DA155" i="3"/>
  <c r="DB155" i="3"/>
  <c r="DC155" i="3"/>
  <c r="DH155" i="3"/>
  <c r="A156" i="3"/>
  <c r="Y156" i="3"/>
  <c r="CX156" i="3" s="1"/>
  <c r="CY156" i="3"/>
  <c r="CZ156" i="3"/>
  <c r="DA156" i="3"/>
  <c r="DB156" i="3"/>
  <c r="DC156" i="3"/>
  <c r="DG156" i="3"/>
  <c r="A157" i="3"/>
  <c r="Y157" i="3"/>
  <c r="CX157" i="3" s="1"/>
  <c r="CY157" i="3"/>
  <c r="CZ157" i="3"/>
  <c r="DB157" i="3" s="1"/>
  <c r="DA157" i="3"/>
  <c r="DC157" i="3"/>
  <c r="A158" i="3"/>
  <c r="Y158" i="3"/>
  <c r="CX158" i="3" s="1"/>
  <c r="CU158" i="3"/>
  <c r="CV158" i="3"/>
  <c r="CY158" i="3"/>
  <c r="CZ158" i="3"/>
  <c r="DA158" i="3"/>
  <c r="DB158" i="3"/>
  <c r="DC158" i="3"/>
  <c r="DG158" i="3"/>
  <c r="A159" i="3"/>
  <c r="Y159" i="3"/>
  <c r="CX159" i="3" s="1"/>
  <c r="CY159" i="3"/>
  <c r="CZ159" i="3"/>
  <c r="DB159" i="3" s="1"/>
  <c r="DA159" i="3"/>
  <c r="DC159" i="3"/>
  <c r="DF159" i="3"/>
  <c r="DG159" i="3"/>
  <c r="A160" i="3"/>
  <c r="Y160" i="3"/>
  <c r="CW160" i="3" s="1"/>
  <c r="CX160" i="3"/>
  <c r="CY160" i="3"/>
  <c r="CZ160" i="3"/>
  <c r="DA160" i="3"/>
  <c r="DB160" i="3"/>
  <c r="DC160" i="3"/>
  <c r="DI160" i="3"/>
  <c r="A161" i="3"/>
  <c r="Y161" i="3"/>
  <c r="CY161" i="3"/>
  <c r="CZ161" i="3"/>
  <c r="DB161" i="3" s="1"/>
  <c r="DA161" i="3"/>
  <c r="DC161" i="3"/>
  <c r="A162" i="3"/>
  <c r="Y162" i="3"/>
  <c r="CW162" i="3" s="1"/>
  <c r="CX162" i="3"/>
  <c r="CY162" i="3"/>
  <c r="CZ162" i="3"/>
  <c r="DA162" i="3"/>
  <c r="DB162" i="3"/>
  <c r="DC162" i="3"/>
  <c r="A163" i="3"/>
  <c r="Y163" i="3"/>
  <c r="CX163" i="3"/>
  <c r="CY163" i="3"/>
  <c r="CZ163" i="3"/>
  <c r="DA163" i="3"/>
  <c r="DB163" i="3"/>
  <c r="DC163" i="3"/>
  <c r="A164" i="3"/>
  <c r="Y164" i="3"/>
  <c r="CX164" i="3" s="1"/>
  <c r="CY164" i="3"/>
  <c r="CZ164" i="3"/>
  <c r="DB164" i="3" s="1"/>
  <c r="DA164" i="3"/>
  <c r="DC164" i="3"/>
  <c r="A165" i="3"/>
  <c r="Y165" i="3"/>
  <c r="CX165" i="3" s="1"/>
  <c r="CY165" i="3"/>
  <c r="CZ165" i="3"/>
  <c r="DB165" i="3" s="1"/>
  <c r="DA165" i="3"/>
  <c r="DC165" i="3"/>
  <c r="DI165" i="3"/>
  <c r="A166" i="3"/>
  <c r="Y166" i="3"/>
  <c r="CX166" i="3"/>
  <c r="CY166" i="3"/>
  <c r="CZ166" i="3"/>
  <c r="DA166" i="3"/>
  <c r="DB166" i="3"/>
  <c r="DC166" i="3"/>
  <c r="DH166" i="3"/>
  <c r="DI166" i="3"/>
  <c r="A167" i="3"/>
  <c r="Y167" i="3"/>
  <c r="CU167" i="3"/>
  <c r="CY167" i="3"/>
  <c r="CZ167" i="3"/>
  <c r="DB167" i="3" s="1"/>
  <c r="DA167" i="3"/>
  <c r="DC167" i="3"/>
  <c r="A168" i="3"/>
  <c r="Y168" i="3"/>
  <c r="CU168" i="3"/>
  <c r="CV168" i="3"/>
  <c r="CX168" i="3"/>
  <c r="DI168" i="3" s="1"/>
  <c r="CY168" i="3"/>
  <c r="CZ168" i="3"/>
  <c r="DB168" i="3" s="1"/>
  <c r="DA168" i="3"/>
  <c r="DC168" i="3"/>
  <c r="DF168" i="3"/>
  <c r="DG168" i="3"/>
  <c r="DH168" i="3"/>
  <c r="DJ168" i="3"/>
  <c r="A169" i="3"/>
  <c r="Y169" i="3"/>
  <c r="CX169" i="3" s="1"/>
  <c r="CU169" i="3"/>
  <c r="CV169" i="3"/>
  <c r="CY169" i="3"/>
  <c r="CZ169" i="3"/>
  <c r="DA169" i="3"/>
  <c r="DB169" i="3"/>
  <c r="DC169" i="3"/>
  <c r="DG169" i="3"/>
  <c r="A170" i="3"/>
  <c r="Y170" i="3"/>
  <c r="CV170" i="3" s="1"/>
  <c r="CU170" i="3"/>
  <c r="CX170" i="3"/>
  <c r="CY170" i="3"/>
  <c r="CZ170" i="3"/>
  <c r="DA170" i="3"/>
  <c r="DB170" i="3"/>
  <c r="DC170" i="3"/>
  <c r="DH170" i="3"/>
  <c r="A171" i="3"/>
  <c r="Y171" i="3"/>
  <c r="CX171" i="3" s="1"/>
  <c r="DH171" i="3" s="1"/>
  <c r="CU171" i="3"/>
  <c r="CV171" i="3"/>
  <c r="CY171" i="3"/>
  <c r="CZ171" i="3"/>
  <c r="DB171" i="3" s="1"/>
  <c r="DA171" i="3"/>
  <c r="DC171" i="3"/>
  <c r="DF171" i="3"/>
  <c r="DG171" i="3"/>
  <c r="DI171" i="3"/>
  <c r="DJ171" i="3" s="1"/>
  <c r="A172" i="3"/>
  <c r="Y172" i="3"/>
  <c r="CU172" i="3"/>
  <c r="CV172" i="3"/>
  <c r="CX172" i="3"/>
  <c r="DI172" i="3" s="1"/>
  <c r="CY172" i="3"/>
  <c r="CZ172" i="3"/>
  <c r="DB172" i="3" s="1"/>
  <c r="DA172" i="3"/>
  <c r="DC172" i="3"/>
  <c r="DJ172" i="3"/>
  <c r="A173" i="3"/>
  <c r="Y173" i="3"/>
  <c r="CU173" i="3"/>
  <c r="CV173" i="3"/>
  <c r="CX173" i="3"/>
  <c r="DF173" i="3" s="1"/>
  <c r="CY173" i="3"/>
  <c r="CZ173" i="3"/>
  <c r="DA173" i="3"/>
  <c r="DB173" i="3"/>
  <c r="DC173" i="3"/>
  <c r="DG173" i="3"/>
  <c r="DH173" i="3"/>
  <c r="DI173" i="3"/>
  <c r="DJ173" i="3" s="1"/>
  <c r="A174" i="3"/>
  <c r="Y174" i="3"/>
  <c r="CV174" i="3" s="1"/>
  <c r="CU174" i="3"/>
  <c r="CX174" i="3"/>
  <c r="CY174" i="3"/>
  <c r="CZ174" i="3"/>
  <c r="DA174" i="3"/>
  <c r="DB174" i="3"/>
  <c r="DC174" i="3"/>
  <c r="DI174" i="3"/>
  <c r="DJ174" i="3" s="1"/>
  <c r="A175" i="3"/>
  <c r="Y175" i="3"/>
  <c r="CU175" i="3"/>
  <c r="CY175" i="3"/>
  <c r="CZ175" i="3"/>
  <c r="DB175" i="3" s="1"/>
  <c r="DA175" i="3"/>
  <c r="DC175" i="3"/>
  <c r="A176" i="3"/>
  <c r="Y176" i="3"/>
  <c r="CX176" i="3" s="1"/>
  <c r="CU176" i="3"/>
  <c r="CV176" i="3"/>
  <c r="CY176" i="3"/>
  <c r="CZ176" i="3"/>
  <c r="DB176" i="3" s="1"/>
  <c r="DA176" i="3"/>
  <c r="DC176" i="3"/>
  <c r="DF176" i="3"/>
  <c r="A177" i="3"/>
  <c r="Y177" i="3"/>
  <c r="CX177" i="3" s="1"/>
  <c r="CU177" i="3"/>
  <c r="CV177" i="3"/>
  <c r="CY177" i="3"/>
  <c r="CZ177" i="3"/>
  <c r="DA177" i="3"/>
  <c r="DB177" i="3"/>
  <c r="DC177" i="3"/>
  <c r="DG177" i="3"/>
  <c r="A178" i="3"/>
  <c r="Y178" i="3"/>
  <c r="CV178" i="3" s="1"/>
  <c r="CU178" i="3"/>
  <c r="CX178" i="3"/>
  <c r="CY178" i="3"/>
  <c r="CZ178" i="3"/>
  <c r="DA178" i="3"/>
  <c r="DB178" i="3"/>
  <c r="DC178" i="3"/>
  <c r="A179" i="3"/>
  <c r="Y179" i="3"/>
  <c r="CX179" i="3" s="1"/>
  <c r="DH179" i="3" s="1"/>
  <c r="CU179" i="3"/>
  <c r="CY179" i="3"/>
  <c r="CZ179" i="3"/>
  <c r="DB179" i="3" s="1"/>
  <c r="DA179" i="3"/>
  <c r="DC179" i="3"/>
  <c r="DG179" i="3"/>
  <c r="A180" i="3"/>
  <c r="Y180" i="3"/>
  <c r="CU180" i="3"/>
  <c r="CV180" i="3"/>
  <c r="CX180" i="3"/>
  <c r="DI180" i="3" s="1"/>
  <c r="CY180" i="3"/>
  <c r="CZ180" i="3"/>
  <c r="DB180" i="3" s="1"/>
  <c r="DA180" i="3"/>
  <c r="DC180" i="3"/>
  <c r="DF180" i="3"/>
  <c r="DG180" i="3"/>
  <c r="DH180" i="3"/>
  <c r="DJ180" i="3"/>
  <c r="A181" i="3"/>
  <c r="Y181" i="3"/>
  <c r="CU181" i="3"/>
  <c r="CV181" i="3"/>
  <c r="CX181" i="3"/>
  <c r="DF181" i="3" s="1"/>
  <c r="CY181" i="3"/>
  <c r="CZ181" i="3"/>
  <c r="DA181" i="3"/>
  <c r="DB181" i="3"/>
  <c r="DC181" i="3"/>
  <c r="DG181" i="3"/>
  <c r="DH181" i="3"/>
  <c r="DI181" i="3"/>
  <c r="DJ181" i="3" s="1"/>
  <c r="A182" i="3"/>
  <c r="Y182" i="3"/>
  <c r="CV182" i="3" s="1"/>
  <c r="CU182" i="3"/>
  <c r="CX182" i="3"/>
  <c r="CY182" i="3"/>
  <c r="CZ182" i="3"/>
  <c r="DB182" i="3" s="1"/>
  <c r="DA182" i="3"/>
  <c r="DC182" i="3"/>
  <c r="A183" i="3"/>
  <c r="Y183" i="3"/>
  <c r="CU183" i="3"/>
  <c r="CY183" i="3"/>
  <c r="CZ183" i="3"/>
  <c r="DB183" i="3" s="1"/>
  <c r="DA183" i="3"/>
  <c r="DC183" i="3"/>
  <c r="A184" i="3"/>
  <c r="Y184" i="3"/>
  <c r="CX184" i="3" s="1"/>
  <c r="CU184" i="3"/>
  <c r="CV184" i="3"/>
  <c r="CY184" i="3"/>
  <c r="CZ184" i="3"/>
  <c r="DA184" i="3"/>
  <c r="DB184" i="3"/>
  <c r="DC184" i="3"/>
  <c r="DF184" i="3"/>
  <c r="DG184" i="3"/>
  <c r="A185" i="3"/>
  <c r="Y185" i="3"/>
  <c r="CX185" i="3" s="1"/>
  <c r="CU185" i="3"/>
  <c r="CV185" i="3"/>
  <c r="CY185" i="3"/>
  <c r="CZ185" i="3"/>
  <c r="DA185" i="3"/>
  <c r="DB185" i="3"/>
  <c r="DC185" i="3"/>
  <c r="A186" i="3"/>
  <c r="Y186" i="3"/>
  <c r="CV186" i="3" s="1"/>
  <c r="CU186" i="3"/>
  <c r="CY186" i="3"/>
  <c r="CZ186" i="3"/>
  <c r="DA186" i="3"/>
  <c r="DB186" i="3"/>
  <c r="DC186" i="3"/>
  <c r="A187" i="3"/>
  <c r="Y187" i="3"/>
  <c r="CX187" i="3" s="1"/>
  <c r="DH187" i="3" s="1"/>
  <c r="CU187" i="3"/>
  <c r="CV187" i="3"/>
  <c r="CY187" i="3"/>
  <c r="CZ187" i="3"/>
  <c r="DB187" i="3" s="1"/>
  <c r="DA187" i="3"/>
  <c r="DC187" i="3"/>
  <c r="DG187" i="3"/>
  <c r="DI187" i="3"/>
  <c r="DJ187" i="3" s="1"/>
  <c r="A188" i="3"/>
  <c r="Y188" i="3"/>
  <c r="CU188" i="3"/>
  <c r="CV188" i="3"/>
  <c r="CX188" i="3"/>
  <c r="DI188" i="3" s="1"/>
  <c r="CY188" i="3"/>
  <c r="CZ188" i="3"/>
  <c r="DB188" i="3" s="1"/>
  <c r="DA188" i="3"/>
  <c r="DC188" i="3"/>
  <c r="DF188" i="3"/>
  <c r="DG188" i="3"/>
  <c r="DH188" i="3"/>
  <c r="DJ188" i="3"/>
  <c r="A189" i="3"/>
  <c r="Y189" i="3"/>
  <c r="CU189" i="3"/>
  <c r="CV189" i="3"/>
  <c r="CX189" i="3"/>
  <c r="DF189" i="3" s="1"/>
  <c r="CY189" i="3"/>
  <c r="CZ189" i="3"/>
  <c r="DA189" i="3"/>
  <c r="DB189" i="3"/>
  <c r="DC189" i="3"/>
  <c r="DG189" i="3"/>
  <c r="DI189" i="3"/>
  <c r="DJ189" i="3"/>
  <c r="A190" i="3"/>
  <c r="Y190" i="3"/>
  <c r="CV190" i="3" s="1"/>
  <c r="CU190" i="3"/>
  <c r="CX190" i="3"/>
  <c r="DF190" i="3" s="1"/>
  <c r="CY190" i="3"/>
  <c r="CZ190" i="3"/>
  <c r="DA190" i="3"/>
  <c r="DB190" i="3"/>
  <c r="DC190" i="3"/>
  <c r="DI190" i="3"/>
  <c r="DJ190" i="3" s="1"/>
  <c r="A191" i="3"/>
  <c r="Y191" i="3"/>
  <c r="CV191" i="3" s="1"/>
  <c r="CU191" i="3"/>
  <c r="CY191" i="3"/>
  <c r="CZ191" i="3"/>
  <c r="DA191" i="3"/>
  <c r="DB191" i="3"/>
  <c r="DC191" i="3"/>
  <c r="A192" i="3"/>
  <c r="Y192" i="3"/>
  <c r="CV192" i="3" s="1"/>
  <c r="CU192" i="3"/>
  <c r="CX192" i="3"/>
  <c r="DG192" i="3" s="1"/>
  <c r="CY192" i="3"/>
  <c r="CZ192" i="3"/>
  <c r="DA192" i="3"/>
  <c r="DB192" i="3"/>
  <c r="DC192" i="3"/>
  <c r="DH192" i="3"/>
  <c r="A193" i="3"/>
  <c r="Y193" i="3"/>
  <c r="CX193" i="3" s="1"/>
  <c r="CU193" i="3"/>
  <c r="CY193" i="3"/>
  <c r="CZ193" i="3"/>
  <c r="DA193" i="3"/>
  <c r="DB193" i="3"/>
  <c r="DC193" i="3"/>
  <c r="A194" i="3"/>
  <c r="Y194" i="3"/>
  <c r="CX194" i="3" s="1"/>
  <c r="CU194" i="3"/>
  <c r="CV194" i="3"/>
  <c r="CY194" i="3"/>
  <c r="CZ194" i="3"/>
  <c r="DB194" i="3" s="1"/>
  <c r="DA194" i="3"/>
  <c r="DC194" i="3"/>
  <c r="A195" i="3"/>
  <c r="Y195" i="3"/>
  <c r="CU195" i="3"/>
  <c r="CV195" i="3"/>
  <c r="CX195" i="3"/>
  <c r="DF195" i="3" s="1"/>
  <c r="CY195" i="3"/>
  <c r="CZ195" i="3"/>
  <c r="DB195" i="3" s="1"/>
  <c r="DA195" i="3"/>
  <c r="DC195" i="3"/>
  <c r="DG195" i="3"/>
  <c r="DH195" i="3"/>
  <c r="A196" i="3"/>
  <c r="Y196" i="3"/>
  <c r="CU196" i="3"/>
  <c r="CV196" i="3"/>
  <c r="CX196" i="3"/>
  <c r="DF196" i="3" s="1"/>
  <c r="CY196" i="3"/>
  <c r="CZ196" i="3"/>
  <c r="DA196" i="3"/>
  <c r="DB196" i="3"/>
  <c r="DC196" i="3"/>
  <c r="DH196" i="3"/>
  <c r="A197" i="3"/>
  <c r="Y197" i="3"/>
  <c r="CV197" i="3" s="1"/>
  <c r="CU197" i="3"/>
  <c r="CY197" i="3"/>
  <c r="CZ197" i="3"/>
  <c r="DB197" i="3" s="1"/>
  <c r="DA197" i="3"/>
  <c r="DC197" i="3"/>
  <c r="A198" i="3"/>
  <c r="Y198" i="3"/>
  <c r="CV198" i="3" s="1"/>
  <c r="CU198" i="3"/>
  <c r="CY198" i="3"/>
  <c r="CZ198" i="3"/>
  <c r="DB198" i="3" s="1"/>
  <c r="DA198" i="3"/>
  <c r="DC198" i="3"/>
  <c r="A199" i="3"/>
  <c r="Y199" i="3"/>
  <c r="CU199" i="3"/>
  <c r="CV199" i="3"/>
  <c r="CX199" i="3"/>
  <c r="DI199" i="3" s="1"/>
  <c r="DJ199" i="3" s="1"/>
  <c r="CY199" i="3"/>
  <c r="CZ199" i="3"/>
  <c r="DA199" i="3"/>
  <c r="DB199" i="3"/>
  <c r="DC199" i="3"/>
  <c r="DF199" i="3"/>
  <c r="DG199" i="3"/>
  <c r="DH199" i="3"/>
  <c r="A200" i="3"/>
  <c r="Y200" i="3"/>
  <c r="CV200" i="3" s="1"/>
  <c r="CU200" i="3"/>
  <c r="CX200" i="3"/>
  <c r="DG200" i="3" s="1"/>
  <c r="CY200" i="3"/>
  <c r="CZ200" i="3"/>
  <c r="DA200" i="3"/>
  <c r="DB200" i="3"/>
  <c r="DC200" i="3"/>
  <c r="DH200" i="3"/>
  <c r="A201" i="3"/>
  <c r="Y201" i="3"/>
  <c r="CX201" i="3" s="1"/>
  <c r="CU201" i="3"/>
  <c r="CY201" i="3"/>
  <c r="CZ201" i="3"/>
  <c r="DA201" i="3"/>
  <c r="DB201" i="3"/>
  <c r="DC201" i="3"/>
  <c r="A202" i="3"/>
  <c r="Y202" i="3"/>
  <c r="CX202" i="3" s="1"/>
  <c r="CU202" i="3"/>
  <c r="CV202" i="3"/>
  <c r="CY202" i="3"/>
  <c r="CZ202" i="3"/>
  <c r="DB202" i="3" s="1"/>
  <c r="DA202" i="3"/>
  <c r="DC202" i="3"/>
  <c r="A203" i="3"/>
  <c r="Y203" i="3"/>
  <c r="CU203" i="3"/>
  <c r="CV203" i="3"/>
  <c r="CX203" i="3"/>
  <c r="DF203" i="3" s="1"/>
  <c r="CY203" i="3"/>
  <c r="CZ203" i="3"/>
  <c r="DB203" i="3" s="1"/>
  <c r="DA203" i="3"/>
  <c r="DC203" i="3"/>
  <c r="DG203" i="3"/>
  <c r="DH203" i="3"/>
  <c r="A204" i="3"/>
  <c r="Y204" i="3"/>
  <c r="CU204" i="3"/>
  <c r="CV204" i="3"/>
  <c r="CX204" i="3"/>
  <c r="DF204" i="3" s="1"/>
  <c r="CY204" i="3"/>
  <c r="CZ204" i="3"/>
  <c r="DA204" i="3"/>
  <c r="DB204" i="3"/>
  <c r="DC204" i="3"/>
  <c r="DH204" i="3"/>
  <c r="A205" i="3"/>
  <c r="Y205" i="3"/>
  <c r="CV205" i="3" s="1"/>
  <c r="CU205" i="3"/>
  <c r="CY205" i="3"/>
  <c r="CZ205" i="3"/>
  <c r="DB205" i="3" s="1"/>
  <c r="DA205" i="3"/>
  <c r="DC205" i="3"/>
  <c r="A206" i="3"/>
  <c r="Y206" i="3"/>
  <c r="CU206" i="3"/>
  <c r="CV206" i="3"/>
  <c r="CX206" i="3"/>
  <c r="CY206" i="3"/>
  <c r="CZ206" i="3"/>
  <c r="DB206" i="3" s="1"/>
  <c r="DA206" i="3"/>
  <c r="DC206" i="3"/>
  <c r="DF206" i="3"/>
  <c r="DG206" i="3"/>
  <c r="DH206" i="3"/>
  <c r="DI206" i="3"/>
  <c r="DJ206" i="3"/>
  <c r="A207" i="3"/>
  <c r="Y207" i="3"/>
  <c r="CU207" i="3"/>
  <c r="CV207" i="3"/>
  <c r="CX207" i="3"/>
  <c r="DF207" i="3" s="1"/>
  <c r="CY207" i="3"/>
  <c r="CZ207" i="3"/>
  <c r="DA207" i="3"/>
  <c r="DB207" i="3"/>
  <c r="DC207" i="3"/>
  <c r="DG207" i="3"/>
  <c r="DH207" i="3"/>
  <c r="A208" i="3"/>
  <c r="Y208" i="3"/>
  <c r="CV208" i="3" s="1"/>
  <c r="CU208" i="3"/>
  <c r="CX208" i="3"/>
  <c r="DG208" i="3" s="1"/>
  <c r="CY208" i="3"/>
  <c r="CZ208" i="3"/>
  <c r="DA208" i="3"/>
  <c r="DB208" i="3"/>
  <c r="DC208" i="3"/>
  <c r="DH208" i="3"/>
  <c r="A209" i="3"/>
  <c r="Y209" i="3"/>
  <c r="CX209" i="3" s="1"/>
  <c r="CU209" i="3"/>
  <c r="CY209" i="3"/>
  <c r="CZ209" i="3"/>
  <c r="DA209" i="3"/>
  <c r="DB209" i="3"/>
  <c r="DC209" i="3"/>
  <c r="A210" i="3"/>
  <c r="Y210" i="3"/>
  <c r="CX210" i="3" s="1"/>
  <c r="CU210" i="3"/>
  <c r="CV210" i="3"/>
  <c r="CY210" i="3"/>
  <c r="CZ210" i="3"/>
  <c r="DB210" i="3" s="1"/>
  <c r="DA210" i="3"/>
  <c r="DC210" i="3"/>
  <c r="A211" i="3"/>
  <c r="Y211" i="3"/>
  <c r="CU211" i="3"/>
  <c r="CV211" i="3"/>
  <c r="CX211" i="3"/>
  <c r="DF211" i="3" s="1"/>
  <c r="CY211" i="3"/>
  <c r="CZ211" i="3"/>
  <c r="DA211" i="3"/>
  <c r="DB211" i="3"/>
  <c r="DC211" i="3"/>
  <c r="DG211" i="3"/>
  <c r="DH211" i="3"/>
  <c r="A212" i="3"/>
  <c r="Y212" i="3"/>
  <c r="CU212" i="3"/>
  <c r="CV212" i="3"/>
  <c r="CX212" i="3"/>
  <c r="DF212" i="3" s="1"/>
  <c r="CY212" i="3"/>
  <c r="CZ212" i="3"/>
  <c r="DA212" i="3"/>
  <c r="DB212" i="3"/>
  <c r="DC212" i="3"/>
  <c r="DH212" i="3"/>
  <c r="A213" i="3"/>
  <c r="Y213" i="3"/>
  <c r="CV213" i="3" s="1"/>
  <c r="CU213" i="3"/>
  <c r="CY213" i="3"/>
  <c r="CZ213" i="3"/>
  <c r="DB213" i="3" s="1"/>
  <c r="DA213" i="3"/>
  <c r="DC213" i="3"/>
  <c r="A214" i="3"/>
  <c r="Y214" i="3"/>
  <c r="CU214" i="3"/>
  <c r="CV214" i="3"/>
  <c r="CX214" i="3"/>
  <c r="CY214" i="3"/>
  <c r="CZ214" i="3"/>
  <c r="DB214" i="3" s="1"/>
  <c r="DA214" i="3"/>
  <c r="DC214" i="3"/>
  <c r="DF214" i="3"/>
  <c r="DG214" i="3"/>
  <c r="DH214" i="3"/>
  <c r="DI214" i="3"/>
  <c r="DJ214" i="3"/>
  <c r="A215" i="3"/>
  <c r="Y215" i="3"/>
  <c r="CU215" i="3"/>
  <c r="CV215" i="3"/>
  <c r="CX215" i="3"/>
  <c r="DF215" i="3" s="1"/>
  <c r="CY215" i="3"/>
  <c r="CZ215" i="3"/>
  <c r="DA215" i="3"/>
  <c r="DB215" i="3"/>
  <c r="DC215" i="3"/>
  <c r="DG215" i="3"/>
  <c r="DH215" i="3"/>
  <c r="A216" i="3"/>
  <c r="Y216" i="3"/>
  <c r="CV216" i="3" s="1"/>
  <c r="CU216" i="3"/>
  <c r="CX216" i="3"/>
  <c r="DG216" i="3" s="1"/>
  <c r="CY216" i="3"/>
  <c r="CZ216" i="3"/>
  <c r="DA216" i="3"/>
  <c r="DB216" i="3"/>
  <c r="DC216" i="3"/>
  <c r="DH216" i="3"/>
  <c r="A217" i="3"/>
  <c r="Y217" i="3"/>
  <c r="CX217" i="3" s="1"/>
  <c r="CU217" i="3"/>
  <c r="CY217" i="3"/>
  <c r="CZ217" i="3"/>
  <c r="DA217" i="3"/>
  <c r="DB217" i="3"/>
  <c r="DC217" i="3"/>
  <c r="A218" i="3"/>
  <c r="Y218" i="3"/>
  <c r="CX218" i="3" s="1"/>
  <c r="CU218" i="3"/>
  <c r="CV218" i="3"/>
  <c r="CY218" i="3"/>
  <c r="CZ218" i="3"/>
  <c r="DB218" i="3" s="1"/>
  <c r="DA218" i="3"/>
  <c r="DC218" i="3"/>
  <c r="A219" i="3"/>
  <c r="Y219" i="3"/>
  <c r="CU219" i="3"/>
  <c r="CV219" i="3"/>
  <c r="CX219" i="3"/>
  <c r="DF219" i="3" s="1"/>
  <c r="CY219" i="3"/>
  <c r="CZ219" i="3"/>
  <c r="DA219" i="3"/>
  <c r="DB219" i="3"/>
  <c r="DC219" i="3"/>
  <c r="DG219" i="3"/>
  <c r="DH219" i="3"/>
  <c r="A220" i="3"/>
  <c r="Y220" i="3"/>
  <c r="CU220" i="3"/>
  <c r="CV220" i="3"/>
  <c r="CX220" i="3"/>
  <c r="DF220" i="3" s="1"/>
  <c r="CY220" i="3"/>
  <c r="CZ220" i="3"/>
  <c r="DA220" i="3"/>
  <c r="DB220" i="3"/>
  <c r="DC220" i="3"/>
  <c r="DH220" i="3"/>
  <c r="A221" i="3"/>
  <c r="Y221" i="3"/>
  <c r="CV221" i="3" s="1"/>
  <c r="CU221" i="3"/>
  <c r="CY221" i="3"/>
  <c r="CZ221" i="3"/>
  <c r="DB221" i="3" s="1"/>
  <c r="DA221" i="3"/>
  <c r="DC221" i="3"/>
  <c r="A222" i="3"/>
  <c r="Y222" i="3"/>
  <c r="CU222" i="3"/>
  <c r="CV222" i="3"/>
  <c r="CX222" i="3"/>
  <c r="CY222" i="3"/>
  <c r="CZ222" i="3"/>
  <c r="DB222" i="3" s="1"/>
  <c r="DA222" i="3"/>
  <c r="DC222" i="3"/>
  <c r="DF222" i="3"/>
  <c r="DG222" i="3"/>
  <c r="DH222" i="3"/>
  <c r="DI222" i="3"/>
  <c r="DJ222" i="3"/>
  <c r="A223" i="3"/>
  <c r="Y223" i="3"/>
  <c r="CU223" i="3"/>
  <c r="CV223" i="3"/>
  <c r="CX223" i="3"/>
  <c r="DF223" i="3" s="1"/>
  <c r="CY223" i="3"/>
  <c r="CZ223" i="3"/>
  <c r="DA223" i="3"/>
  <c r="DB223" i="3"/>
  <c r="DC223" i="3"/>
  <c r="DG223" i="3"/>
  <c r="DH223" i="3"/>
  <c r="A224" i="3"/>
  <c r="Y224" i="3"/>
  <c r="CV224" i="3" s="1"/>
  <c r="CU224" i="3"/>
  <c r="CX224" i="3"/>
  <c r="DG224" i="3" s="1"/>
  <c r="CY224" i="3"/>
  <c r="CZ224" i="3"/>
  <c r="DA224" i="3"/>
  <c r="DB224" i="3"/>
  <c r="DC224" i="3"/>
  <c r="DH224" i="3"/>
  <c r="A225" i="3"/>
  <c r="Y225" i="3"/>
  <c r="CX225" i="3" s="1"/>
  <c r="CU225" i="3"/>
  <c r="CY225" i="3"/>
  <c r="CZ225" i="3"/>
  <c r="DA225" i="3"/>
  <c r="DB225" i="3"/>
  <c r="DC225" i="3"/>
  <c r="A226" i="3"/>
  <c r="Y226" i="3"/>
  <c r="CX226" i="3" s="1"/>
  <c r="CU226" i="3"/>
  <c r="CV226" i="3"/>
  <c r="CY226" i="3"/>
  <c r="CZ226" i="3"/>
  <c r="DB226" i="3" s="1"/>
  <c r="DA226" i="3"/>
  <c r="DC226" i="3"/>
  <c r="A227" i="3"/>
  <c r="Y227" i="3"/>
  <c r="CU227" i="3"/>
  <c r="CV227" i="3"/>
  <c r="CX227" i="3"/>
  <c r="DF227" i="3" s="1"/>
  <c r="CY227" i="3"/>
  <c r="CZ227" i="3"/>
  <c r="DA227" i="3"/>
  <c r="DB227" i="3"/>
  <c r="DC227" i="3"/>
  <c r="DG227" i="3"/>
  <c r="DH227" i="3"/>
  <c r="A228" i="3"/>
  <c r="Y228" i="3"/>
  <c r="CU228" i="3"/>
  <c r="CV228" i="3"/>
  <c r="CX228" i="3"/>
  <c r="DF228" i="3" s="1"/>
  <c r="CY228" i="3"/>
  <c r="CZ228" i="3"/>
  <c r="DA228" i="3"/>
  <c r="DB228" i="3"/>
  <c r="DC228" i="3"/>
  <c r="DH228" i="3"/>
  <c r="A229" i="3"/>
  <c r="Y229" i="3"/>
  <c r="CV229" i="3" s="1"/>
  <c r="CU229" i="3"/>
  <c r="CY229" i="3"/>
  <c r="CZ229" i="3"/>
  <c r="DB229" i="3" s="1"/>
  <c r="DA229" i="3"/>
  <c r="DC229" i="3"/>
  <c r="A230" i="3"/>
  <c r="Y230" i="3"/>
  <c r="CU230" i="3"/>
  <c r="CV230" i="3"/>
  <c r="CX230" i="3"/>
  <c r="CY230" i="3"/>
  <c r="CZ230" i="3"/>
  <c r="DB230" i="3" s="1"/>
  <c r="DA230" i="3"/>
  <c r="DC230" i="3"/>
  <c r="DF230" i="3"/>
  <c r="DG230" i="3"/>
  <c r="DH230" i="3"/>
  <c r="DI230" i="3"/>
  <c r="DJ230" i="3"/>
  <c r="A231" i="3"/>
  <c r="Y231" i="3"/>
  <c r="CU231" i="3"/>
  <c r="CV231" i="3"/>
  <c r="CX231" i="3"/>
  <c r="DF231" i="3" s="1"/>
  <c r="CY231" i="3"/>
  <c r="CZ231" i="3"/>
  <c r="DA231" i="3"/>
  <c r="DB231" i="3"/>
  <c r="DC231" i="3"/>
  <c r="DG231" i="3"/>
  <c r="DH231" i="3"/>
  <c r="A232" i="3"/>
  <c r="Y232" i="3"/>
  <c r="CV232" i="3" s="1"/>
  <c r="CU232" i="3"/>
  <c r="CX232" i="3"/>
  <c r="DG232" i="3" s="1"/>
  <c r="CY232" i="3"/>
  <c r="CZ232" i="3"/>
  <c r="DA232" i="3"/>
  <c r="DB232" i="3"/>
  <c r="DC232" i="3"/>
  <c r="DH232" i="3"/>
  <c r="A233" i="3"/>
  <c r="Y233" i="3"/>
  <c r="CX233" i="3" s="1"/>
  <c r="CU233" i="3"/>
  <c r="CY233" i="3"/>
  <c r="CZ233" i="3"/>
  <c r="DA233" i="3"/>
  <c r="DB233" i="3"/>
  <c r="DC233" i="3"/>
  <c r="A234" i="3"/>
  <c r="Y234" i="3"/>
  <c r="CX234" i="3" s="1"/>
  <c r="CU234" i="3"/>
  <c r="CV234" i="3"/>
  <c r="CY234" i="3"/>
  <c r="CZ234" i="3"/>
  <c r="DB234" i="3" s="1"/>
  <c r="DA234" i="3"/>
  <c r="DC234" i="3"/>
  <c r="A235" i="3"/>
  <c r="Y235" i="3"/>
  <c r="CU235" i="3"/>
  <c r="CV235" i="3"/>
  <c r="CX235" i="3"/>
  <c r="DF235" i="3" s="1"/>
  <c r="CY235" i="3"/>
  <c r="CZ235" i="3"/>
  <c r="DA235" i="3"/>
  <c r="DB235" i="3"/>
  <c r="DC235" i="3"/>
  <c r="DG235" i="3"/>
  <c r="DH235" i="3"/>
  <c r="A236" i="3"/>
  <c r="Y236" i="3"/>
  <c r="CU236" i="3"/>
  <c r="CV236" i="3"/>
  <c r="CX236" i="3"/>
  <c r="DF236" i="3" s="1"/>
  <c r="CY236" i="3"/>
  <c r="CZ236" i="3"/>
  <c r="DA236" i="3"/>
  <c r="DB236" i="3"/>
  <c r="DC236" i="3"/>
  <c r="DH236" i="3"/>
  <c r="A237" i="3"/>
  <c r="Y237" i="3"/>
  <c r="CV237" i="3" s="1"/>
  <c r="CU237" i="3"/>
  <c r="CY237" i="3"/>
  <c r="CZ237" i="3"/>
  <c r="DB237" i="3" s="1"/>
  <c r="DA237" i="3"/>
  <c r="DC237" i="3"/>
  <c r="A238" i="3"/>
  <c r="Y238" i="3"/>
  <c r="CU238" i="3"/>
  <c r="CV238" i="3"/>
  <c r="CX238" i="3"/>
  <c r="CY238" i="3"/>
  <c r="CZ238" i="3"/>
  <c r="DB238" i="3" s="1"/>
  <c r="DA238" i="3"/>
  <c r="DC238" i="3"/>
  <c r="DF238" i="3"/>
  <c r="DG238" i="3"/>
  <c r="DH238" i="3"/>
  <c r="DI238" i="3"/>
  <c r="DJ238" i="3"/>
  <c r="A239" i="3"/>
  <c r="Y239" i="3"/>
  <c r="CU239" i="3"/>
  <c r="CV239" i="3"/>
  <c r="CX239" i="3"/>
  <c r="DF239" i="3" s="1"/>
  <c r="CY239" i="3"/>
  <c r="CZ239" i="3"/>
  <c r="DA239" i="3"/>
  <c r="DB239" i="3"/>
  <c r="DC239" i="3"/>
  <c r="DG239" i="3"/>
  <c r="DH239" i="3"/>
  <c r="A240" i="3"/>
  <c r="Y240" i="3"/>
  <c r="CV240" i="3" s="1"/>
  <c r="CU240" i="3"/>
  <c r="CX240" i="3"/>
  <c r="CY240" i="3"/>
  <c r="CZ240" i="3"/>
  <c r="DA240" i="3"/>
  <c r="DB240" i="3"/>
  <c r="DC240" i="3"/>
  <c r="A241" i="3"/>
  <c r="Y241" i="3"/>
  <c r="CX241" i="3" s="1"/>
  <c r="CU241" i="3"/>
  <c r="CY241" i="3"/>
  <c r="CZ241" i="3"/>
  <c r="DA241" i="3"/>
  <c r="DB241" i="3"/>
  <c r="DC241" i="3"/>
  <c r="DI241" i="3"/>
  <c r="DJ241" i="3" s="1"/>
  <c r="A242" i="3"/>
  <c r="Y242" i="3"/>
  <c r="CX242" i="3" s="1"/>
  <c r="CU242" i="3"/>
  <c r="CV242" i="3"/>
  <c r="CY242" i="3"/>
  <c r="CZ242" i="3"/>
  <c r="DB242" i="3" s="1"/>
  <c r="DA242" i="3"/>
  <c r="DC242" i="3"/>
  <c r="A243" i="3"/>
  <c r="Y243" i="3"/>
  <c r="CU243" i="3"/>
  <c r="CV243" i="3"/>
  <c r="CX243" i="3"/>
  <c r="DF243" i="3" s="1"/>
  <c r="CY243" i="3"/>
  <c r="CZ243" i="3"/>
  <c r="DA243" i="3"/>
  <c r="DB243" i="3"/>
  <c r="DC243" i="3"/>
  <c r="DG243" i="3"/>
  <c r="DH243" i="3"/>
  <c r="A244" i="3"/>
  <c r="Y244" i="3"/>
  <c r="CU244" i="3"/>
  <c r="CV244" i="3"/>
  <c r="CX244" i="3"/>
  <c r="CY244" i="3"/>
  <c r="CZ244" i="3"/>
  <c r="DA244" i="3"/>
  <c r="DB244" i="3"/>
  <c r="DC244" i="3"/>
  <c r="DH244" i="3"/>
  <c r="A245" i="3"/>
  <c r="Y245" i="3"/>
  <c r="CU245" i="3"/>
  <c r="CY245" i="3"/>
  <c r="CZ245" i="3"/>
  <c r="DB245" i="3" s="1"/>
  <c r="DA245" i="3"/>
  <c r="DC245" i="3"/>
  <c r="A246" i="3"/>
  <c r="Y246" i="3"/>
  <c r="CU246" i="3"/>
  <c r="CV246" i="3"/>
  <c r="CX246" i="3"/>
  <c r="CY246" i="3"/>
  <c r="CZ246" i="3"/>
  <c r="DB246" i="3" s="1"/>
  <c r="DA246" i="3"/>
  <c r="DC246" i="3"/>
  <c r="DF246" i="3"/>
  <c r="DG246" i="3"/>
  <c r="DH246" i="3"/>
  <c r="DI246" i="3"/>
  <c r="DJ246" i="3"/>
  <c r="A247" i="3"/>
  <c r="Y247" i="3"/>
  <c r="CU247" i="3"/>
  <c r="CV247" i="3"/>
  <c r="CX247" i="3"/>
  <c r="DF247" i="3" s="1"/>
  <c r="CY247" i="3"/>
  <c r="CZ247" i="3"/>
  <c r="DA247" i="3"/>
  <c r="DB247" i="3"/>
  <c r="DC247" i="3"/>
  <c r="DG247" i="3"/>
  <c r="DH247" i="3"/>
  <c r="A248" i="3"/>
  <c r="Y248" i="3"/>
  <c r="CV248" i="3" s="1"/>
  <c r="CU248" i="3"/>
  <c r="CX248" i="3"/>
  <c r="CY248" i="3"/>
  <c r="CZ248" i="3"/>
  <c r="DA248" i="3"/>
  <c r="DB248" i="3"/>
  <c r="DC248" i="3"/>
  <c r="DH248" i="3"/>
  <c r="A249" i="3"/>
  <c r="Y249" i="3"/>
  <c r="CU249" i="3"/>
  <c r="CY249" i="3"/>
  <c r="CZ249" i="3"/>
  <c r="DA249" i="3"/>
  <c r="DB249" i="3"/>
  <c r="DC249" i="3"/>
  <c r="A250" i="3"/>
  <c r="Y250" i="3"/>
  <c r="CX250" i="3" s="1"/>
  <c r="CU250" i="3"/>
  <c r="CV250" i="3"/>
  <c r="CY250" i="3"/>
  <c r="CZ250" i="3"/>
  <c r="DB250" i="3" s="1"/>
  <c r="DA250" i="3"/>
  <c r="DC250" i="3"/>
  <c r="DF25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C26" i="1"/>
  <c r="D26" i="1"/>
  <c r="E26" i="1"/>
  <c r="O26" i="1"/>
  <c r="Q26" i="1"/>
  <c r="S26" i="1"/>
  <c r="W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P26" i="1"/>
  <c r="AQ26" i="1"/>
  <c r="AX26" i="1"/>
  <c r="AY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I26" i="1"/>
  <c r="EK26" i="1"/>
  <c r="EM26" i="1"/>
  <c r="EQ26" i="1"/>
  <c r="ES26" i="1"/>
  <c r="EU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B28" i="1"/>
  <c r="B26" i="1" s="1"/>
  <c r="C28" i="1"/>
  <c r="D28" i="1"/>
  <c r="F28" i="1"/>
  <c r="F26" i="1" s="1"/>
  <c r="G28" i="1"/>
  <c r="G26" i="1" s="1"/>
  <c r="O28" i="1"/>
  <c r="P28" i="1"/>
  <c r="P26" i="1" s="1"/>
  <c r="Q28" i="1"/>
  <c r="R28" i="1"/>
  <c r="R26" i="1" s="1"/>
  <c r="S28" i="1"/>
  <c r="T28" i="1"/>
  <c r="F49" i="1" s="1"/>
  <c r="U28" i="1"/>
  <c r="U26" i="1" s="1"/>
  <c r="V28" i="1"/>
  <c r="W28" i="1"/>
  <c r="F52" i="1" s="1"/>
  <c r="X28" i="1"/>
  <c r="X26" i="1" s="1"/>
  <c r="Y28" i="1"/>
  <c r="AO28" i="1"/>
  <c r="F32" i="1" s="1"/>
  <c r="AP28" i="1"/>
  <c r="AQ28" i="1"/>
  <c r="AR28" i="1"/>
  <c r="AS28" i="1"/>
  <c r="AT28" i="1"/>
  <c r="AT26" i="1" s="1"/>
  <c r="AU28" i="1"/>
  <c r="AU26" i="1" s="1"/>
  <c r="AV28" i="1"/>
  <c r="AV26" i="1" s="1"/>
  <c r="AW28" i="1"/>
  <c r="AW26" i="1" s="1"/>
  <c r="AX28" i="1"/>
  <c r="AY28" i="1"/>
  <c r="F36" i="1" s="1"/>
  <c r="AZ28" i="1"/>
  <c r="BA28" i="1"/>
  <c r="BB28" i="1"/>
  <c r="BB26" i="1" s="1"/>
  <c r="BC28" i="1"/>
  <c r="F44" i="1" s="1"/>
  <c r="BD28" i="1"/>
  <c r="BD26" i="1" s="1"/>
  <c r="DG28" i="1"/>
  <c r="DG26" i="1" s="1"/>
  <c r="DH28" i="1"/>
  <c r="DH26" i="1" s="1"/>
  <c r="DI28" i="1"/>
  <c r="DI26" i="1" s="1"/>
  <c r="DJ28" i="1"/>
  <c r="DJ26" i="1" s="1"/>
  <c r="DK28" i="1"/>
  <c r="DL28" i="1"/>
  <c r="DL26" i="1" s="1"/>
  <c r="DM28" i="1"/>
  <c r="DM26" i="1" s="1"/>
  <c r="DN28" i="1"/>
  <c r="DN26" i="1" s="1"/>
  <c r="DO28" i="1"/>
  <c r="DO26" i="1" s="1"/>
  <c r="DP28" i="1"/>
  <c r="DP26" i="1" s="1"/>
  <c r="DQ28" i="1"/>
  <c r="DQ26" i="1" s="1"/>
  <c r="EG28" i="1"/>
  <c r="EH28" i="1"/>
  <c r="EI28" i="1"/>
  <c r="EJ28" i="1"/>
  <c r="EJ26" i="1" s="1"/>
  <c r="EK28" i="1"/>
  <c r="EL28" i="1"/>
  <c r="EL26" i="1" s="1"/>
  <c r="EM28" i="1"/>
  <c r="EN28" i="1"/>
  <c r="EN26" i="1" s="1"/>
  <c r="EO28" i="1"/>
  <c r="EO26" i="1" s="1"/>
  <c r="EP28" i="1"/>
  <c r="EQ28" i="1"/>
  <c r="ER28" i="1"/>
  <c r="ER26" i="1" s="1"/>
  <c r="ES28" i="1"/>
  <c r="ET28" i="1"/>
  <c r="ET26" i="1" s="1"/>
  <c r="EU28" i="1"/>
  <c r="EV28" i="1"/>
  <c r="EV26" i="1" s="1"/>
  <c r="F30" i="1"/>
  <c r="P30" i="1"/>
  <c r="P31" i="1"/>
  <c r="P33" i="1"/>
  <c r="F34" i="1"/>
  <c r="P34" i="1"/>
  <c r="F35" i="1"/>
  <c r="P36" i="1"/>
  <c r="F37" i="1"/>
  <c r="F38" i="1"/>
  <c r="P38" i="1"/>
  <c r="P39" i="1"/>
  <c r="F40" i="1"/>
  <c r="P40" i="1"/>
  <c r="F42" i="1"/>
  <c r="P42" i="1"/>
  <c r="F43" i="1"/>
  <c r="P44" i="1"/>
  <c r="P45" i="1"/>
  <c r="F46" i="1"/>
  <c r="P46" i="1"/>
  <c r="P47" i="1"/>
  <c r="P48" i="1"/>
  <c r="P49" i="1"/>
  <c r="F50" i="1"/>
  <c r="P50" i="1"/>
  <c r="P51" i="1"/>
  <c r="P52" i="1"/>
  <c r="F53" i="1"/>
  <c r="P53" i="1"/>
  <c r="F54" i="1"/>
  <c r="P54" i="1"/>
  <c r="F55" i="1"/>
  <c r="P55" i="1"/>
  <c r="P56" i="1"/>
  <c r="D58" i="1"/>
  <c r="C60" i="1"/>
  <c r="D60" i="1"/>
  <c r="E60" i="1"/>
  <c r="O60" i="1"/>
  <c r="Q60" i="1"/>
  <c r="R60" i="1"/>
  <c r="S60" i="1"/>
  <c r="W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AK60" i="1"/>
  <c r="AL60" i="1"/>
  <c r="AM60" i="1"/>
  <c r="AN60" i="1"/>
  <c r="AP60" i="1"/>
  <c r="AQ60" i="1"/>
  <c r="AU60" i="1"/>
  <c r="AX60" i="1"/>
  <c r="AY60" i="1"/>
  <c r="BC60" i="1"/>
  <c r="BE60" i="1"/>
  <c r="BF60" i="1"/>
  <c r="BG60" i="1"/>
  <c r="BH60" i="1"/>
  <c r="BI60" i="1"/>
  <c r="BJ60" i="1"/>
  <c r="BK60" i="1"/>
  <c r="BL60" i="1"/>
  <c r="BM60" i="1"/>
  <c r="BN60" i="1"/>
  <c r="BO60" i="1"/>
  <c r="BP60" i="1"/>
  <c r="BQ60" i="1"/>
  <c r="BR60" i="1"/>
  <c r="BS60" i="1"/>
  <c r="BT60" i="1"/>
  <c r="BU60" i="1"/>
  <c r="BV60" i="1"/>
  <c r="BW60" i="1"/>
  <c r="BX60" i="1"/>
  <c r="BY60" i="1"/>
  <c r="BZ60" i="1"/>
  <c r="CA60" i="1"/>
  <c r="CB60" i="1"/>
  <c r="CC60" i="1"/>
  <c r="CD60" i="1"/>
  <c r="CE60" i="1"/>
  <c r="CF60" i="1"/>
  <c r="CG60" i="1"/>
  <c r="CH60" i="1"/>
  <c r="CI60" i="1"/>
  <c r="CJ60" i="1"/>
  <c r="CK60" i="1"/>
  <c r="CL60" i="1"/>
  <c r="CM60" i="1"/>
  <c r="CN60" i="1"/>
  <c r="CO60" i="1"/>
  <c r="CP60" i="1"/>
  <c r="CQ60" i="1"/>
  <c r="CR60" i="1"/>
  <c r="CS60" i="1"/>
  <c r="CT60" i="1"/>
  <c r="CU60" i="1"/>
  <c r="CV60" i="1"/>
  <c r="CW60" i="1"/>
  <c r="CX60" i="1"/>
  <c r="CY60" i="1"/>
  <c r="CZ60" i="1"/>
  <c r="DA60" i="1"/>
  <c r="DB60" i="1"/>
  <c r="DC60" i="1"/>
  <c r="DD60" i="1"/>
  <c r="DE60" i="1"/>
  <c r="DF60" i="1"/>
  <c r="DR60" i="1"/>
  <c r="DS60" i="1"/>
  <c r="DT60" i="1"/>
  <c r="DU60" i="1"/>
  <c r="DV60" i="1"/>
  <c r="DW60" i="1"/>
  <c r="DX60" i="1"/>
  <c r="DY60" i="1"/>
  <c r="DZ60" i="1"/>
  <c r="EA60" i="1"/>
  <c r="EB60" i="1"/>
  <c r="EC60" i="1"/>
  <c r="ED60" i="1"/>
  <c r="EE60" i="1"/>
  <c r="EF60" i="1"/>
  <c r="EI60" i="1"/>
  <c r="EK60" i="1"/>
  <c r="EM60" i="1"/>
  <c r="EQ60" i="1"/>
  <c r="ES60" i="1"/>
  <c r="EU60" i="1"/>
  <c r="EW60" i="1"/>
  <c r="EX60" i="1"/>
  <c r="EY60" i="1"/>
  <c r="EZ60" i="1"/>
  <c r="FA60" i="1"/>
  <c r="FB60" i="1"/>
  <c r="FC60" i="1"/>
  <c r="FD60" i="1"/>
  <c r="FE60" i="1"/>
  <c r="FF60" i="1"/>
  <c r="FG60" i="1"/>
  <c r="FH60" i="1"/>
  <c r="FI60" i="1"/>
  <c r="FJ60" i="1"/>
  <c r="FK60" i="1"/>
  <c r="FL60" i="1"/>
  <c r="FM60" i="1"/>
  <c r="FN60" i="1"/>
  <c r="FO60" i="1"/>
  <c r="FP60" i="1"/>
  <c r="FQ60" i="1"/>
  <c r="FR60" i="1"/>
  <c r="FS60" i="1"/>
  <c r="FT60" i="1"/>
  <c r="FU60" i="1"/>
  <c r="FV60" i="1"/>
  <c r="FW60" i="1"/>
  <c r="FX60" i="1"/>
  <c r="FY60" i="1"/>
  <c r="FZ60" i="1"/>
  <c r="GA60" i="1"/>
  <c r="GB60" i="1"/>
  <c r="GC60" i="1"/>
  <c r="GD60" i="1"/>
  <c r="GE60" i="1"/>
  <c r="GF60" i="1"/>
  <c r="GG60" i="1"/>
  <c r="GH60" i="1"/>
  <c r="GI60" i="1"/>
  <c r="GJ60" i="1"/>
  <c r="GK60" i="1"/>
  <c r="GL60" i="1"/>
  <c r="GM60" i="1"/>
  <c r="GN60" i="1"/>
  <c r="GO60" i="1"/>
  <c r="GP60" i="1"/>
  <c r="GQ60" i="1"/>
  <c r="GR60" i="1"/>
  <c r="GS60" i="1"/>
  <c r="GT60" i="1"/>
  <c r="GU60" i="1"/>
  <c r="GV60" i="1"/>
  <c r="GW60" i="1"/>
  <c r="GX60" i="1"/>
  <c r="B62" i="1"/>
  <c r="B60" i="1" s="1"/>
  <c r="C62" i="1"/>
  <c r="D62" i="1"/>
  <c r="F62" i="1"/>
  <c r="F60" i="1" s="1"/>
  <c r="G62" i="1"/>
  <c r="G60" i="1" s="1"/>
  <c r="O62" i="1"/>
  <c r="P62" i="1"/>
  <c r="P60" i="1" s="1"/>
  <c r="Q62" i="1"/>
  <c r="R62" i="1"/>
  <c r="S62" i="1"/>
  <c r="T62" i="1"/>
  <c r="F83" i="1" s="1"/>
  <c r="U62" i="1"/>
  <c r="U60" i="1" s="1"/>
  <c r="V62" i="1"/>
  <c r="W62" i="1"/>
  <c r="X62" i="1"/>
  <c r="X60" i="1" s="1"/>
  <c r="Y62" i="1"/>
  <c r="AO62" i="1"/>
  <c r="F66" i="1" s="1"/>
  <c r="AP62" i="1"/>
  <c r="AQ62" i="1"/>
  <c r="AR62" i="1"/>
  <c r="AS62" i="1"/>
  <c r="AT62" i="1"/>
  <c r="AT60" i="1" s="1"/>
  <c r="AU62" i="1"/>
  <c r="F81" i="1" s="1"/>
  <c r="AV62" i="1"/>
  <c r="AV60" i="1" s="1"/>
  <c r="AW62" i="1"/>
  <c r="AW60" i="1" s="1"/>
  <c r="AX62" i="1"/>
  <c r="AY62" i="1"/>
  <c r="F70" i="1" s="1"/>
  <c r="AZ62" i="1"/>
  <c r="BA62" i="1"/>
  <c r="BB62" i="1"/>
  <c r="BB60" i="1" s="1"/>
  <c r="BC62" i="1"/>
  <c r="F78" i="1" s="1"/>
  <c r="BD62" i="1"/>
  <c r="BD60" i="1" s="1"/>
  <c r="DG62" i="1"/>
  <c r="DG60" i="1" s="1"/>
  <c r="DH62" i="1"/>
  <c r="DH60" i="1" s="1"/>
  <c r="DI62" i="1"/>
  <c r="DI60" i="1" s="1"/>
  <c r="DJ62" i="1"/>
  <c r="DJ60" i="1" s="1"/>
  <c r="DK62" i="1"/>
  <c r="P77" i="1" s="1"/>
  <c r="DL62" i="1"/>
  <c r="DL60" i="1" s="1"/>
  <c r="DM62" i="1"/>
  <c r="DM60" i="1" s="1"/>
  <c r="DN62" i="1"/>
  <c r="DN60" i="1" s="1"/>
  <c r="DO62" i="1"/>
  <c r="DO60" i="1" s="1"/>
  <c r="DP62" i="1"/>
  <c r="DP60" i="1" s="1"/>
  <c r="DQ62" i="1"/>
  <c r="DQ60" i="1" s="1"/>
  <c r="EG62" i="1"/>
  <c r="EH62" i="1"/>
  <c r="P71" i="1" s="1"/>
  <c r="EI62" i="1"/>
  <c r="EJ62" i="1"/>
  <c r="EJ60" i="1" s="1"/>
  <c r="EK62" i="1"/>
  <c r="EL62" i="1"/>
  <c r="EL60" i="1" s="1"/>
  <c r="EM62" i="1"/>
  <c r="EN62" i="1"/>
  <c r="EN60" i="1" s="1"/>
  <c r="EO62" i="1"/>
  <c r="EO60" i="1" s="1"/>
  <c r="EP62" i="1"/>
  <c r="P69" i="1" s="1"/>
  <c r="EQ62" i="1"/>
  <c r="ER62" i="1"/>
  <c r="ER60" i="1" s="1"/>
  <c r="ES62" i="1"/>
  <c r="ET62" i="1"/>
  <c r="ET60" i="1" s="1"/>
  <c r="EU62" i="1"/>
  <c r="EV62" i="1"/>
  <c r="EV60" i="1" s="1"/>
  <c r="F64" i="1"/>
  <c r="P64" i="1"/>
  <c r="P65" i="1"/>
  <c r="F67" i="1"/>
  <c r="P67" i="1"/>
  <c r="F68" i="1"/>
  <c r="F69" i="1"/>
  <c r="P70" i="1"/>
  <c r="F71" i="1"/>
  <c r="F72" i="1"/>
  <c r="P72" i="1"/>
  <c r="P73" i="1"/>
  <c r="F74" i="1"/>
  <c r="P74" i="1"/>
  <c r="F76" i="1"/>
  <c r="P76" i="1"/>
  <c r="F77" i="1"/>
  <c r="P78" i="1"/>
  <c r="P79" i="1"/>
  <c r="F80" i="1"/>
  <c r="P80" i="1"/>
  <c r="P81" i="1"/>
  <c r="P82" i="1"/>
  <c r="P83" i="1"/>
  <c r="F84" i="1"/>
  <c r="P84" i="1"/>
  <c r="P85" i="1"/>
  <c r="F86" i="1"/>
  <c r="P86" i="1"/>
  <c r="F87" i="1"/>
  <c r="P87" i="1"/>
  <c r="F88" i="1"/>
  <c r="P88" i="1"/>
  <c r="F89" i="1"/>
  <c r="P89" i="1"/>
  <c r="P90" i="1"/>
  <c r="D92" i="1"/>
  <c r="C94" i="1"/>
  <c r="D94" i="1"/>
  <c r="E94" i="1"/>
  <c r="O94" i="1"/>
  <c r="Q94" i="1"/>
  <c r="R94" i="1"/>
  <c r="S94" i="1"/>
  <c r="W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AK94" i="1"/>
  <c r="AL94" i="1"/>
  <c r="AM94" i="1"/>
  <c r="AN94" i="1"/>
  <c r="AP94" i="1"/>
  <c r="AQ94" i="1"/>
  <c r="AU94" i="1"/>
  <c r="AX94" i="1"/>
  <c r="AY94" i="1"/>
  <c r="BC94" i="1"/>
  <c r="BE94" i="1"/>
  <c r="BF94" i="1"/>
  <c r="BG94" i="1"/>
  <c r="BH94" i="1"/>
  <c r="BI94" i="1"/>
  <c r="BJ94" i="1"/>
  <c r="BK94" i="1"/>
  <c r="BL94" i="1"/>
  <c r="BM94" i="1"/>
  <c r="BN94" i="1"/>
  <c r="BO94" i="1"/>
  <c r="BP94" i="1"/>
  <c r="BQ94" i="1"/>
  <c r="BR94" i="1"/>
  <c r="BS94" i="1"/>
  <c r="BT94" i="1"/>
  <c r="BU94" i="1"/>
  <c r="BV94" i="1"/>
  <c r="BW94" i="1"/>
  <c r="BX94" i="1"/>
  <c r="BY94" i="1"/>
  <c r="BZ94" i="1"/>
  <c r="CA94" i="1"/>
  <c r="CB94" i="1"/>
  <c r="CC94" i="1"/>
  <c r="CD94" i="1"/>
  <c r="CE94" i="1"/>
  <c r="CF94" i="1"/>
  <c r="CG94" i="1"/>
  <c r="CH94" i="1"/>
  <c r="CI94" i="1"/>
  <c r="CJ94" i="1"/>
  <c r="CK94" i="1"/>
  <c r="CL94" i="1"/>
  <c r="CM94" i="1"/>
  <c r="CN94" i="1"/>
  <c r="CO94" i="1"/>
  <c r="CP94" i="1"/>
  <c r="CQ94" i="1"/>
  <c r="CR94" i="1"/>
  <c r="CS94" i="1"/>
  <c r="CT94" i="1"/>
  <c r="CU94" i="1"/>
  <c r="CV94" i="1"/>
  <c r="CW94" i="1"/>
  <c r="CX94" i="1"/>
  <c r="CY94" i="1"/>
  <c r="CZ94" i="1"/>
  <c r="DA94" i="1"/>
  <c r="DB94" i="1"/>
  <c r="DC94" i="1"/>
  <c r="DD94" i="1"/>
  <c r="DE94" i="1"/>
  <c r="DF94" i="1"/>
  <c r="DR94" i="1"/>
  <c r="DS94" i="1"/>
  <c r="DT94" i="1"/>
  <c r="DU94" i="1"/>
  <c r="DV94" i="1"/>
  <c r="DW94" i="1"/>
  <c r="DX94" i="1"/>
  <c r="DY94" i="1"/>
  <c r="DZ94" i="1"/>
  <c r="EA94" i="1"/>
  <c r="EB94" i="1"/>
  <c r="EC94" i="1"/>
  <c r="ED94" i="1"/>
  <c r="EE94" i="1"/>
  <c r="EF94" i="1"/>
  <c r="EI94" i="1"/>
  <c r="EK94" i="1"/>
  <c r="EM94" i="1"/>
  <c r="EQ94" i="1"/>
  <c r="ES94" i="1"/>
  <c r="EU94" i="1"/>
  <c r="EW94" i="1"/>
  <c r="EX94" i="1"/>
  <c r="EY94" i="1"/>
  <c r="EZ94" i="1"/>
  <c r="FA94" i="1"/>
  <c r="FB94" i="1"/>
  <c r="FC94" i="1"/>
  <c r="FD94" i="1"/>
  <c r="FE94" i="1"/>
  <c r="FF94" i="1"/>
  <c r="FG94" i="1"/>
  <c r="FH94" i="1"/>
  <c r="FI94" i="1"/>
  <c r="FJ94" i="1"/>
  <c r="FK94" i="1"/>
  <c r="FL94" i="1"/>
  <c r="FM94" i="1"/>
  <c r="FN94" i="1"/>
  <c r="FO94" i="1"/>
  <c r="FP94" i="1"/>
  <c r="FQ94" i="1"/>
  <c r="FR94" i="1"/>
  <c r="FS94" i="1"/>
  <c r="FT94" i="1"/>
  <c r="FU94" i="1"/>
  <c r="FV94" i="1"/>
  <c r="FW94" i="1"/>
  <c r="FX94" i="1"/>
  <c r="FY94" i="1"/>
  <c r="FZ94" i="1"/>
  <c r="GA94" i="1"/>
  <c r="GB94" i="1"/>
  <c r="GC94" i="1"/>
  <c r="GD94" i="1"/>
  <c r="GE94" i="1"/>
  <c r="GF94" i="1"/>
  <c r="GG94" i="1"/>
  <c r="GH94" i="1"/>
  <c r="GI94" i="1"/>
  <c r="GJ94" i="1"/>
  <c r="GK94" i="1"/>
  <c r="GL94" i="1"/>
  <c r="GM94" i="1"/>
  <c r="GN94" i="1"/>
  <c r="GO94" i="1"/>
  <c r="GP94" i="1"/>
  <c r="GQ94" i="1"/>
  <c r="GR94" i="1"/>
  <c r="GS94" i="1"/>
  <c r="GT94" i="1"/>
  <c r="GU94" i="1"/>
  <c r="GV94" i="1"/>
  <c r="GW94" i="1"/>
  <c r="GX94" i="1"/>
  <c r="B96" i="1"/>
  <c r="B94" i="1" s="1"/>
  <c r="C96" i="1"/>
  <c r="D96" i="1"/>
  <c r="F96" i="1"/>
  <c r="F94" i="1" s="1"/>
  <c r="G96" i="1"/>
  <c r="G94" i="1" s="1"/>
  <c r="O96" i="1"/>
  <c r="P96" i="1"/>
  <c r="P94" i="1" s="1"/>
  <c r="Q96" i="1"/>
  <c r="R96" i="1"/>
  <c r="S96" i="1"/>
  <c r="T96" i="1"/>
  <c r="F117" i="1" s="1"/>
  <c r="U96" i="1"/>
  <c r="U94" i="1" s="1"/>
  <c r="V96" i="1"/>
  <c r="W96" i="1"/>
  <c r="X96" i="1"/>
  <c r="X94" i="1" s="1"/>
  <c r="Y96" i="1"/>
  <c r="AO96" i="1"/>
  <c r="F100" i="1" s="1"/>
  <c r="AP96" i="1"/>
  <c r="AQ96" i="1"/>
  <c r="AR96" i="1"/>
  <c r="AS96" i="1"/>
  <c r="AT96" i="1"/>
  <c r="AT94" i="1" s="1"/>
  <c r="AU96" i="1"/>
  <c r="F115" i="1" s="1"/>
  <c r="AV96" i="1"/>
  <c r="AV94" i="1" s="1"/>
  <c r="AW96" i="1"/>
  <c r="AX96" i="1"/>
  <c r="AY96" i="1"/>
  <c r="F104" i="1" s="1"/>
  <c r="AZ96" i="1"/>
  <c r="BA96" i="1"/>
  <c r="BB96" i="1"/>
  <c r="BB94" i="1" s="1"/>
  <c r="BC96" i="1"/>
  <c r="F112" i="1" s="1"/>
  <c r="BD96" i="1"/>
  <c r="BD94" i="1" s="1"/>
  <c r="DG96" i="1"/>
  <c r="DG94" i="1" s="1"/>
  <c r="DH96" i="1"/>
  <c r="DH94" i="1" s="1"/>
  <c r="DI96" i="1"/>
  <c r="DI94" i="1" s="1"/>
  <c r="DJ96" i="1"/>
  <c r="DJ94" i="1" s="1"/>
  <c r="DK96" i="1"/>
  <c r="P111" i="1" s="1"/>
  <c r="DL96" i="1"/>
  <c r="DL94" i="1" s="1"/>
  <c r="DM96" i="1"/>
  <c r="DM94" i="1" s="1"/>
  <c r="DN96" i="1"/>
  <c r="DN94" i="1" s="1"/>
  <c r="DO96" i="1"/>
  <c r="DO94" i="1" s="1"/>
  <c r="DP96" i="1"/>
  <c r="DP94" i="1" s="1"/>
  <c r="DQ96" i="1"/>
  <c r="DQ94" i="1" s="1"/>
  <c r="EG96" i="1"/>
  <c r="EH96" i="1"/>
  <c r="P105" i="1" s="1"/>
  <c r="EI96" i="1"/>
  <c r="EJ96" i="1"/>
  <c r="EJ94" i="1" s="1"/>
  <c r="EK96" i="1"/>
  <c r="EL96" i="1"/>
  <c r="EL94" i="1" s="1"/>
  <c r="EM96" i="1"/>
  <c r="EN96" i="1"/>
  <c r="EN94" i="1" s="1"/>
  <c r="EO96" i="1"/>
  <c r="EO94" i="1" s="1"/>
  <c r="EP96" i="1"/>
  <c r="P103" i="1" s="1"/>
  <c r="EQ96" i="1"/>
  <c r="ER96" i="1"/>
  <c r="ER94" i="1" s="1"/>
  <c r="ES96" i="1"/>
  <c r="ET96" i="1"/>
  <c r="ET94" i="1" s="1"/>
  <c r="EU96" i="1"/>
  <c r="EV96" i="1"/>
  <c r="EV94" i="1" s="1"/>
  <c r="F98" i="1"/>
  <c r="P98" i="1"/>
  <c r="P99" i="1"/>
  <c r="F101" i="1"/>
  <c r="P101" i="1"/>
  <c r="F102" i="1"/>
  <c r="F103" i="1"/>
  <c r="P104" i="1"/>
  <c r="F105" i="1"/>
  <c r="F106" i="1"/>
  <c r="P106" i="1"/>
  <c r="P107" i="1"/>
  <c r="F108" i="1"/>
  <c r="P108" i="1"/>
  <c r="F109" i="1"/>
  <c r="F110" i="1"/>
  <c r="F111" i="1"/>
  <c r="P112" i="1"/>
  <c r="P113" i="1"/>
  <c r="F114" i="1"/>
  <c r="P114" i="1"/>
  <c r="P115" i="1"/>
  <c r="P116" i="1"/>
  <c r="P117" i="1"/>
  <c r="P118" i="1"/>
  <c r="P119" i="1"/>
  <c r="F120" i="1"/>
  <c r="P120" i="1"/>
  <c r="F121" i="1"/>
  <c r="P121" i="1"/>
  <c r="F122" i="1"/>
  <c r="P122" i="1"/>
  <c r="F123" i="1"/>
  <c r="P123" i="1"/>
  <c r="P124" i="1"/>
  <c r="D126" i="1"/>
  <c r="C128" i="1"/>
  <c r="D128" i="1"/>
  <c r="E128" i="1"/>
  <c r="O128" i="1"/>
  <c r="S128" i="1"/>
  <c r="W128" i="1"/>
  <c r="Z128" i="1"/>
  <c r="AA128" i="1"/>
  <c r="AB128" i="1"/>
  <c r="AC128" i="1"/>
  <c r="AD128" i="1"/>
  <c r="AE128" i="1"/>
  <c r="AF128" i="1"/>
  <c r="AG128" i="1"/>
  <c r="AH128" i="1"/>
  <c r="AI128" i="1"/>
  <c r="AJ128" i="1"/>
  <c r="AK128" i="1"/>
  <c r="AL128" i="1"/>
  <c r="AM128" i="1"/>
  <c r="AN128" i="1"/>
  <c r="AP128" i="1"/>
  <c r="AQ128" i="1"/>
  <c r="AU128" i="1"/>
  <c r="AX128" i="1"/>
  <c r="AY128" i="1"/>
  <c r="BC128" i="1"/>
  <c r="BE128" i="1"/>
  <c r="BF128" i="1"/>
  <c r="BG128" i="1"/>
  <c r="BH128" i="1"/>
  <c r="BI128" i="1"/>
  <c r="BJ128" i="1"/>
  <c r="BK128" i="1"/>
  <c r="BL128" i="1"/>
  <c r="BM128" i="1"/>
  <c r="BN128" i="1"/>
  <c r="BO128" i="1"/>
  <c r="BP128" i="1"/>
  <c r="BQ128" i="1"/>
  <c r="BR128" i="1"/>
  <c r="BS128" i="1"/>
  <c r="BT128" i="1"/>
  <c r="BU128" i="1"/>
  <c r="BV128" i="1"/>
  <c r="BW128" i="1"/>
  <c r="BX128" i="1"/>
  <c r="BY128" i="1"/>
  <c r="BZ128" i="1"/>
  <c r="CA128" i="1"/>
  <c r="CB128" i="1"/>
  <c r="CC128" i="1"/>
  <c r="CD128" i="1"/>
  <c r="CE128" i="1"/>
  <c r="CF128" i="1"/>
  <c r="CG128" i="1"/>
  <c r="CH128" i="1"/>
  <c r="CI128" i="1"/>
  <c r="CJ128" i="1"/>
  <c r="CK128" i="1"/>
  <c r="CL128" i="1"/>
  <c r="CM128" i="1"/>
  <c r="CN128" i="1"/>
  <c r="CO128" i="1"/>
  <c r="CP128" i="1"/>
  <c r="CQ128" i="1"/>
  <c r="CR128" i="1"/>
  <c r="CS128" i="1"/>
  <c r="CT128" i="1"/>
  <c r="CU128" i="1"/>
  <c r="CV128" i="1"/>
  <c r="CW128" i="1"/>
  <c r="CX128" i="1"/>
  <c r="CY128" i="1"/>
  <c r="CZ128" i="1"/>
  <c r="DA128" i="1"/>
  <c r="DB128" i="1"/>
  <c r="DC128" i="1"/>
  <c r="DD128" i="1"/>
  <c r="DE128" i="1"/>
  <c r="DF128" i="1"/>
  <c r="DR128" i="1"/>
  <c r="DS128" i="1"/>
  <c r="DT128" i="1"/>
  <c r="DU128" i="1"/>
  <c r="DV128" i="1"/>
  <c r="DW128" i="1"/>
  <c r="DX128" i="1"/>
  <c r="DY128" i="1"/>
  <c r="DZ128" i="1"/>
  <c r="EA128" i="1"/>
  <c r="EB128" i="1"/>
  <c r="EC128" i="1"/>
  <c r="ED128" i="1"/>
  <c r="EE128" i="1"/>
  <c r="EF128" i="1"/>
  <c r="EI128" i="1"/>
  <c r="EK128" i="1"/>
  <c r="EM128" i="1"/>
  <c r="EQ128" i="1"/>
  <c r="ES128" i="1"/>
  <c r="EU128" i="1"/>
  <c r="EW128" i="1"/>
  <c r="EX128" i="1"/>
  <c r="EY128" i="1"/>
  <c r="EZ128" i="1"/>
  <c r="FA128" i="1"/>
  <c r="FB128" i="1"/>
  <c r="FC128" i="1"/>
  <c r="FD128" i="1"/>
  <c r="FE128" i="1"/>
  <c r="FF128" i="1"/>
  <c r="FG128" i="1"/>
  <c r="FH128" i="1"/>
  <c r="FI128" i="1"/>
  <c r="FJ128" i="1"/>
  <c r="FK128" i="1"/>
  <c r="FL128" i="1"/>
  <c r="FM128" i="1"/>
  <c r="FN128" i="1"/>
  <c r="FO128" i="1"/>
  <c r="FP128" i="1"/>
  <c r="FQ128" i="1"/>
  <c r="FR128" i="1"/>
  <c r="FS128" i="1"/>
  <c r="FT128" i="1"/>
  <c r="FU128" i="1"/>
  <c r="FV128" i="1"/>
  <c r="FW128" i="1"/>
  <c r="FX128" i="1"/>
  <c r="FY128" i="1"/>
  <c r="FZ128" i="1"/>
  <c r="GA128" i="1"/>
  <c r="GB128" i="1"/>
  <c r="GC128" i="1"/>
  <c r="GD128" i="1"/>
  <c r="GE128" i="1"/>
  <c r="GF128" i="1"/>
  <c r="GG128" i="1"/>
  <c r="GH128" i="1"/>
  <c r="GI128" i="1"/>
  <c r="GJ128" i="1"/>
  <c r="GK128" i="1"/>
  <c r="GL128" i="1"/>
  <c r="GM128" i="1"/>
  <c r="GN128" i="1"/>
  <c r="GO128" i="1"/>
  <c r="GP128" i="1"/>
  <c r="GQ128" i="1"/>
  <c r="GR128" i="1"/>
  <c r="GS128" i="1"/>
  <c r="GT128" i="1"/>
  <c r="GU128" i="1"/>
  <c r="GV128" i="1"/>
  <c r="GW128" i="1"/>
  <c r="GX128" i="1"/>
  <c r="B130" i="1"/>
  <c r="B128" i="1" s="1"/>
  <c r="C130" i="1"/>
  <c r="D130" i="1"/>
  <c r="F130" i="1"/>
  <c r="F128" i="1" s="1"/>
  <c r="G130" i="1"/>
  <c r="G128" i="1" s="1"/>
  <c r="O130" i="1"/>
  <c r="P130" i="1"/>
  <c r="P160" i="1" s="1"/>
  <c r="P22" i="1" s="1"/>
  <c r="Q130" i="1"/>
  <c r="Q128" i="1" s="1"/>
  <c r="R130" i="1"/>
  <c r="R128" i="1" s="1"/>
  <c r="S130" i="1"/>
  <c r="T130" i="1"/>
  <c r="F151" i="1" s="1"/>
  <c r="U130" i="1"/>
  <c r="U128" i="1" s="1"/>
  <c r="V130" i="1"/>
  <c r="W130" i="1"/>
  <c r="X130" i="1"/>
  <c r="X160" i="1" s="1"/>
  <c r="X22" i="1" s="1"/>
  <c r="Y130" i="1"/>
  <c r="Y128" i="1" s="1"/>
  <c r="AO130" i="1"/>
  <c r="AP130" i="1"/>
  <c r="AQ130" i="1"/>
  <c r="AR130" i="1"/>
  <c r="AS130" i="1"/>
  <c r="AT130" i="1"/>
  <c r="AT128" i="1" s="1"/>
  <c r="AU130" i="1"/>
  <c r="AU160" i="1" s="1"/>
  <c r="AU22" i="1" s="1"/>
  <c r="AV130" i="1"/>
  <c r="AV128" i="1" s="1"/>
  <c r="AW130" i="1"/>
  <c r="AW128" i="1" s="1"/>
  <c r="AX130" i="1"/>
  <c r="AY130" i="1"/>
  <c r="F138" i="1" s="1"/>
  <c r="AZ130" i="1"/>
  <c r="BA130" i="1"/>
  <c r="BB130" i="1"/>
  <c r="BB128" i="1" s="1"/>
  <c r="BC130" i="1"/>
  <c r="F146" i="1" s="1"/>
  <c r="BD130" i="1"/>
  <c r="BD128" i="1" s="1"/>
  <c r="DG130" i="1"/>
  <c r="DG128" i="1" s="1"/>
  <c r="DH130" i="1"/>
  <c r="DH128" i="1" s="1"/>
  <c r="DI130" i="1"/>
  <c r="DI128" i="1" s="1"/>
  <c r="DJ130" i="1"/>
  <c r="DJ128" i="1" s="1"/>
  <c r="DK130" i="1"/>
  <c r="P145" i="1" s="1"/>
  <c r="DL130" i="1"/>
  <c r="DL128" i="1" s="1"/>
  <c r="DM130" i="1"/>
  <c r="DM160" i="1" s="1"/>
  <c r="DM22" i="1" s="1"/>
  <c r="DN130" i="1"/>
  <c r="DN128" i="1" s="1"/>
  <c r="DO130" i="1"/>
  <c r="DO128" i="1" s="1"/>
  <c r="DP130" i="1"/>
  <c r="DP128" i="1" s="1"/>
  <c r="DQ130" i="1"/>
  <c r="DQ128" i="1" s="1"/>
  <c r="EG130" i="1"/>
  <c r="EG128" i="1" s="1"/>
  <c r="EH130" i="1"/>
  <c r="P139" i="1" s="1"/>
  <c r="EI130" i="1"/>
  <c r="EJ130" i="1"/>
  <c r="EJ160" i="1" s="1"/>
  <c r="EK130" i="1"/>
  <c r="EL130" i="1"/>
  <c r="EL128" i="1" s="1"/>
  <c r="EM130" i="1"/>
  <c r="EN130" i="1"/>
  <c r="EN128" i="1" s="1"/>
  <c r="EO130" i="1"/>
  <c r="EO128" i="1" s="1"/>
  <c r="EP130" i="1"/>
  <c r="P137" i="1" s="1"/>
  <c r="EQ130" i="1"/>
  <c r="ER130" i="1"/>
  <c r="ER160" i="1" s="1"/>
  <c r="ES130" i="1"/>
  <c r="ET130" i="1"/>
  <c r="EU130" i="1"/>
  <c r="EV130" i="1"/>
  <c r="EV128" i="1" s="1"/>
  <c r="F132" i="1"/>
  <c r="P132" i="1"/>
  <c r="P133" i="1"/>
  <c r="F135" i="1"/>
  <c r="P135" i="1"/>
  <c r="F137" i="1"/>
  <c r="P138" i="1"/>
  <c r="F139" i="1"/>
  <c r="F140" i="1"/>
  <c r="P140" i="1"/>
  <c r="P141" i="1"/>
  <c r="F142" i="1"/>
  <c r="P142" i="1"/>
  <c r="F143" i="1"/>
  <c r="F144" i="1"/>
  <c r="F145" i="1"/>
  <c r="P146" i="1"/>
  <c r="P147" i="1"/>
  <c r="F148" i="1"/>
  <c r="P149" i="1"/>
  <c r="P150" i="1"/>
  <c r="P151" i="1"/>
  <c r="P152" i="1"/>
  <c r="P153" i="1"/>
  <c r="F154" i="1"/>
  <c r="F155" i="1"/>
  <c r="P155" i="1"/>
  <c r="F156" i="1"/>
  <c r="P156" i="1"/>
  <c r="F157" i="1"/>
  <c r="P157" i="1"/>
  <c r="P158" i="1"/>
  <c r="B160" i="1"/>
  <c r="B22" i="1" s="1"/>
  <c r="C160" i="1"/>
  <c r="C22" i="1" s="1"/>
  <c r="D160" i="1"/>
  <c r="D22" i="1" s="1"/>
  <c r="F160" i="1"/>
  <c r="F22" i="1" s="1"/>
  <c r="G160" i="1"/>
  <c r="G22" i="1" s="1"/>
  <c r="O160" i="1"/>
  <c r="O22" i="1" s="1"/>
  <c r="Q160" i="1"/>
  <c r="Q22" i="1" s="1"/>
  <c r="S160" i="1"/>
  <c r="S22" i="1" s="1"/>
  <c r="T160" i="1"/>
  <c r="T22" i="1" s="1"/>
  <c r="U160" i="1"/>
  <c r="U22" i="1" s="1"/>
  <c r="V160" i="1"/>
  <c r="V22" i="1" s="1"/>
  <c r="W160" i="1"/>
  <c r="W22" i="1" s="1"/>
  <c r="Y160" i="1"/>
  <c r="Y22" i="1" s="1"/>
  <c r="AP160" i="1"/>
  <c r="AP22" i="1" s="1"/>
  <c r="AQ160" i="1"/>
  <c r="AQ22" i="1" s="1"/>
  <c r="AT160" i="1"/>
  <c r="AT22" i="1" s="1"/>
  <c r="AV160" i="1"/>
  <c r="AX160" i="1"/>
  <c r="AX22" i="1" s="1"/>
  <c r="AY160" i="1"/>
  <c r="AY22" i="1" s="1"/>
  <c r="BA160" i="1"/>
  <c r="BA22" i="1" s="1"/>
  <c r="BB160" i="1"/>
  <c r="BB22" i="1" s="1"/>
  <c r="BD160" i="1"/>
  <c r="BD22" i="1" s="1"/>
  <c r="DH160" i="1"/>
  <c r="P163" i="1" s="1"/>
  <c r="DI160" i="1"/>
  <c r="DL160" i="1"/>
  <c r="DL22" i="1" s="1"/>
  <c r="DN160" i="1"/>
  <c r="DP160" i="1"/>
  <c r="DP22" i="1" s="1"/>
  <c r="DQ160" i="1"/>
  <c r="EG160" i="1"/>
  <c r="EH160" i="1"/>
  <c r="EH22" i="1" s="1"/>
  <c r="EI160" i="1"/>
  <c r="EI22" i="1" s="1"/>
  <c r="EK160" i="1"/>
  <c r="EK22" i="1" s="1"/>
  <c r="EM160" i="1"/>
  <c r="P179" i="1" s="1"/>
  <c r="EN160" i="1"/>
  <c r="EN22" i="1" s="1"/>
  <c r="EQ160" i="1"/>
  <c r="ES160" i="1"/>
  <c r="EU160" i="1"/>
  <c r="EU22" i="1" s="1"/>
  <c r="EV160" i="1"/>
  <c r="EV22" i="1" s="1"/>
  <c r="F162" i="1"/>
  <c r="F189" i="1" s="1"/>
  <c r="F192" i="1" s="1"/>
  <c r="F163" i="1"/>
  <c r="P165" i="1"/>
  <c r="F167" i="1"/>
  <c r="F168" i="1"/>
  <c r="F169" i="1"/>
  <c r="P170" i="1"/>
  <c r="F172" i="1"/>
  <c r="F173" i="1"/>
  <c r="F175" i="1"/>
  <c r="P177" i="1"/>
  <c r="F178" i="1"/>
  <c r="F179" i="1"/>
  <c r="F181" i="1"/>
  <c r="P181" i="1"/>
  <c r="P182" i="1"/>
  <c r="F184" i="1"/>
  <c r="F185" i="1"/>
  <c r="P185" i="1"/>
  <c r="F186" i="1"/>
  <c r="P186" i="1"/>
  <c r="P190" i="1" s="1"/>
  <c r="F187" i="1"/>
  <c r="F191" i="1" s="1"/>
  <c r="F190" i="1"/>
  <c r="D194" i="1"/>
  <c r="E196" i="1"/>
  <c r="Z196" i="1"/>
  <c r="AA196" i="1"/>
  <c r="AB196" i="1"/>
  <c r="AC196" i="1"/>
  <c r="AD196" i="1"/>
  <c r="AE196" i="1"/>
  <c r="AF196" i="1"/>
  <c r="AG196" i="1"/>
  <c r="AH196" i="1"/>
  <c r="AI196" i="1"/>
  <c r="AJ196" i="1"/>
  <c r="AK196" i="1"/>
  <c r="AL196" i="1"/>
  <c r="AM196" i="1"/>
  <c r="AN196" i="1"/>
  <c r="BE196" i="1"/>
  <c r="BF196" i="1"/>
  <c r="BG196" i="1"/>
  <c r="BH196" i="1"/>
  <c r="BI196" i="1"/>
  <c r="BJ196" i="1"/>
  <c r="BK196" i="1"/>
  <c r="BL196" i="1"/>
  <c r="BM196" i="1"/>
  <c r="BN196" i="1"/>
  <c r="BO196" i="1"/>
  <c r="BP196" i="1"/>
  <c r="BQ196" i="1"/>
  <c r="BR196" i="1"/>
  <c r="BS196" i="1"/>
  <c r="BT196" i="1"/>
  <c r="BU196" i="1"/>
  <c r="BV196" i="1"/>
  <c r="BW196" i="1"/>
  <c r="BX196" i="1"/>
  <c r="BY196" i="1"/>
  <c r="BZ196" i="1"/>
  <c r="CA196" i="1"/>
  <c r="CB196" i="1"/>
  <c r="CC196" i="1"/>
  <c r="CD196" i="1"/>
  <c r="CE196" i="1"/>
  <c r="CF196" i="1"/>
  <c r="CG196" i="1"/>
  <c r="CH196" i="1"/>
  <c r="CI196" i="1"/>
  <c r="CJ196" i="1"/>
  <c r="CK196" i="1"/>
  <c r="CL196" i="1"/>
  <c r="CM196" i="1"/>
  <c r="CN196" i="1"/>
  <c r="CO196" i="1"/>
  <c r="CP196" i="1"/>
  <c r="CQ196" i="1"/>
  <c r="CR196" i="1"/>
  <c r="CS196" i="1"/>
  <c r="CT196" i="1"/>
  <c r="CU196" i="1"/>
  <c r="CV196" i="1"/>
  <c r="CW196" i="1"/>
  <c r="CX196" i="1"/>
  <c r="CY196" i="1"/>
  <c r="CZ196" i="1"/>
  <c r="DA196" i="1"/>
  <c r="DB196" i="1"/>
  <c r="DC196" i="1"/>
  <c r="DD196" i="1"/>
  <c r="DE196" i="1"/>
  <c r="DF196" i="1"/>
  <c r="DR196" i="1"/>
  <c r="DS196" i="1"/>
  <c r="DT196" i="1"/>
  <c r="DU196" i="1"/>
  <c r="DV196" i="1"/>
  <c r="DW196" i="1"/>
  <c r="DX196" i="1"/>
  <c r="DY196" i="1"/>
  <c r="DZ196" i="1"/>
  <c r="EA196" i="1"/>
  <c r="EB196" i="1"/>
  <c r="EC196" i="1"/>
  <c r="ED196" i="1"/>
  <c r="EE196" i="1"/>
  <c r="EF196" i="1"/>
  <c r="EW196" i="1"/>
  <c r="EX196" i="1"/>
  <c r="EY196" i="1"/>
  <c r="EZ196" i="1"/>
  <c r="FA196" i="1"/>
  <c r="FB196" i="1"/>
  <c r="FC196" i="1"/>
  <c r="FD196" i="1"/>
  <c r="FE196" i="1"/>
  <c r="FF196" i="1"/>
  <c r="FG196" i="1"/>
  <c r="FH196" i="1"/>
  <c r="FI196" i="1"/>
  <c r="FJ196" i="1"/>
  <c r="FK196" i="1"/>
  <c r="FL196" i="1"/>
  <c r="FM196" i="1"/>
  <c r="FN196" i="1"/>
  <c r="FO196" i="1"/>
  <c r="FP196" i="1"/>
  <c r="FQ196" i="1"/>
  <c r="FR196" i="1"/>
  <c r="FS196" i="1"/>
  <c r="FT196" i="1"/>
  <c r="FU196" i="1"/>
  <c r="FV196" i="1"/>
  <c r="FW196" i="1"/>
  <c r="FX196" i="1"/>
  <c r="FY196" i="1"/>
  <c r="FZ196" i="1"/>
  <c r="GA196" i="1"/>
  <c r="GB196" i="1"/>
  <c r="GC196" i="1"/>
  <c r="GD196" i="1"/>
  <c r="GE196" i="1"/>
  <c r="GF196" i="1"/>
  <c r="GG196" i="1"/>
  <c r="GH196" i="1"/>
  <c r="GI196" i="1"/>
  <c r="GJ196" i="1"/>
  <c r="GK196" i="1"/>
  <c r="GL196" i="1"/>
  <c r="GM196" i="1"/>
  <c r="GN196" i="1"/>
  <c r="GO196" i="1"/>
  <c r="GP196" i="1"/>
  <c r="GQ196" i="1"/>
  <c r="GR196" i="1"/>
  <c r="GS196" i="1"/>
  <c r="GT196" i="1"/>
  <c r="GU196" i="1"/>
  <c r="GV196" i="1"/>
  <c r="GW196" i="1"/>
  <c r="GX196" i="1"/>
  <c r="D198" i="1"/>
  <c r="E200" i="1"/>
  <c r="O200" i="1"/>
  <c r="P200" i="1"/>
  <c r="Q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AK200" i="1"/>
  <c r="AL200" i="1"/>
  <c r="AM200" i="1"/>
  <c r="AN200" i="1"/>
  <c r="AU200" i="1"/>
  <c r="AV200" i="1"/>
  <c r="BC200" i="1"/>
  <c r="BD200" i="1"/>
  <c r="BE200" i="1"/>
  <c r="BF200" i="1"/>
  <c r="BG200" i="1"/>
  <c r="BH200" i="1"/>
  <c r="BI200" i="1"/>
  <c r="BJ200" i="1"/>
  <c r="BK200" i="1"/>
  <c r="BL200" i="1"/>
  <c r="BM200" i="1"/>
  <c r="BN200" i="1"/>
  <c r="BO200" i="1"/>
  <c r="BP200" i="1"/>
  <c r="BQ200" i="1"/>
  <c r="BR200" i="1"/>
  <c r="BS200" i="1"/>
  <c r="BT200" i="1"/>
  <c r="BU200" i="1"/>
  <c r="BV200" i="1"/>
  <c r="BW200" i="1"/>
  <c r="BX200" i="1"/>
  <c r="BY200" i="1"/>
  <c r="BZ200" i="1"/>
  <c r="CA200" i="1"/>
  <c r="CB200" i="1"/>
  <c r="CC200" i="1"/>
  <c r="CD200" i="1"/>
  <c r="CE200" i="1"/>
  <c r="CF200" i="1"/>
  <c r="CG200" i="1"/>
  <c r="CH200" i="1"/>
  <c r="CI200" i="1"/>
  <c r="CJ200" i="1"/>
  <c r="CK200" i="1"/>
  <c r="CL200" i="1"/>
  <c r="CM200" i="1"/>
  <c r="CN200" i="1"/>
  <c r="CO200" i="1"/>
  <c r="CP200" i="1"/>
  <c r="CQ200" i="1"/>
  <c r="CR200" i="1"/>
  <c r="CS200" i="1"/>
  <c r="CT200" i="1"/>
  <c r="CU200" i="1"/>
  <c r="CV200" i="1"/>
  <c r="CW200" i="1"/>
  <c r="CX200" i="1"/>
  <c r="CY200" i="1"/>
  <c r="CZ200" i="1"/>
  <c r="DA200" i="1"/>
  <c r="DB200" i="1"/>
  <c r="DC200" i="1"/>
  <c r="DD200" i="1"/>
  <c r="DE200" i="1"/>
  <c r="DF200" i="1"/>
  <c r="DR200" i="1"/>
  <c r="DS200" i="1"/>
  <c r="DT200" i="1"/>
  <c r="DU200" i="1"/>
  <c r="DV200" i="1"/>
  <c r="DW200" i="1"/>
  <c r="DX200" i="1"/>
  <c r="DY200" i="1"/>
  <c r="DZ200" i="1"/>
  <c r="EA200" i="1"/>
  <c r="EB200" i="1"/>
  <c r="EC200" i="1"/>
  <c r="ED200" i="1"/>
  <c r="EE200" i="1"/>
  <c r="EF200" i="1"/>
  <c r="EG200" i="1"/>
  <c r="EI200" i="1"/>
  <c r="EJ200" i="1"/>
  <c r="EK200" i="1"/>
  <c r="EM200" i="1"/>
  <c r="EO200" i="1"/>
  <c r="EQ200" i="1"/>
  <c r="ER200" i="1"/>
  <c r="ES200" i="1"/>
  <c r="EU200" i="1"/>
  <c r="EW200" i="1"/>
  <c r="EX200" i="1"/>
  <c r="EY200" i="1"/>
  <c r="EZ200" i="1"/>
  <c r="FA200" i="1"/>
  <c r="FB200" i="1"/>
  <c r="FC200" i="1"/>
  <c r="FD200" i="1"/>
  <c r="FE200" i="1"/>
  <c r="FF200" i="1"/>
  <c r="FG200" i="1"/>
  <c r="FH200" i="1"/>
  <c r="FI200" i="1"/>
  <c r="FJ200" i="1"/>
  <c r="FK200" i="1"/>
  <c r="FL200" i="1"/>
  <c r="FM200" i="1"/>
  <c r="FN200" i="1"/>
  <c r="FO200" i="1"/>
  <c r="FP200" i="1"/>
  <c r="FQ200" i="1"/>
  <c r="FR200" i="1"/>
  <c r="FS200" i="1"/>
  <c r="FT200" i="1"/>
  <c r="FU200" i="1"/>
  <c r="FV200" i="1"/>
  <c r="FW200" i="1"/>
  <c r="FX200" i="1"/>
  <c r="FY200" i="1"/>
  <c r="FZ200" i="1"/>
  <c r="GA200" i="1"/>
  <c r="GB200" i="1"/>
  <c r="GC200" i="1"/>
  <c r="GD200" i="1"/>
  <c r="GE200" i="1"/>
  <c r="GF200" i="1"/>
  <c r="GG200" i="1"/>
  <c r="GH200" i="1"/>
  <c r="GI200" i="1"/>
  <c r="GJ200" i="1"/>
  <c r="GK200" i="1"/>
  <c r="GL200" i="1"/>
  <c r="GM200" i="1"/>
  <c r="GN200" i="1"/>
  <c r="GO200" i="1"/>
  <c r="GP200" i="1"/>
  <c r="GQ200" i="1"/>
  <c r="GR200" i="1"/>
  <c r="GS200" i="1"/>
  <c r="GT200" i="1"/>
  <c r="GU200" i="1"/>
  <c r="GV200" i="1"/>
  <c r="GW200" i="1"/>
  <c r="GX200" i="1"/>
  <c r="B202" i="1"/>
  <c r="B200" i="1" s="1"/>
  <c r="C202" i="1"/>
  <c r="C200" i="1" s="1"/>
  <c r="D202" i="1"/>
  <c r="D200" i="1" s="1"/>
  <c r="F202" i="1"/>
  <c r="F200" i="1" s="1"/>
  <c r="G202" i="1"/>
  <c r="G200" i="1" s="1"/>
  <c r="O202" i="1"/>
  <c r="F204" i="1" s="1"/>
  <c r="F231" i="1" s="1"/>
  <c r="F234" i="1" s="1"/>
  <c r="P202" i="1"/>
  <c r="Q202" i="1"/>
  <c r="R202" i="1"/>
  <c r="R200" i="1" s="1"/>
  <c r="S202" i="1"/>
  <c r="S200" i="1" s="1"/>
  <c r="T202" i="1"/>
  <c r="T200" i="1" s="1"/>
  <c r="U202" i="1"/>
  <c r="U200" i="1" s="1"/>
  <c r="V202" i="1"/>
  <c r="F225" i="1" s="1"/>
  <c r="W202" i="1"/>
  <c r="F226" i="1" s="1"/>
  <c r="X202" i="1"/>
  <c r="Y202" i="1"/>
  <c r="AO202" i="1"/>
  <c r="F206" i="1" s="1"/>
  <c r="AP202" i="1"/>
  <c r="AP200" i="1" s="1"/>
  <c r="AQ202" i="1"/>
  <c r="F212" i="1" s="1"/>
  <c r="AR202" i="1"/>
  <c r="AR200" i="1" s="1"/>
  <c r="AS202" i="1"/>
  <c r="AS200" i="1" s="1"/>
  <c r="AT202" i="1"/>
  <c r="AT200" i="1" s="1"/>
  <c r="AU202" i="1"/>
  <c r="AV202" i="1"/>
  <c r="AW202" i="1"/>
  <c r="F208" i="1" s="1"/>
  <c r="AX202" i="1"/>
  <c r="AX200" i="1" s="1"/>
  <c r="AY202" i="1"/>
  <c r="AY200" i="1" s="1"/>
  <c r="AZ202" i="1"/>
  <c r="AZ200" i="1" s="1"/>
  <c r="BA202" i="1"/>
  <c r="BA200" i="1" s="1"/>
  <c r="BB202" i="1"/>
  <c r="BB200" i="1" s="1"/>
  <c r="BC202" i="1"/>
  <c r="F218" i="1" s="1"/>
  <c r="BD202" i="1"/>
  <c r="DG202" i="1"/>
  <c r="P204" i="1" s="1"/>
  <c r="P231" i="1" s="1"/>
  <c r="P234" i="1" s="1"/>
  <c r="DH202" i="1"/>
  <c r="P205" i="1" s="1"/>
  <c r="DI202" i="1"/>
  <c r="DI200" i="1" s="1"/>
  <c r="DJ202" i="1"/>
  <c r="DJ200" i="1" s="1"/>
  <c r="DK202" i="1"/>
  <c r="DK200" i="1" s="1"/>
  <c r="DL202" i="1"/>
  <c r="DL200" i="1" s="1"/>
  <c r="DM202" i="1"/>
  <c r="DM200" i="1" s="1"/>
  <c r="DN202" i="1"/>
  <c r="DN200" i="1" s="1"/>
  <c r="DO202" i="1"/>
  <c r="DO200" i="1" s="1"/>
  <c r="DP202" i="1"/>
  <c r="DP200" i="1" s="1"/>
  <c r="DQ202" i="1"/>
  <c r="P229" i="1" s="1"/>
  <c r="P233" i="1" s="1"/>
  <c r="EG202" i="1"/>
  <c r="EH202" i="1"/>
  <c r="EH200" i="1" s="1"/>
  <c r="EI202" i="1"/>
  <c r="EJ202" i="1"/>
  <c r="EK202" i="1"/>
  <c r="EL202" i="1"/>
  <c r="P220" i="1" s="1"/>
  <c r="EM202" i="1"/>
  <c r="P221" i="1" s="1"/>
  <c r="EN202" i="1"/>
  <c r="EN200" i="1" s="1"/>
  <c r="EO202" i="1"/>
  <c r="EP202" i="1"/>
  <c r="EP200" i="1" s="1"/>
  <c r="EQ202" i="1"/>
  <c r="ER202" i="1"/>
  <c r="ES202" i="1"/>
  <c r="ET202" i="1"/>
  <c r="ET200" i="1" s="1"/>
  <c r="EU202" i="1"/>
  <c r="EV202" i="1"/>
  <c r="EV200" i="1" s="1"/>
  <c r="F205" i="1"/>
  <c r="P206" i="1"/>
  <c r="F207" i="1"/>
  <c r="P207" i="1"/>
  <c r="P208" i="1"/>
  <c r="P210" i="1"/>
  <c r="F211" i="1"/>
  <c r="P212" i="1"/>
  <c r="F213" i="1"/>
  <c r="P213" i="1"/>
  <c r="F214" i="1"/>
  <c r="P214" i="1"/>
  <c r="F215" i="1"/>
  <c r="P216" i="1"/>
  <c r="P218" i="1"/>
  <c r="P219" i="1"/>
  <c r="F220" i="1"/>
  <c r="F221" i="1"/>
  <c r="P222" i="1"/>
  <c r="F223" i="1"/>
  <c r="P223" i="1"/>
  <c r="F224" i="1"/>
  <c r="P224" i="1"/>
  <c r="P225" i="1"/>
  <c r="P226" i="1"/>
  <c r="F227" i="1"/>
  <c r="P227" i="1"/>
  <c r="F228" i="1"/>
  <c r="P228" i="1"/>
  <c r="F229" i="1"/>
  <c r="P230" i="1"/>
  <c r="F232" i="1"/>
  <c r="P232" i="1"/>
  <c r="F233" i="1"/>
  <c r="D236" i="1"/>
  <c r="D238" i="1"/>
  <c r="E238" i="1"/>
  <c r="O238" i="1"/>
  <c r="P238" i="1"/>
  <c r="Q238" i="1"/>
  <c r="S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AK238" i="1"/>
  <c r="AL238" i="1"/>
  <c r="AM238" i="1"/>
  <c r="AN238" i="1"/>
  <c r="AQ238" i="1"/>
  <c r="AU238" i="1"/>
  <c r="AV238" i="1"/>
  <c r="AY238" i="1"/>
  <c r="BC238" i="1"/>
  <c r="BD238" i="1"/>
  <c r="BE238" i="1"/>
  <c r="BF238" i="1"/>
  <c r="BG238" i="1"/>
  <c r="BH238" i="1"/>
  <c r="BI238" i="1"/>
  <c r="BJ238" i="1"/>
  <c r="BK238" i="1"/>
  <c r="BL238" i="1"/>
  <c r="BM238" i="1"/>
  <c r="BN238" i="1"/>
  <c r="BO238" i="1"/>
  <c r="BP238" i="1"/>
  <c r="BQ238" i="1"/>
  <c r="BR238" i="1"/>
  <c r="BS238" i="1"/>
  <c r="BT238" i="1"/>
  <c r="BU238" i="1"/>
  <c r="BV238" i="1"/>
  <c r="BW238" i="1"/>
  <c r="BX238" i="1"/>
  <c r="BY238" i="1"/>
  <c r="BZ238" i="1"/>
  <c r="CA238" i="1"/>
  <c r="CB238" i="1"/>
  <c r="CC238" i="1"/>
  <c r="CD238" i="1"/>
  <c r="CE238" i="1"/>
  <c r="CF238" i="1"/>
  <c r="CG238" i="1"/>
  <c r="CH238" i="1"/>
  <c r="CI238" i="1"/>
  <c r="CJ238" i="1"/>
  <c r="CK238" i="1"/>
  <c r="CL238" i="1"/>
  <c r="CM238" i="1"/>
  <c r="CN238" i="1"/>
  <c r="CO238" i="1"/>
  <c r="CP238" i="1"/>
  <c r="CQ238" i="1"/>
  <c r="CR238" i="1"/>
  <c r="CS238" i="1"/>
  <c r="CT238" i="1"/>
  <c r="CU238" i="1"/>
  <c r="CV238" i="1"/>
  <c r="CW238" i="1"/>
  <c r="CX238" i="1"/>
  <c r="CY238" i="1"/>
  <c r="CZ238" i="1"/>
  <c r="DA238" i="1"/>
  <c r="DB238" i="1"/>
  <c r="DC238" i="1"/>
  <c r="DD238" i="1"/>
  <c r="DE238" i="1"/>
  <c r="DF238" i="1"/>
  <c r="DR238" i="1"/>
  <c r="DS238" i="1"/>
  <c r="DT238" i="1"/>
  <c r="DU238" i="1"/>
  <c r="DV238" i="1"/>
  <c r="DW238" i="1"/>
  <c r="DX238" i="1"/>
  <c r="DY238" i="1"/>
  <c r="DZ238" i="1"/>
  <c r="EA238" i="1"/>
  <c r="EB238" i="1"/>
  <c r="EC238" i="1"/>
  <c r="ED238" i="1"/>
  <c r="EE238" i="1"/>
  <c r="EF238" i="1"/>
  <c r="EI238" i="1"/>
  <c r="EJ238" i="1"/>
  <c r="EK238" i="1"/>
  <c r="EM238" i="1"/>
  <c r="EQ238" i="1"/>
  <c r="ER238" i="1"/>
  <c r="ES238" i="1"/>
  <c r="EU238" i="1"/>
  <c r="EW238" i="1"/>
  <c r="EX238" i="1"/>
  <c r="EY238" i="1"/>
  <c r="EZ238" i="1"/>
  <c r="FA238" i="1"/>
  <c r="FB238" i="1"/>
  <c r="FC238" i="1"/>
  <c r="FD238" i="1"/>
  <c r="FE238" i="1"/>
  <c r="FF238" i="1"/>
  <c r="FG238" i="1"/>
  <c r="FH238" i="1"/>
  <c r="FI238" i="1"/>
  <c r="FJ238" i="1"/>
  <c r="FK238" i="1"/>
  <c r="FL238" i="1"/>
  <c r="FM238" i="1"/>
  <c r="FN238" i="1"/>
  <c r="FO238" i="1"/>
  <c r="FP238" i="1"/>
  <c r="FQ238" i="1"/>
  <c r="FR238" i="1"/>
  <c r="FS238" i="1"/>
  <c r="FT238" i="1"/>
  <c r="FU238" i="1"/>
  <c r="FV238" i="1"/>
  <c r="FW238" i="1"/>
  <c r="FX238" i="1"/>
  <c r="FY238" i="1"/>
  <c r="FZ238" i="1"/>
  <c r="GA238" i="1"/>
  <c r="GB238" i="1"/>
  <c r="GC238" i="1"/>
  <c r="GD238" i="1"/>
  <c r="GE238" i="1"/>
  <c r="GF238" i="1"/>
  <c r="GG238" i="1"/>
  <c r="GH238" i="1"/>
  <c r="GI238" i="1"/>
  <c r="GJ238" i="1"/>
  <c r="GK238" i="1"/>
  <c r="GL238" i="1"/>
  <c r="GM238" i="1"/>
  <c r="GN238" i="1"/>
  <c r="GO238" i="1"/>
  <c r="GP238" i="1"/>
  <c r="GQ238" i="1"/>
  <c r="GR238" i="1"/>
  <c r="GS238" i="1"/>
  <c r="GT238" i="1"/>
  <c r="GU238" i="1"/>
  <c r="GV238" i="1"/>
  <c r="GW238" i="1"/>
  <c r="GX238" i="1"/>
  <c r="B240" i="1"/>
  <c r="B238" i="1" s="1"/>
  <c r="C240" i="1"/>
  <c r="C238" i="1" s="1"/>
  <c r="D240" i="1"/>
  <c r="F240" i="1"/>
  <c r="F238" i="1" s="1"/>
  <c r="G240" i="1"/>
  <c r="G238" i="1" s="1"/>
  <c r="O240" i="1"/>
  <c r="P240" i="1"/>
  <c r="Q240" i="1"/>
  <c r="R240" i="1"/>
  <c r="R238" i="1" s="1"/>
  <c r="S240" i="1"/>
  <c r="F255" i="1" s="1"/>
  <c r="T240" i="1"/>
  <c r="T238" i="1" s="1"/>
  <c r="U240" i="1"/>
  <c r="U238" i="1" s="1"/>
  <c r="V240" i="1"/>
  <c r="F263" i="1" s="1"/>
  <c r="W240" i="1"/>
  <c r="F264" i="1" s="1"/>
  <c r="X240" i="1"/>
  <c r="Y240" i="1"/>
  <c r="AO240" i="1"/>
  <c r="F244" i="1" s="1"/>
  <c r="AP240" i="1"/>
  <c r="AP238" i="1" s="1"/>
  <c r="AQ240" i="1"/>
  <c r="AR240" i="1"/>
  <c r="AR238" i="1" s="1"/>
  <c r="AS240" i="1"/>
  <c r="AS238" i="1" s="1"/>
  <c r="AT240" i="1"/>
  <c r="AT238" i="1" s="1"/>
  <c r="AU240" i="1"/>
  <c r="AV240" i="1"/>
  <c r="AW240" i="1"/>
  <c r="F246" i="1" s="1"/>
  <c r="AX240" i="1"/>
  <c r="AX238" i="1" s="1"/>
  <c r="AY240" i="1"/>
  <c r="F248" i="1" s="1"/>
  <c r="AZ240" i="1"/>
  <c r="AZ238" i="1" s="1"/>
  <c r="BA240" i="1"/>
  <c r="BA238" i="1" s="1"/>
  <c r="BB240" i="1"/>
  <c r="BB238" i="1" s="1"/>
  <c r="BC240" i="1"/>
  <c r="F256" i="1" s="1"/>
  <c r="BD240" i="1"/>
  <c r="DG240" i="1"/>
  <c r="P242" i="1" s="1"/>
  <c r="DH240" i="1"/>
  <c r="P243" i="1" s="1"/>
  <c r="DI240" i="1"/>
  <c r="DI238" i="1" s="1"/>
  <c r="DJ240" i="1"/>
  <c r="DJ238" i="1" s="1"/>
  <c r="DK240" i="1"/>
  <c r="DK238" i="1" s="1"/>
  <c r="DL240" i="1"/>
  <c r="DL238" i="1" s="1"/>
  <c r="DM240" i="1"/>
  <c r="DM238" i="1" s="1"/>
  <c r="DN240" i="1"/>
  <c r="DN238" i="1" s="1"/>
  <c r="DO240" i="1"/>
  <c r="DO238" i="1" s="1"/>
  <c r="DP240" i="1"/>
  <c r="DP238" i="1" s="1"/>
  <c r="DQ240" i="1"/>
  <c r="P267" i="1" s="1"/>
  <c r="EG240" i="1"/>
  <c r="EG238" i="1" s="1"/>
  <c r="EH240" i="1"/>
  <c r="EH238" i="1" s="1"/>
  <c r="EI240" i="1"/>
  <c r="EJ240" i="1"/>
  <c r="EK240" i="1"/>
  <c r="EL240" i="1"/>
  <c r="P258" i="1" s="1"/>
  <c r="EM240" i="1"/>
  <c r="P259" i="1" s="1"/>
  <c r="EN240" i="1"/>
  <c r="EN238" i="1" s="1"/>
  <c r="EO240" i="1"/>
  <c r="EO238" i="1" s="1"/>
  <c r="EP240" i="1"/>
  <c r="EP238" i="1" s="1"/>
  <c r="EQ240" i="1"/>
  <c r="ER240" i="1"/>
  <c r="ES240" i="1"/>
  <c r="ET240" i="1"/>
  <c r="ET238" i="1" s="1"/>
  <c r="EU240" i="1"/>
  <c r="EV240" i="1"/>
  <c r="EV238" i="1" s="1"/>
  <c r="F242" i="1"/>
  <c r="F243" i="1"/>
  <c r="P244" i="1"/>
  <c r="F245" i="1"/>
  <c r="P245" i="1"/>
  <c r="P246" i="1"/>
  <c r="P248" i="1"/>
  <c r="F249" i="1"/>
  <c r="F250" i="1"/>
  <c r="P250" i="1"/>
  <c r="P251" i="1"/>
  <c r="F252" i="1"/>
  <c r="P252" i="1"/>
  <c r="F253" i="1"/>
  <c r="P254" i="1"/>
  <c r="P256" i="1"/>
  <c r="P257" i="1"/>
  <c r="F258" i="1"/>
  <c r="F259" i="1"/>
  <c r="P260" i="1"/>
  <c r="P261" i="1"/>
  <c r="F262" i="1"/>
  <c r="P262" i="1"/>
  <c r="P263" i="1"/>
  <c r="P264" i="1"/>
  <c r="F265" i="1"/>
  <c r="P265" i="1"/>
  <c r="F266" i="1"/>
  <c r="P266" i="1"/>
  <c r="F267" i="1"/>
  <c r="P268" i="1"/>
  <c r="D270" i="1"/>
  <c r="D272" i="1"/>
  <c r="E272" i="1"/>
  <c r="O272" i="1"/>
  <c r="P272" i="1"/>
  <c r="Q272" i="1"/>
  <c r="S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AK272" i="1"/>
  <c r="AL272" i="1"/>
  <c r="AM272" i="1"/>
  <c r="AN272" i="1"/>
  <c r="AP272" i="1"/>
  <c r="AQ272" i="1"/>
  <c r="AU272" i="1"/>
  <c r="AV272" i="1"/>
  <c r="AX272" i="1"/>
  <c r="AY272" i="1"/>
  <c r="BC272" i="1"/>
  <c r="BD272" i="1"/>
  <c r="BE272" i="1"/>
  <c r="BF272" i="1"/>
  <c r="BG272" i="1"/>
  <c r="BH272" i="1"/>
  <c r="BI272" i="1"/>
  <c r="BJ272" i="1"/>
  <c r="BK272" i="1"/>
  <c r="BL272" i="1"/>
  <c r="BM272" i="1"/>
  <c r="BN272" i="1"/>
  <c r="BO272" i="1"/>
  <c r="BP272" i="1"/>
  <c r="BQ272" i="1"/>
  <c r="BR272" i="1"/>
  <c r="BS272" i="1"/>
  <c r="BT272" i="1"/>
  <c r="BU272" i="1"/>
  <c r="BV272" i="1"/>
  <c r="BW272" i="1"/>
  <c r="BX272" i="1"/>
  <c r="BY272" i="1"/>
  <c r="BZ272" i="1"/>
  <c r="CA272" i="1"/>
  <c r="CB272" i="1"/>
  <c r="CC272" i="1"/>
  <c r="CD272" i="1"/>
  <c r="CE272" i="1"/>
  <c r="CF272" i="1"/>
  <c r="CG272" i="1"/>
  <c r="CH272" i="1"/>
  <c r="CI272" i="1"/>
  <c r="CJ272" i="1"/>
  <c r="CK272" i="1"/>
  <c r="CL272" i="1"/>
  <c r="CM272" i="1"/>
  <c r="CN272" i="1"/>
  <c r="CO272" i="1"/>
  <c r="CP272" i="1"/>
  <c r="CQ272" i="1"/>
  <c r="CR272" i="1"/>
  <c r="CS272" i="1"/>
  <c r="CT272" i="1"/>
  <c r="CU272" i="1"/>
  <c r="CV272" i="1"/>
  <c r="CW272" i="1"/>
  <c r="CX272" i="1"/>
  <c r="CY272" i="1"/>
  <c r="CZ272" i="1"/>
  <c r="DA272" i="1"/>
  <c r="DB272" i="1"/>
  <c r="DC272" i="1"/>
  <c r="DD272" i="1"/>
  <c r="DE272" i="1"/>
  <c r="DF272" i="1"/>
  <c r="DR272" i="1"/>
  <c r="DS272" i="1"/>
  <c r="DT272" i="1"/>
  <c r="DU272" i="1"/>
  <c r="DV272" i="1"/>
  <c r="DW272" i="1"/>
  <c r="DX272" i="1"/>
  <c r="DY272" i="1"/>
  <c r="DZ272" i="1"/>
  <c r="EA272" i="1"/>
  <c r="EB272" i="1"/>
  <c r="EC272" i="1"/>
  <c r="ED272" i="1"/>
  <c r="EE272" i="1"/>
  <c r="EF272" i="1"/>
  <c r="EI272" i="1"/>
  <c r="EK272" i="1"/>
  <c r="EM272" i="1"/>
  <c r="EQ272" i="1"/>
  <c r="ES272" i="1"/>
  <c r="EU272" i="1"/>
  <c r="EW272" i="1"/>
  <c r="EX272" i="1"/>
  <c r="EY272" i="1"/>
  <c r="EZ272" i="1"/>
  <c r="FA272" i="1"/>
  <c r="FB272" i="1"/>
  <c r="FC272" i="1"/>
  <c r="FD272" i="1"/>
  <c r="FE272" i="1"/>
  <c r="FF272" i="1"/>
  <c r="FG272" i="1"/>
  <c r="FH272" i="1"/>
  <c r="FI272" i="1"/>
  <c r="FJ272" i="1"/>
  <c r="FK272" i="1"/>
  <c r="FL272" i="1"/>
  <c r="FM272" i="1"/>
  <c r="FN272" i="1"/>
  <c r="FO272" i="1"/>
  <c r="FP272" i="1"/>
  <c r="FQ272" i="1"/>
  <c r="FR272" i="1"/>
  <c r="FS272" i="1"/>
  <c r="FT272" i="1"/>
  <c r="FU272" i="1"/>
  <c r="FV272" i="1"/>
  <c r="FW272" i="1"/>
  <c r="FX272" i="1"/>
  <c r="FY272" i="1"/>
  <c r="FZ272" i="1"/>
  <c r="GA272" i="1"/>
  <c r="GB272" i="1"/>
  <c r="GC272" i="1"/>
  <c r="GD272" i="1"/>
  <c r="GE272" i="1"/>
  <c r="GF272" i="1"/>
  <c r="GG272" i="1"/>
  <c r="GH272" i="1"/>
  <c r="GI272" i="1"/>
  <c r="GJ272" i="1"/>
  <c r="GK272" i="1"/>
  <c r="GL272" i="1"/>
  <c r="GM272" i="1"/>
  <c r="GN272" i="1"/>
  <c r="GO272" i="1"/>
  <c r="GP272" i="1"/>
  <c r="GQ272" i="1"/>
  <c r="GR272" i="1"/>
  <c r="GS272" i="1"/>
  <c r="GT272" i="1"/>
  <c r="GU272" i="1"/>
  <c r="GV272" i="1"/>
  <c r="GW272" i="1"/>
  <c r="GX272" i="1"/>
  <c r="B274" i="1"/>
  <c r="B272" i="1" s="1"/>
  <c r="C274" i="1"/>
  <c r="C272" i="1" s="1"/>
  <c r="D274" i="1"/>
  <c r="F274" i="1"/>
  <c r="F272" i="1" s="1"/>
  <c r="G274" i="1"/>
  <c r="G272" i="1" s="1"/>
  <c r="O274" i="1"/>
  <c r="P274" i="1"/>
  <c r="Q274" i="1"/>
  <c r="R274" i="1"/>
  <c r="R272" i="1" s="1"/>
  <c r="S274" i="1"/>
  <c r="F289" i="1" s="1"/>
  <c r="T274" i="1"/>
  <c r="T272" i="1" s="1"/>
  <c r="U274" i="1"/>
  <c r="U272" i="1" s="1"/>
  <c r="V274" i="1"/>
  <c r="F297" i="1" s="1"/>
  <c r="W274" i="1"/>
  <c r="F298" i="1" s="1"/>
  <c r="X274" i="1"/>
  <c r="Y274" i="1"/>
  <c r="AO274" i="1"/>
  <c r="F278" i="1" s="1"/>
  <c r="AP274" i="1"/>
  <c r="AQ274" i="1"/>
  <c r="AR274" i="1"/>
  <c r="AR272" i="1" s="1"/>
  <c r="AS274" i="1"/>
  <c r="AT274" i="1"/>
  <c r="AT272" i="1" s="1"/>
  <c r="AU274" i="1"/>
  <c r="AV274" i="1"/>
  <c r="AW274" i="1"/>
  <c r="F280" i="1" s="1"/>
  <c r="AX274" i="1"/>
  <c r="F281" i="1" s="1"/>
  <c r="AY274" i="1"/>
  <c r="F282" i="1" s="1"/>
  <c r="AZ274" i="1"/>
  <c r="AZ272" i="1" s="1"/>
  <c r="BA274" i="1"/>
  <c r="BB274" i="1"/>
  <c r="BB272" i="1" s="1"/>
  <c r="BC274" i="1"/>
  <c r="F290" i="1" s="1"/>
  <c r="BD274" i="1"/>
  <c r="DG274" i="1"/>
  <c r="P276" i="1" s="1"/>
  <c r="P303" i="1" s="1"/>
  <c r="DH274" i="1"/>
  <c r="P277" i="1" s="1"/>
  <c r="DI274" i="1"/>
  <c r="DI272" i="1" s="1"/>
  <c r="DJ274" i="1"/>
  <c r="DJ272" i="1" s="1"/>
  <c r="DK274" i="1"/>
  <c r="DK272" i="1" s="1"/>
  <c r="DL274" i="1"/>
  <c r="DL272" i="1" s="1"/>
  <c r="DM274" i="1"/>
  <c r="DM272" i="1" s="1"/>
  <c r="DN274" i="1"/>
  <c r="DN272" i="1" s="1"/>
  <c r="DO274" i="1"/>
  <c r="DO272" i="1" s="1"/>
  <c r="DP274" i="1"/>
  <c r="DP272" i="1" s="1"/>
  <c r="DQ274" i="1"/>
  <c r="P301" i="1" s="1"/>
  <c r="P305" i="1" s="1"/>
  <c r="EG274" i="1"/>
  <c r="EG272" i="1" s="1"/>
  <c r="EH274" i="1"/>
  <c r="EH272" i="1" s="1"/>
  <c r="EI274" i="1"/>
  <c r="EJ274" i="1"/>
  <c r="EJ272" i="1" s="1"/>
  <c r="EK274" i="1"/>
  <c r="EL274" i="1"/>
  <c r="EM274" i="1"/>
  <c r="P293" i="1" s="1"/>
  <c r="EN274" i="1"/>
  <c r="EN272" i="1" s="1"/>
  <c r="EO274" i="1"/>
  <c r="EO272" i="1" s="1"/>
  <c r="EP274" i="1"/>
  <c r="EP272" i="1" s="1"/>
  <c r="EQ274" i="1"/>
  <c r="ER274" i="1"/>
  <c r="ER272" i="1" s="1"/>
  <c r="ES274" i="1"/>
  <c r="ET274" i="1"/>
  <c r="EU274" i="1"/>
  <c r="EV274" i="1"/>
  <c r="EV272" i="1" s="1"/>
  <c r="F276" i="1"/>
  <c r="F303" i="1" s="1"/>
  <c r="F306" i="1" s="1"/>
  <c r="F277" i="1"/>
  <c r="P278" i="1"/>
  <c r="F279" i="1"/>
  <c r="P279" i="1"/>
  <c r="P280" i="1"/>
  <c r="P282" i="1"/>
  <c r="F283" i="1"/>
  <c r="F284" i="1"/>
  <c r="P284" i="1"/>
  <c r="P285" i="1"/>
  <c r="F286" i="1"/>
  <c r="P286" i="1"/>
  <c r="F287" i="1"/>
  <c r="P288" i="1"/>
  <c r="P290" i="1"/>
  <c r="P291" i="1"/>
  <c r="F292" i="1"/>
  <c r="P292" i="1"/>
  <c r="F293" i="1"/>
  <c r="P294" i="1"/>
  <c r="P295" i="1"/>
  <c r="F296" i="1"/>
  <c r="P296" i="1"/>
  <c r="P297" i="1"/>
  <c r="P298" i="1"/>
  <c r="F299" i="1"/>
  <c r="P299" i="1"/>
  <c r="F300" i="1"/>
  <c r="P300" i="1"/>
  <c r="P304" i="1" s="1"/>
  <c r="F301" i="1"/>
  <c r="P302" i="1"/>
  <c r="F304" i="1"/>
  <c r="F305" i="1"/>
  <c r="D308" i="1"/>
  <c r="C310" i="1"/>
  <c r="D310" i="1"/>
  <c r="E310" i="1"/>
  <c r="O310" i="1"/>
  <c r="Q310" i="1"/>
  <c r="S310" i="1"/>
  <c r="W310" i="1"/>
  <c r="Y310" i="1"/>
  <c r="Z310" i="1"/>
  <c r="AA310" i="1"/>
  <c r="AB310" i="1"/>
  <c r="AC310" i="1"/>
  <c r="AD310" i="1"/>
  <c r="AE310" i="1"/>
  <c r="AF310" i="1"/>
  <c r="AG310" i="1"/>
  <c r="AH310" i="1"/>
  <c r="AI310" i="1"/>
  <c r="AJ310" i="1"/>
  <c r="AK310" i="1"/>
  <c r="AL310" i="1"/>
  <c r="AM310" i="1"/>
  <c r="AN310" i="1"/>
  <c r="AP310" i="1"/>
  <c r="AQ310" i="1"/>
  <c r="AU310" i="1"/>
  <c r="AV310" i="1"/>
  <c r="AX310" i="1"/>
  <c r="AY310" i="1"/>
  <c r="BC310" i="1"/>
  <c r="BD310" i="1"/>
  <c r="BE310" i="1"/>
  <c r="BF310" i="1"/>
  <c r="BG310" i="1"/>
  <c r="BH310" i="1"/>
  <c r="BI310" i="1"/>
  <c r="BJ310" i="1"/>
  <c r="BK310" i="1"/>
  <c r="BL310" i="1"/>
  <c r="BM310" i="1"/>
  <c r="BN310" i="1"/>
  <c r="BO310" i="1"/>
  <c r="BP310" i="1"/>
  <c r="BQ310" i="1"/>
  <c r="BR310" i="1"/>
  <c r="BS310" i="1"/>
  <c r="BT310" i="1"/>
  <c r="BU310" i="1"/>
  <c r="BV310" i="1"/>
  <c r="BW310" i="1"/>
  <c r="BX310" i="1"/>
  <c r="BY310" i="1"/>
  <c r="BZ310" i="1"/>
  <c r="CA310" i="1"/>
  <c r="CB310" i="1"/>
  <c r="CC310" i="1"/>
  <c r="CD310" i="1"/>
  <c r="CE310" i="1"/>
  <c r="CF310" i="1"/>
  <c r="CG310" i="1"/>
  <c r="CH310" i="1"/>
  <c r="CI310" i="1"/>
  <c r="CJ310" i="1"/>
  <c r="CK310" i="1"/>
  <c r="CL310" i="1"/>
  <c r="CM310" i="1"/>
  <c r="CN310" i="1"/>
  <c r="CO310" i="1"/>
  <c r="CP310" i="1"/>
  <c r="CQ310" i="1"/>
  <c r="CR310" i="1"/>
  <c r="CS310" i="1"/>
  <c r="CT310" i="1"/>
  <c r="CU310" i="1"/>
  <c r="CV310" i="1"/>
  <c r="CW310" i="1"/>
  <c r="CX310" i="1"/>
  <c r="CY310" i="1"/>
  <c r="CZ310" i="1"/>
  <c r="DA310" i="1"/>
  <c r="DB310" i="1"/>
  <c r="DC310" i="1"/>
  <c r="DD310" i="1"/>
  <c r="DE310" i="1"/>
  <c r="DF310" i="1"/>
  <c r="DR310" i="1"/>
  <c r="DS310" i="1"/>
  <c r="DT310" i="1"/>
  <c r="DU310" i="1"/>
  <c r="DV310" i="1"/>
  <c r="DW310" i="1"/>
  <c r="DX310" i="1"/>
  <c r="DY310" i="1"/>
  <c r="DZ310" i="1"/>
  <c r="EA310" i="1"/>
  <c r="EB310" i="1"/>
  <c r="EC310" i="1"/>
  <c r="ED310" i="1"/>
  <c r="EE310" i="1"/>
  <c r="EF310" i="1"/>
  <c r="EI310" i="1"/>
  <c r="EM310" i="1"/>
  <c r="EQ310" i="1"/>
  <c r="EU310" i="1"/>
  <c r="EW310" i="1"/>
  <c r="EX310" i="1"/>
  <c r="EY310" i="1"/>
  <c r="EZ310" i="1"/>
  <c r="FA310" i="1"/>
  <c r="FB310" i="1"/>
  <c r="FC310" i="1"/>
  <c r="FD310" i="1"/>
  <c r="FE310" i="1"/>
  <c r="FF310" i="1"/>
  <c r="FG310" i="1"/>
  <c r="FH310" i="1"/>
  <c r="FI310" i="1"/>
  <c r="FJ310" i="1"/>
  <c r="FK310" i="1"/>
  <c r="FL310" i="1"/>
  <c r="FM310" i="1"/>
  <c r="FN310" i="1"/>
  <c r="FO310" i="1"/>
  <c r="FP310" i="1"/>
  <c r="FQ310" i="1"/>
  <c r="FR310" i="1"/>
  <c r="FS310" i="1"/>
  <c r="FT310" i="1"/>
  <c r="FU310" i="1"/>
  <c r="FV310" i="1"/>
  <c r="FW310" i="1"/>
  <c r="FX310" i="1"/>
  <c r="FY310" i="1"/>
  <c r="FZ310" i="1"/>
  <c r="GA310" i="1"/>
  <c r="GB310" i="1"/>
  <c r="GC310" i="1"/>
  <c r="GD310" i="1"/>
  <c r="GE310" i="1"/>
  <c r="GF310" i="1"/>
  <c r="GG310" i="1"/>
  <c r="GH310" i="1"/>
  <c r="GI310" i="1"/>
  <c r="GJ310" i="1"/>
  <c r="GK310" i="1"/>
  <c r="GL310" i="1"/>
  <c r="GM310" i="1"/>
  <c r="GN310" i="1"/>
  <c r="GO310" i="1"/>
  <c r="GP310" i="1"/>
  <c r="GQ310" i="1"/>
  <c r="GR310" i="1"/>
  <c r="GS310" i="1"/>
  <c r="GT310" i="1"/>
  <c r="GU310" i="1"/>
  <c r="GV310" i="1"/>
  <c r="GW310" i="1"/>
  <c r="GX310" i="1"/>
  <c r="B312" i="1"/>
  <c r="B310" i="1" s="1"/>
  <c r="C312" i="1"/>
  <c r="D312" i="1"/>
  <c r="F312" i="1"/>
  <c r="F310" i="1" s="1"/>
  <c r="G312" i="1"/>
  <c r="G310" i="1" s="1"/>
  <c r="O312" i="1"/>
  <c r="P312" i="1"/>
  <c r="P310" i="1" s="1"/>
  <c r="Q312" i="1"/>
  <c r="R312" i="1"/>
  <c r="R310" i="1" s="1"/>
  <c r="S312" i="1"/>
  <c r="F327" i="1" s="1"/>
  <c r="T312" i="1"/>
  <c r="T310" i="1" s="1"/>
  <c r="U312" i="1"/>
  <c r="U310" i="1" s="1"/>
  <c r="V312" i="1"/>
  <c r="W312" i="1"/>
  <c r="F336" i="1" s="1"/>
  <c r="X312" i="1"/>
  <c r="X310" i="1" s="1"/>
  <c r="Y312" i="1"/>
  <c r="AO312" i="1"/>
  <c r="AP312" i="1"/>
  <c r="AQ312" i="1"/>
  <c r="AR312" i="1"/>
  <c r="AR310" i="1" s="1"/>
  <c r="AS312" i="1"/>
  <c r="AT312" i="1"/>
  <c r="AT310" i="1" s="1"/>
  <c r="AU312" i="1"/>
  <c r="AV312" i="1"/>
  <c r="AW312" i="1"/>
  <c r="AW310" i="1" s="1"/>
  <c r="AX312" i="1"/>
  <c r="F319" i="1" s="1"/>
  <c r="AY312" i="1"/>
  <c r="F320" i="1" s="1"/>
  <c r="AZ312" i="1"/>
  <c r="AZ310" i="1" s="1"/>
  <c r="BA312" i="1"/>
  <c r="BB312" i="1"/>
  <c r="BB310" i="1" s="1"/>
  <c r="BC312" i="1"/>
  <c r="F328" i="1" s="1"/>
  <c r="BD312" i="1"/>
  <c r="DG312" i="1"/>
  <c r="DG310" i="1" s="1"/>
  <c r="DH312" i="1"/>
  <c r="P315" i="1" s="1"/>
  <c r="DI312" i="1"/>
  <c r="DI310" i="1" s="1"/>
  <c r="DJ312" i="1"/>
  <c r="DJ310" i="1" s="1"/>
  <c r="DK312" i="1"/>
  <c r="P327" i="1" s="1"/>
  <c r="DL312" i="1"/>
  <c r="DL310" i="1" s="1"/>
  <c r="DM312" i="1"/>
  <c r="DM310" i="1" s="1"/>
  <c r="DN312" i="1"/>
  <c r="DN310" i="1" s="1"/>
  <c r="DO312" i="1"/>
  <c r="P336" i="1" s="1"/>
  <c r="DP312" i="1"/>
  <c r="DP310" i="1" s="1"/>
  <c r="DQ312" i="1"/>
  <c r="P339" i="1" s="1"/>
  <c r="P343" i="1" s="1"/>
  <c r="EG312" i="1"/>
  <c r="EG310" i="1" s="1"/>
  <c r="EH312" i="1"/>
  <c r="EI312" i="1"/>
  <c r="EJ312" i="1"/>
  <c r="EJ310" i="1" s="1"/>
  <c r="EK312" i="1"/>
  <c r="EK310" i="1" s="1"/>
  <c r="EL312" i="1"/>
  <c r="EL310" i="1" s="1"/>
  <c r="EM312" i="1"/>
  <c r="P331" i="1" s="1"/>
  <c r="EN312" i="1"/>
  <c r="EN310" i="1" s="1"/>
  <c r="EO312" i="1"/>
  <c r="EO310" i="1" s="1"/>
  <c r="EP312" i="1"/>
  <c r="EQ312" i="1"/>
  <c r="ER312" i="1"/>
  <c r="ER310" i="1" s="1"/>
  <c r="ES312" i="1"/>
  <c r="ES310" i="1" s="1"/>
  <c r="ET312" i="1"/>
  <c r="EU312" i="1"/>
  <c r="EV312" i="1"/>
  <c r="EV310" i="1" s="1"/>
  <c r="F314" i="1"/>
  <c r="F341" i="1" s="1"/>
  <c r="P314" i="1"/>
  <c r="P341" i="1" s="1"/>
  <c r="F315" i="1"/>
  <c r="P316" i="1"/>
  <c r="F317" i="1"/>
  <c r="P317" i="1"/>
  <c r="P318" i="1"/>
  <c r="P320" i="1"/>
  <c r="F321" i="1"/>
  <c r="F322" i="1"/>
  <c r="P322" i="1"/>
  <c r="P323" i="1"/>
  <c r="F324" i="1"/>
  <c r="P324" i="1"/>
  <c r="F325" i="1"/>
  <c r="P326" i="1"/>
  <c r="P328" i="1"/>
  <c r="P329" i="1"/>
  <c r="F330" i="1"/>
  <c r="P330" i="1"/>
  <c r="F331" i="1"/>
  <c r="P332" i="1"/>
  <c r="P333" i="1"/>
  <c r="F334" i="1"/>
  <c r="P334" i="1"/>
  <c r="P335" i="1"/>
  <c r="F337" i="1"/>
  <c r="P337" i="1"/>
  <c r="F338" i="1"/>
  <c r="F342" i="1" s="1"/>
  <c r="P338" i="1"/>
  <c r="P342" i="1" s="1"/>
  <c r="F339" i="1"/>
  <c r="P340" i="1"/>
  <c r="F343" i="1"/>
  <c r="B346" i="1"/>
  <c r="B196" i="1" s="1"/>
  <c r="C346" i="1"/>
  <c r="C196" i="1" s="1"/>
  <c r="D346" i="1"/>
  <c r="D196" i="1" s="1"/>
  <c r="F346" i="1"/>
  <c r="F196" i="1" s="1"/>
  <c r="G346" i="1"/>
  <c r="G196" i="1" s="1"/>
  <c r="O346" i="1"/>
  <c r="O196" i="1" s="1"/>
  <c r="P346" i="1"/>
  <c r="P196" i="1" s="1"/>
  <c r="Q346" i="1"/>
  <c r="Q196" i="1" s="1"/>
  <c r="S346" i="1"/>
  <c r="F361" i="1" s="1"/>
  <c r="T346" i="1"/>
  <c r="U346" i="1"/>
  <c r="U196" i="1" s="1"/>
  <c r="W346" i="1"/>
  <c r="W196" i="1" s="1"/>
  <c r="X346" i="1"/>
  <c r="X196" i="1" s="1"/>
  <c r="Y346" i="1"/>
  <c r="AP346" i="1"/>
  <c r="AP196" i="1" s="1"/>
  <c r="AQ346" i="1"/>
  <c r="AQ196" i="1" s="1"/>
  <c r="AR346" i="1"/>
  <c r="AR196" i="1" s="1"/>
  <c r="AT346" i="1"/>
  <c r="AT196" i="1" s="1"/>
  <c r="AU346" i="1"/>
  <c r="AU196" i="1" s="1"/>
  <c r="AV346" i="1"/>
  <c r="AX346" i="1"/>
  <c r="AX196" i="1" s="1"/>
  <c r="AY346" i="1"/>
  <c r="AY196" i="1" s="1"/>
  <c r="AZ346" i="1"/>
  <c r="BB346" i="1"/>
  <c r="BB196" i="1" s="1"/>
  <c r="BC346" i="1"/>
  <c r="BC196" i="1" s="1"/>
  <c r="BD346" i="1"/>
  <c r="DH346" i="1"/>
  <c r="P349" i="1" s="1"/>
  <c r="DI346" i="1"/>
  <c r="DJ346" i="1"/>
  <c r="DL346" i="1"/>
  <c r="DL196" i="1" s="1"/>
  <c r="DM346" i="1"/>
  <c r="DM196" i="1" s="1"/>
  <c r="DN346" i="1"/>
  <c r="DP346" i="1"/>
  <c r="P372" i="1" s="1"/>
  <c r="P376" i="1" s="1"/>
  <c r="DQ346" i="1"/>
  <c r="EG346" i="1"/>
  <c r="EI346" i="1"/>
  <c r="EI196" i="1" s="1"/>
  <c r="EJ346" i="1"/>
  <c r="EJ196" i="1" s="1"/>
  <c r="EK346" i="1"/>
  <c r="EK196" i="1" s="1"/>
  <c r="EM346" i="1"/>
  <c r="EM196" i="1" s="1"/>
  <c r="EN346" i="1"/>
  <c r="EN196" i="1" s="1"/>
  <c r="EO346" i="1"/>
  <c r="EQ346" i="1"/>
  <c r="EQ196" i="1" s="1"/>
  <c r="ER346" i="1"/>
  <c r="ER196" i="1" s="1"/>
  <c r="ES346" i="1"/>
  <c r="EU346" i="1"/>
  <c r="EU196" i="1" s="1"/>
  <c r="EV346" i="1"/>
  <c r="EV196" i="1" s="1"/>
  <c r="F348" i="1"/>
  <c r="F375" i="1" s="1"/>
  <c r="F349" i="1"/>
  <c r="P351" i="1"/>
  <c r="F354" i="1"/>
  <c r="P354" i="1"/>
  <c r="F355" i="1"/>
  <c r="F356" i="1"/>
  <c r="P356" i="1"/>
  <c r="P357" i="1"/>
  <c r="F358" i="1"/>
  <c r="F359" i="1"/>
  <c r="F362" i="1"/>
  <c r="P363" i="1"/>
  <c r="F364" i="1"/>
  <c r="F365" i="1"/>
  <c r="P367" i="1"/>
  <c r="P368" i="1"/>
  <c r="F370" i="1"/>
  <c r="P371" i="1"/>
  <c r="F372" i="1"/>
  <c r="F376" i="1" s="1"/>
  <c r="F374" i="1"/>
  <c r="P374" i="1"/>
  <c r="D380" i="1"/>
  <c r="E382" i="1"/>
  <c r="Z382" i="1"/>
  <c r="AA382" i="1"/>
  <c r="AB382" i="1"/>
  <c r="AC382" i="1"/>
  <c r="AD382" i="1"/>
  <c r="AE382" i="1"/>
  <c r="AF382" i="1"/>
  <c r="AG382" i="1"/>
  <c r="AH382" i="1"/>
  <c r="AI382" i="1"/>
  <c r="AJ382" i="1"/>
  <c r="AK382" i="1"/>
  <c r="AL382" i="1"/>
  <c r="AM382" i="1"/>
  <c r="AN382" i="1"/>
  <c r="BE382" i="1"/>
  <c r="BF382" i="1"/>
  <c r="BG382" i="1"/>
  <c r="BH382" i="1"/>
  <c r="BI382" i="1"/>
  <c r="BJ382" i="1"/>
  <c r="BK382" i="1"/>
  <c r="BL382" i="1"/>
  <c r="BM382" i="1"/>
  <c r="BN382" i="1"/>
  <c r="BO382" i="1"/>
  <c r="BP382" i="1"/>
  <c r="BQ382" i="1"/>
  <c r="BR382" i="1"/>
  <c r="BS382" i="1"/>
  <c r="BT382" i="1"/>
  <c r="BU382" i="1"/>
  <c r="BV382" i="1"/>
  <c r="BW382" i="1"/>
  <c r="BX382" i="1"/>
  <c r="BY382" i="1"/>
  <c r="BZ382" i="1"/>
  <c r="CA382" i="1"/>
  <c r="CB382" i="1"/>
  <c r="CC382" i="1"/>
  <c r="CD382" i="1"/>
  <c r="CE382" i="1"/>
  <c r="CF382" i="1"/>
  <c r="CG382" i="1"/>
  <c r="CH382" i="1"/>
  <c r="CI382" i="1"/>
  <c r="CJ382" i="1"/>
  <c r="CK382" i="1"/>
  <c r="CL382" i="1"/>
  <c r="CM382" i="1"/>
  <c r="CN382" i="1"/>
  <c r="CO382" i="1"/>
  <c r="CP382" i="1"/>
  <c r="CQ382" i="1"/>
  <c r="CR382" i="1"/>
  <c r="CS382" i="1"/>
  <c r="CT382" i="1"/>
  <c r="CU382" i="1"/>
  <c r="CV382" i="1"/>
  <c r="CW382" i="1"/>
  <c r="CX382" i="1"/>
  <c r="CY382" i="1"/>
  <c r="CZ382" i="1"/>
  <c r="DA382" i="1"/>
  <c r="DB382" i="1"/>
  <c r="DC382" i="1"/>
  <c r="DD382" i="1"/>
  <c r="DE382" i="1"/>
  <c r="DF382" i="1"/>
  <c r="DR382" i="1"/>
  <c r="DS382" i="1"/>
  <c r="DT382" i="1"/>
  <c r="DU382" i="1"/>
  <c r="DV382" i="1"/>
  <c r="DW382" i="1"/>
  <c r="DX382" i="1"/>
  <c r="DY382" i="1"/>
  <c r="DZ382" i="1"/>
  <c r="EA382" i="1"/>
  <c r="EB382" i="1"/>
  <c r="EC382" i="1"/>
  <c r="ED382" i="1"/>
  <c r="EE382" i="1"/>
  <c r="EF382" i="1"/>
  <c r="EW382" i="1"/>
  <c r="EX382" i="1"/>
  <c r="EY382" i="1"/>
  <c r="EZ382" i="1"/>
  <c r="FA382" i="1"/>
  <c r="FB382" i="1"/>
  <c r="FC382" i="1"/>
  <c r="FD382" i="1"/>
  <c r="FE382" i="1"/>
  <c r="FF382" i="1"/>
  <c r="FG382" i="1"/>
  <c r="FH382" i="1"/>
  <c r="FI382" i="1"/>
  <c r="FJ382" i="1"/>
  <c r="FK382" i="1"/>
  <c r="FL382" i="1"/>
  <c r="FM382" i="1"/>
  <c r="FN382" i="1"/>
  <c r="FO382" i="1"/>
  <c r="FP382" i="1"/>
  <c r="FQ382" i="1"/>
  <c r="FR382" i="1"/>
  <c r="FS382" i="1"/>
  <c r="FT382" i="1"/>
  <c r="FU382" i="1"/>
  <c r="FV382" i="1"/>
  <c r="FW382" i="1"/>
  <c r="FX382" i="1"/>
  <c r="FY382" i="1"/>
  <c r="FZ382" i="1"/>
  <c r="GA382" i="1"/>
  <c r="GB382" i="1"/>
  <c r="GC382" i="1"/>
  <c r="GD382" i="1"/>
  <c r="GE382" i="1"/>
  <c r="GF382" i="1"/>
  <c r="GG382" i="1"/>
  <c r="GH382" i="1"/>
  <c r="GI382" i="1"/>
  <c r="GJ382" i="1"/>
  <c r="GK382" i="1"/>
  <c r="GL382" i="1"/>
  <c r="GM382" i="1"/>
  <c r="GN382" i="1"/>
  <c r="GO382" i="1"/>
  <c r="GP382" i="1"/>
  <c r="GQ382" i="1"/>
  <c r="GR382" i="1"/>
  <c r="GS382" i="1"/>
  <c r="GT382" i="1"/>
  <c r="GU382" i="1"/>
  <c r="GV382" i="1"/>
  <c r="GW382" i="1"/>
  <c r="GX382" i="1"/>
  <c r="D384" i="1"/>
  <c r="E386" i="1"/>
  <c r="Z386" i="1"/>
  <c r="AA386" i="1"/>
  <c r="AM386" i="1"/>
  <c r="AN386" i="1"/>
  <c r="BE386" i="1"/>
  <c r="BF386" i="1"/>
  <c r="BG386" i="1"/>
  <c r="BH386" i="1"/>
  <c r="BI386" i="1"/>
  <c r="BJ386" i="1"/>
  <c r="BK386" i="1"/>
  <c r="BL386" i="1"/>
  <c r="BM386" i="1"/>
  <c r="BN386" i="1"/>
  <c r="BO386" i="1"/>
  <c r="BP386" i="1"/>
  <c r="BQ386" i="1"/>
  <c r="BR386" i="1"/>
  <c r="BS386" i="1"/>
  <c r="BT386" i="1"/>
  <c r="BU386" i="1"/>
  <c r="BV386" i="1"/>
  <c r="BW386" i="1"/>
  <c r="CN386" i="1"/>
  <c r="CO386" i="1"/>
  <c r="CP386" i="1"/>
  <c r="CQ386" i="1"/>
  <c r="CR386" i="1"/>
  <c r="CS386" i="1"/>
  <c r="CT386" i="1"/>
  <c r="CU386" i="1"/>
  <c r="CV386" i="1"/>
  <c r="CW386" i="1"/>
  <c r="CX386" i="1"/>
  <c r="CY386" i="1"/>
  <c r="CZ386" i="1"/>
  <c r="DA386" i="1"/>
  <c r="DB386" i="1"/>
  <c r="DC386" i="1"/>
  <c r="DD386" i="1"/>
  <c r="DE386" i="1"/>
  <c r="DF386" i="1"/>
  <c r="DR386" i="1"/>
  <c r="DS386" i="1"/>
  <c r="EE386" i="1"/>
  <c r="EF386" i="1"/>
  <c r="EW386" i="1"/>
  <c r="EX386" i="1"/>
  <c r="EY386" i="1"/>
  <c r="EZ386" i="1"/>
  <c r="FA386" i="1"/>
  <c r="FB386" i="1"/>
  <c r="FC386" i="1"/>
  <c r="FD386" i="1"/>
  <c r="FE386" i="1"/>
  <c r="FF386" i="1"/>
  <c r="FG386" i="1"/>
  <c r="FH386" i="1"/>
  <c r="FI386" i="1"/>
  <c r="FJ386" i="1"/>
  <c r="FK386" i="1"/>
  <c r="FL386" i="1"/>
  <c r="FM386" i="1"/>
  <c r="FN386" i="1"/>
  <c r="FO386" i="1"/>
  <c r="GF386" i="1"/>
  <c r="GG386" i="1"/>
  <c r="GH386" i="1"/>
  <c r="GI386" i="1"/>
  <c r="GJ386" i="1"/>
  <c r="GK386" i="1"/>
  <c r="GL386" i="1"/>
  <c r="GM386" i="1"/>
  <c r="GN386" i="1"/>
  <c r="GO386" i="1"/>
  <c r="GP386" i="1"/>
  <c r="GQ386" i="1"/>
  <c r="GR386" i="1"/>
  <c r="GS386" i="1"/>
  <c r="GT386" i="1"/>
  <c r="GU386" i="1"/>
  <c r="GV386" i="1"/>
  <c r="GW386" i="1"/>
  <c r="GX386" i="1"/>
  <c r="C388" i="1"/>
  <c r="D388" i="1"/>
  <c r="N388" i="1"/>
  <c r="U388" i="1"/>
  <c r="AC388" i="1"/>
  <c r="AE388" i="1"/>
  <c r="AD388" i="1" s="1"/>
  <c r="AB388" i="1" s="1"/>
  <c r="AF388" i="1"/>
  <c r="AG388" i="1"/>
  <c r="AH388" i="1"/>
  <c r="AI388" i="1"/>
  <c r="AJ388" i="1"/>
  <c r="CX388" i="1" s="1"/>
  <c r="W388" i="1" s="1"/>
  <c r="CQ388" i="1"/>
  <c r="CR388" i="1"/>
  <c r="CS388" i="1"/>
  <c r="CT388" i="1"/>
  <c r="CU388" i="1"/>
  <c r="T388" i="1" s="1"/>
  <c r="CV388" i="1"/>
  <c r="CW388" i="1"/>
  <c r="GL388" i="1"/>
  <c r="GO388" i="1"/>
  <c r="GP388" i="1"/>
  <c r="GV388" i="1"/>
  <c r="HC388" i="1"/>
  <c r="GX388" i="1" s="1"/>
  <c r="C389" i="1"/>
  <c r="D389" i="1"/>
  <c r="N389" i="1"/>
  <c r="T389" i="1"/>
  <c r="U389" i="1"/>
  <c r="W389" i="1"/>
  <c r="AC389" i="1"/>
  <c r="AD389" i="1"/>
  <c r="AE389" i="1"/>
  <c r="AF389" i="1"/>
  <c r="AG389" i="1"/>
  <c r="AH389" i="1"/>
  <c r="AI389" i="1"/>
  <c r="AJ389" i="1"/>
  <c r="CQ389" i="1"/>
  <c r="CR389" i="1"/>
  <c r="CS389" i="1"/>
  <c r="CT389" i="1"/>
  <c r="CU389" i="1"/>
  <c r="CV389" i="1"/>
  <c r="CW389" i="1"/>
  <c r="CX389" i="1"/>
  <c r="GL389" i="1"/>
  <c r="GO389" i="1"/>
  <c r="GP389" i="1"/>
  <c r="GV389" i="1"/>
  <c r="HC389" i="1" s="1"/>
  <c r="GX389" i="1"/>
  <c r="C390" i="1"/>
  <c r="D390" i="1"/>
  <c r="N390" i="1"/>
  <c r="U390" i="1"/>
  <c r="V390" i="1"/>
  <c r="AC390" i="1"/>
  <c r="AE390" i="1"/>
  <c r="AD390" i="1" s="1"/>
  <c r="AF390" i="1"/>
  <c r="AG390" i="1"/>
  <c r="CU390" i="1" s="1"/>
  <c r="T390" i="1" s="1"/>
  <c r="AH390" i="1"/>
  <c r="AI390" i="1"/>
  <c r="AJ390" i="1"/>
  <c r="CX390" i="1" s="1"/>
  <c r="W390" i="1" s="1"/>
  <c r="CQ390" i="1"/>
  <c r="CR390" i="1"/>
  <c r="CS390" i="1"/>
  <c r="CT390" i="1"/>
  <c r="CV390" i="1"/>
  <c r="CW390" i="1"/>
  <c r="GL390" i="1"/>
  <c r="GO390" i="1"/>
  <c r="GP390" i="1"/>
  <c r="GV390" i="1"/>
  <c r="HC390" i="1"/>
  <c r="GX390" i="1" s="1"/>
  <c r="C391" i="1"/>
  <c r="D391" i="1"/>
  <c r="N391" i="1"/>
  <c r="T391" i="1"/>
  <c r="U391" i="1"/>
  <c r="V391" i="1"/>
  <c r="AC391" i="1"/>
  <c r="AE391" i="1"/>
  <c r="AD391" i="1" s="1"/>
  <c r="AF391" i="1"/>
  <c r="AG391" i="1"/>
  <c r="AH391" i="1"/>
  <c r="AI391" i="1"/>
  <c r="AJ391" i="1"/>
  <c r="CQ391" i="1"/>
  <c r="CR391" i="1"/>
  <c r="CS391" i="1"/>
  <c r="CT391" i="1"/>
  <c r="CU391" i="1"/>
  <c r="CV391" i="1"/>
  <c r="CW391" i="1"/>
  <c r="CX391" i="1"/>
  <c r="W391" i="1" s="1"/>
  <c r="GL391" i="1"/>
  <c r="GO391" i="1"/>
  <c r="GP391" i="1"/>
  <c r="GV391" i="1"/>
  <c r="HC391" i="1" s="1"/>
  <c r="GX391" i="1" s="1"/>
  <c r="C392" i="1"/>
  <c r="D392" i="1"/>
  <c r="N392" i="1"/>
  <c r="T392" i="1"/>
  <c r="U392" i="1"/>
  <c r="V392" i="1"/>
  <c r="AC392" i="1"/>
  <c r="AE392" i="1"/>
  <c r="AD392" i="1" s="1"/>
  <c r="AF392" i="1"/>
  <c r="AG392" i="1"/>
  <c r="AH392" i="1"/>
  <c r="AI392" i="1"/>
  <c r="AJ392" i="1"/>
  <c r="CX392" i="1" s="1"/>
  <c r="W392" i="1" s="1"/>
  <c r="CQ392" i="1"/>
  <c r="CR392" i="1"/>
  <c r="CS392" i="1"/>
  <c r="CT392" i="1"/>
  <c r="CU392" i="1"/>
  <c r="CV392" i="1"/>
  <c r="CW392" i="1"/>
  <c r="GL392" i="1"/>
  <c r="GO392" i="1"/>
  <c r="GP392" i="1"/>
  <c r="GV392" i="1"/>
  <c r="HC392" i="1" s="1"/>
  <c r="GX392" i="1" s="1"/>
  <c r="C393" i="1"/>
  <c r="D393" i="1"/>
  <c r="N393" i="1"/>
  <c r="T393" i="1"/>
  <c r="U393" i="1"/>
  <c r="AC393" i="1"/>
  <c r="AE393" i="1"/>
  <c r="AD393" i="1" s="1"/>
  <c r="AF393" i="1"/>
  <c r="AG393" i="1"/>
  <c r="AH393" i="1"/>
  <c r="AI393" i="1"/>
  <c r="AJ393" i="1"/>
  <c r="CX393" i="1" s="1"/>
  <c r="W393" i="1" s="1"/>
  <c r="CQ393" i="1"/>
  <c r="CR393" i="1"/>
  <c r="CS393" i="1"/>
  <c r="CT393" i="1"/>
  <c r="CU393" i="1"/>
  <c r="CV393" i="1"/>
  <c r="CW393" i="1"/>
  <c r="GL393" i="1"/>
  <c r="GO393" i="1"/>
  <c r="GP393" i="1"/>
  <c r="GV393" i="1"/>
  <c r="HC393" i="1" s="1"/>
  <c r="GX393" i="1"/>
  <c r="I394" i="1"/>
  <c r="N394" i="1"/>
  <c r="P394" i="1"/>
  <c r="CP394" i="1" s="1"/>
  <c r="O394" i="1" s="1"/>
  <c r="Q394" i="1"/>
  <c r="AC394" i="1"/>
  <c r="AE394" i="1"/>
  <c r="AD394" i="1" s="1"/>
  <c r="AF394" i="1"/>
  <c r="AG394" i="1"/>
  <c r="CU394" i="1" s="1"/>
  <c r="T394" i="1" s="1"/>
  <c r="AH394" i="1"/>
  <c r="AI394" i="1"/>
  <c r="CW394" i="1" s="1"/>
  <c r="V394" i="1" s="1"/>
  <c r="AJ394" i="1"/>
  <c r="CQ394" i="1"/>
  <c r="CR394" i="1"/>
  <c r="CS394" i="1"/>
  <c r="R394" i="1" s="1"/>
  <c r="CT394" i="1"/>
  <c r="S394" i="1" s="1"/>
  <c r="CV394" i="1"/>
  <c r="U394" i="1" s="1"/>
  <c r="CX394" i="1"/>
  <c r="W394" i="1" s="1"/>
  <c r="GL394" i="1"/>
  <c r="GO394" i="1"/>
  <c r="GP394" i="1"/>
  <c r="GV394" i="1"/>
  <c r="HC394" i="1" s="1"/>
  <c r="GX394" i="1" s="1"/>
  <c r="I395" i="1"/>
  <c r="R395" i="1" s="1"/>
  <c r="N395" i="1"/>
  <c r="U395" i="1"/>
  <c r="AB395" i="1"/>
  <c r="AC395" i="1"/>
  <c r="AE395" i="1"/>
  <c r="AD395" i="1" s="1"/>
  <c r="AF395" i="1"/>
  <c r="AG395" i="1"/>
  <c r="AH395" i="1"/>
  <c r="CV395" i="1" s="1"/>
  <c r="AI395" i="1"/>
  <c r="AJ395" i="1"/>
  <c r="CX395" i="1" s="1"/>
  <c r="W395" i="1" s="1"/>
  <c r="CQ395" i="1"/>
  <c r="CR395" i="1"/>
  <c r="Q395" i="1" s="1"/>
  <c r="CS395" i="1"/>
  <c r="CT395" i="1"/>
  <c r="CU395" i="1"/>
  <c r="T395" i="1" s="1"/>
  <c r="CW395" i="1"/>
  <c r="V395" i="1" s="1"/>
  <c r="GL395" i="1"/>
  <c r="GO395" i="1"/>
  <c r="GP395" i="1"/>
  <c r="GV395" i="1"/>
  <c r="HC395" i="1"/>
  <c r="I396" i="1"/>
  <c r="N396" i="1"/>
  <c r="V396" i="1"/>
  <c r="W396" i="1"/>
  <c r="AC396" i="1"/>
  <c r="AD396" i="1"/>
  <c r="AE396" i="1"/>
  <c r="AF396" i="1"/>
  <c r="AG396" i="1"/>
  <c r="CU396" i="1" s="1"/>
  <c r="T396" i="1" s="1"/>
  <c r="AH396" i="1"/>
  <c r="AI396" i="1"/>
  <c r="CW396" i="1" s="1"/>
  <c r="AJ396" i="1"/>
  <c r="CQ396" i="1"/>
  <c r="P396" i="1" s="1"/>
  <c r="CR396" i="1"/>
  <c r="Q396" i="1" s="1"/>
  <c r="CS396" i="1"/>
  <c r="R396" i="1" s="1"/>
  <c r="CY396" i="1" s="1"/>
  <c r="X396" i="1" s="1"/>
  <c r="CT396" i="1"/>
  <c r="S396" i="1" s="1"/>
  <c r="CZ396" i="1" s="1"/>
  <c r="Y396" i="1" s="1"/>
  <c r="CV396" i="1"/>
  <c r="U396" i="1" s="1"/>
  <c r="CX396" i="1"/>
  <c r="GL396" i="1"/>
  <c r="GO396" i="1"/>
  <c r="GP396" i="1"/>
  <c r="GV396" i="1"/>
  <c r="GX396" i="1"/>
  <c r="HC396" i="1"/>
  <c r="I397" i="1"/>
  <c r="N397" i="1"/>
  <c r="P397" i="1"/>
  <c r="CP397" i="1" s="1"/>
  <c r="O397" i="1" s="1"/>
  <c r="S397" i="1"/>
  <c r="CY397" i="1" s="1"/>
  <c r="X397" i="1" s="1"/>
  <c r="V397" i="1"/>
  <c r="AC397" i="1"/>
  <c r="AE397" i="1"/>
  <c r="AD397" i="1" s="1"/>
  <c r="AF397" i="1"/>
  <c r="AG397" i="1"/>
  <c r="AH397" i="1"/>
  <c r="CV397" i="1" s="1"/>
  <c r="U397" i="1" s="1"/>
  <c r="AI397" i="1"/>
  <c r="AJ397" i="1"/>
  <c r="CQ397" i="1"/>
  <c r="CR397" i="1"/>
  <c r="Q397" i="1" s="1"/>
  <c r="CS397" i="1"/>
  <c r="R397" i="1" s="1"/>
  <c r="CZ397" i="1" s="1"/>
  <c r="Y397" i="1" s="1"/>
  <c r="CT397" i="1"/>
  <c r="CU397" i="1"/>
  <c r="T397" i="1" s="1"/>
  <c r="CW397" i="1"/>
  <c r="CX397" i="1"/>
  <c r="W397" i="1" s="1"/>
  <c r="GL397" i="1"/>
  <c r="GO397" i="1"/>
  <c r="GP397" i="1"/>
  <c r="GV397" i="1"/>
  <c r="HC397" i="1" s="1"/>
  <c r="GX397" i="1" s="1"/>
  <c r="I398" i="1"/>
  <c r="U398" i="1" s="1"/>
  <c r="N398" i="1"/>
  <c r="AC398" i="1"/>
  <c r="AB398" i="1" s="1"/>
  <c r="AD398" i="1"/>
  <c r="AE398" i="1"/>
  <c r="AF398" i="1"/>
  <c r="AG398" i="1"/>
  <c r="CU398" i="1" s="1"/>
  <c r="T398" i="1" s="1"/>
  <c r="AH398" i="1"/>
  <c r="AI398" i="1"/>
  <c r="AJ398" i="1"/>
  <c r="CQ398" i="1"/>
  <c r="P398" i="1" s="1"/>
  <c r="CR398" i="1"/>
  <c r="CS398" i="1"/>
  <c r="CT398" i="1"/>
  <c r="S398" i="1" s="1"/>
  <c r="CV398" i="1"/>
  <c r="CW398" i="1"/>
  <c r="CX398" i="1"/>
  <c r="W398" i="1" s="1"/>
  <c r="GL398" i="1"/>
  <c r="GO398" i="1"/>
  <c r="GP398" i="1"/>
  <c r="GV398" i="1"/>
  <c r="HC398" i="1"/>
  <c r="GX398" i="1" s="1"/>
  <c r="I399" i="1"/>
  <c r="N399" i="1"/>
  <c r="Q399" i="1"/>
  <c r="R399" i="1"/>
  <c r="CY399" i="1" s="1"/>
  <c r="X399" i="1" s="1"/>
  <c r="S399" i="1"/>
  <c r="T399" i="1"/>
  <c r="AB399" i="1"/>
  <c r="AC399" i="1"/>
  <c r="AD399" i="1"/>
  <c r="AE399" i="1"/>
  <c r="AF399" i="1"/>
  <c r="AG399" i="1"/>
  <c r="AH399" i="1"/>
  <c r="AI399" i="1"/>
  <c r="CW399" i="1" s="1"/>
  <c r="V399" i="1" s="1"/>
  <c r="AJ399" i="1"/>
  <c r="CX399" i="1" s="1"/>
  <c r="W399" i="1" s="1"/>
  <c r="CQ399" i="1"/>
  <c r="P399" i="1" s="1"/>
  <c r="CP399" i="1" s="1"/>
  <c r="O399" i="1" s="1"/>
  <c r="CR399" i="1"/>
  <c r="CS399" i="1"/>
  <c r="CT399" i="1"/>
  <c r="CU399" i="1"/>
  <c r="CV399" i="1"/>
  <c r="U399" i="1" s="1"/>
  <c r="GL399" i="1"/>
  <c r="GO399" i="1"/>
  <c r="GP399" i="1"/>
  <c r="GV399" i="1"/>
  <c r="HC399" i="1" s="1"/>
  <c r="GX399" i="1"/>
  <c r="I400" i="1"/>
  <c r="P400" i="1" s="1"/>
  <c r="N400" i="1"/>
  <c r="AC400" i="1"/>
  <c r="AB400" i="1" s="1"/>
  <c r="AE400" i="1"/>
  <c r="AD400" i="1" s="1"/>
  <c r="AF400" i="1"/>
  <c r="AG400" i="1"/>
  <c r="AH400" i="1"/>
  <c r="AI400" i="1"/>
  <c r="CW400" i="1" s="1"/>
  <c r="V400" i="1" s="1"/>
  <c r="AJ400" i="1"/>
  <c r="CX400" i="1" s="1"/>
  <c r="W400" i="1" s="1"/>
  <c r="CQ400" i="1"/>
  <c r="CR400" i="1"/>
  <c r="Q400" i="1" s="1"/>
  <c r="CS400" i="1"/>
  <c r="CT400" i="1"/>
  <c r="CU400" i="1"/>
  <c r="CV400" i="1"/>
  <c r="U400" i="1" s="1"/>
  <c r="GL400" i="1"/>
  <c r="GO400" i="1"/>
  <c r="GP400" i="1"/>
  <c r="GV400" i="1"/>
  <c r="HC400" i="1" s="1"/>
  <c r="GX400" i="1" s="1"/>
  <c r="I401" i="1"/>
  <c r="N401" i="1"/>
  <c r="Q401" i="1"/>
  <c r="R401" i="1"/>
  <c r="T401" i="1"/>
  <c r="AB401" i="1"/>
  <c r="AC401" i="1"/>
  <c r="AD401" i="1"/>
  <c r="AE401" i="1"/>
  <c r="AF401" i="1"/>
  <c r="AG401" i="1"/>
  <c r="AH401" i="1"/>
  <c r="AI401" i="1"/>
  <c r="AJ401" i="1"/>
  <c r="CX401" i="1" s="1"/>
  <c r="W401" i="1" s="1"/>
  <c r="CQ401" i="1"/>
  <c r="P401" i="1" s="1"/>
  <c r="CP401" i="1" s="1"/>
  <c r="O401" i="1" s="1"/>
  <c r="CR401" i="1"/>
  <c r="CS401" i="1"/>
  <c r="CT401" i="1"/>
  <c r="S401" i="1" s="1"/>
  <c r="CZ401" i="1" s="1"/>
  <c r="Y401" i="1" s="1"/>
  <c r="CU401" i="1"/>
  <c r="CV401" i="1"/>
  <c r="U401" i="1" s="1"/>
  <c r="CW401" i="1"/>
  <c r="V401" i="1" s="1"/>
  <c r="GL401" i="1"/>
  <c r="GO401" i="1"/>
  <c r="GP401" i="1"/>
  <c r="GV401" i="1"/>
  <c r="HC401" i="1" s="1"/>
  <c r="GX401" i="1"/>
  <c r="I402" i="1"/>
  <c r="N402" i="1"/>
  <c r="P402" i="1"/>
  <c r="CP402" i="1" s="1"/>
  <c r="O402" i="1" s="1"/>
  <c r="Q402" i="1"/>
  <c r="S402" i="1"/>
  <c r="AC402" i="1"/>
  <c r="AB402" i="1" s="1"/>
  <c r="AE402" i="1"/>
  <c r="AD402" i="1" s="1"/>
  <c r="AF402" i="1"/>
  <c r="AG402" i="1"/>
  <c r="AH402" i="1"/>
  <c r="AI402" i="1"/>
  <c r="CW402" i="1" s="1"/>
  <c r="V402" i="1" s="1"/>
  <c r="AJ402" i="1"/>
  <c r="CX402" i="1" s="1"/>
  <c r="W402" i="1" s="1"/>
  <c r="CQ402" i="1"/>
  <c r="CR402" i="1"/>
  <c r="CS402" i="1"/>
  <c r="R402" i="1" s="1"/>
  <c r="CT402" i="1"/>
  <c r="CU402" i="1"/>
  <c r="T402" i="1" s="1"/>
  <c r="CV402" i="1"/>
  <c r="U402" i="1" s="1"/>
  <c r="GL402" i="1"/>
  <c r="GO402" i="1"/>
  <c r="GP402" i="1"/>
  <c r="GV402" i="1"/>
  <c r="HC402" i="1" s="1"/>
  <c r="GX402" i="1" s="1"/>
  <c r="I403" i="1"/>
  <c r="N403" i="1"/>
  <c r="P403" i="1"/>
  <c r="V403" i="1"/>
  <c r="AB403" i="1"/>
  <c r="AC403" i="1"/>
  <c r="AE403" i="1"/>
  <c r="AD403" i="1" s="1"/>
  <c r="AF403" i="1"/>
  <c r="AG403" i="1"/>
  <c r="AH403" i="1"/>
  <c r="AI403" i="1"/>
  <c r="AJ403" i="1"/>
  <c r="CX403" i="1" s="1"/>
  <c r="W403" i="1" s="1"/>
  <c r="CQ403" i="1"/>
  <c r="CR403" i="1"/>
  <c r="Q403" i="1" s="1"/>
  <c r="CS403" i="1"/>
  <c r="R403" i="1" s="1"/>
  <c r="CZ403" i="1" s="1"/>
  <c r="Y403" i="1" s="1"/>
  <c r="CT403" i="1"/>
  <c r="S403" i="1" s="1"/>
  <c r="CU403" i="1"/>
  <c r="T403" i="1" s="1"/>
  <c r="CV403" i="1"/>
  <c r="U403" i="1" s="1"/>
  <c r="CW403" i="1"/>
  <c r="GL403" i="1"/>
  <c r="GO403" i="1"/>
  <c r="GP403" i="1"/>
  <c r="GV403" i="1"/>
  <c r="HC403" i="1"/>
  <c r="I404" i="1"/>
  <c r="N404" i="1"/>
  <c r="T404" i="1"/>
  <c r="W404" i="1"/>
  <c r="AC404" i="1"/>
  <c r="AE404" i="1"/>
  <c r="AD404" i="1" s="1"/>
  <c r="AF404" i="1"/>
  <c r="AG404" i="1"/>
  <c r="AH404" i="1"/>
  <c r="AI404" i="1"/>
  <c r="CW404" i="1" s="1"/>
  <c r="V404" i="1" s="1"/>
  <c r="AJ404" i="1"/>
  <c r="CQ404" i="1"/>
  <c r="P404" i="1" s="1"/>
  <c r="CR404" i="1"/>
  <c r="Q404" i="1" s="1"/>
  <c r="CS404" i="1"/>
  <c r="R404" i="1" s="1"/>
  <c r="CT404" i="1"/>
  <c r="CU404" i="1"/>
  <c r="CV404" i="1"/>
  <c r="U404" i="1" s="1"/>
  <c r="CX404" i="1"/>
  <c r="GL404" i="1"/>
  <c r="GO404" i="1"/>
  <c r="GP404" i="1"/>
  <c r="GV404" i="1"/>
  <c r="GX404" i="1"/>
  <c r="HC404" i="1"/>
  <c r="I405" i="1"/>
  <c r="V405" i="1" s="1"/>
  <c r="N405" i="1"/>
  <c r="U405" i="1"/>
  <c r="AC405" i="1"/>
  <c r="AE405" i="1"/>
  <c r="AD405" i="1" s="1"/>
  <c r="AF405" i="1"/>
  <c r="AG405" i="1"/>
  <c r="CU405" i="1" s="1"/>
  <c r="T405" i="1" s="1"/>
  <c r="AH405" i="1"/>
  <c r="CV405" i="1" s="1"/>
  <c r="AI405" i="1"/>
  <c r="AJ405" i="1"/>
  <c r="CQ405" i="1"/>
  <c r="P405" i="1" s="1"/>
  <c r="CR405" i="1"/>
  <c r="Q405" i="1" s="1"/>
  <c r="CS405" i="1"/>
  <c r="R405" i="1" s="1"/>
  <c r="CT405" i="1"/>
  <c r="S405" i="1" s="1"/>
  <c r="CW405" i="1"/>
  <c r="CX405" i="1"/>
  <c r="W405" i="1" s="1"/>
  <c r="GL405" i="1"/>
  <c r="GO405" i="1"/>
  <c r="GP405" i="1"/>
  <c r="GV405" i="1"/>
  <c r="HC405" i="1" s="1"/>
  <c r="GX405" i="1" s="1"/>
  <c r="I406" i="1"/>
  <c r="U406" i="1" s="1"/>
  <c r="N406" i="1"/>
  <c r="T406" i="1"/>
  <c r="AC406" i="1"/>
  <c r="AE406" i="1"/>
  <c r="AD406" i="1" s="1"/>
  <c r="AB406" i="1" s="1"/>
  <c r="AF406" i="1"/>
  <c r="AG406" i="1"/>
  <c r="CU406" i="1" s="1"/>
  <c r="AH406" i="1"/>
  <c r="AI406" i="1"/>
  <c r="AJ406" i="1"/>
  <c r="CQ406" i="1"/>
  <c r="CR406" i="1"/>
  <c r="CS406" i="1"/>
  <c r="R406" i="1" s="1"/>
  <c r="CT406" i="1"/>
  <c r="S406" i="1" s="1"/>
  <c r="CV406" i="1"/>
  <c r="CW406" i="1"/>
  <c r="V406" i="1" s="1"/>
  <c r="CX406" i="1"/>
  <c r="W406" i="1" s="1"/>
  <c r="GL406" i="1"/>
  <c r="GO406" i="1"/>
  <c r="GP406" i="1"/>
  <c r="GV406" i="1"/>
  <c r="GX406" i="1"/>
  <c r="HC406" i="1"/>
  <c r="I407" i="1"/>
  <c r="S407" i="1" s="1"/>
  <c r="N407" i="1"/>
  <c r="Q407" i="1"/>
  <c r="T407" i="1"/>
  <c r="U407" i="1"/>
  <c r="V407" i="1"/>
  <c r="AC407" i="1"/>
  <c r="AB407" i="1" s="1"/>
  <c r="AD407" i="1"/>
  <c r="AE407" i="1"/>
  <c r="AF407" i="1"/>
  <c r="AG407" i="1"/>
  <c r="AH407" i="1"/>
  <c r="AI407" i="1"/>
  <c r="AJ407" i="1"/>
  <c r="CQ407" i="1"/>
  <c r="P407" i="1" s="1"/>
  <c r="CR407" i="1"/>
  <c r="CS407" i="1"/>
  <c r="R407" i="1" s="1"/>
  <c r="CT407" i="1"/>
  <c r="CU407" i="1"/>
  <c r="CV407" i="1"/>
  <c r="CW407" i="1"/>
  <c r="CX407" i="1"/>
  <c r="W407" i="1" s="1"/>
  <c r="GL407" i="1"/>
  <c r="GO407" i="1"/>
  <c r="GP407" i="1"/>
  <c r="GV407" i="1"/>
  <c r="HC407" i="1"/>
  <c r="GX407" i="1" s="1"/>
  <c r="I408" i="1"/>
  <c r="S408" i="1" s="1"/>
  <c r="N408" i="1"/>
  <c r="Q408" i="1"/>
  <c r="R408" i="1"/>
  <c r="AC408" i="1"/>
  <c r="AB408" i="1" s="1"/>
  <c r="AD408" i="1"/>
  <c r="AE408" i="1"/>
  <c r="AF408" i="1"/>
  <c r="AG408" i="1"/>
  <c r="AH408" i="1"/>
  <c r="CV408" i="1" s="1"/>
  <c r="U408" i="1" s="1"/>
  <c r="AI408" i="1"/>
  <c r="AJ408" i="1"/>
  <c r="CQ408" i="1"/>
  <c r="P408" i="1" s="1"/>
  <c r="CR408" i="1"/>
  <c r="CS408" i="1"/>
  <c r="CT408" i="1"/>
  <c r="CU408" i="1"/>
  <c r="T408" i="1" s="1"/>
  <c r="CW408" i="1"/>
  <c r="V408" i="1" s="1"/>
  <c r="CX408" i="1"/>
  <c r="W408" i="1" s="1"/>
  <c r="GL408" i="1"/>
  <c r="GO408" i="1"/>
  <c r="GP408" i="1"/>
  <c r="GV408" i="1"/>
  <c r="GX408" i="1"/>
  <c r="HC408" i="1"/>
  <c r="I409" i="1"/>
  <c r="N409" i="1"/>
  <c r="Q409" i="1"/>
  <c r="R409" i="1"/>
  <c r="S409" i="1"/>
  <c r="CZ409" i="1" s="1"/>
  <c r="Y409" i="1" s="1"/>
  <c r="T409" i="1"/>
  <c r="AC409" i="1"/>
  <c r="AD409" i="1"/>
  <c r="AB409" i="1" s="1"/>
  <c r="AE409" i="1"/>
  <c r="AF409" i="1"/>
  <c r="AG409" i="1"/>
  <c r="AH409" i="1"/>
  <c r="AI409" i="1"/>
  <c r="CW409" i="1" s="1"/>
  <c r="V409" i="1" s="1"/>
  <c r="AJ409" i="1"/>
  <c r="CX409" i="1" s="1"/>
  <c r="W409" i="1" s="1"/>
  <c r="CQ409" i="1"/>
  <c r="P409" i="1" s="1"/>
  <c r="CP409" i="1" s="1"/>
  <c r="O409" i="1" s="1"/>
  <c r="CR409" i="1"/>
  <c r="CS409" i="1"/>
  <c r="CT409" i="1"/>
  <c r="CU409" i="1"/>
  <c r="CV409" i="1"/>
  <c r="U409" i="1" s="1"/>
  <c r="GL409" i="1"/>
  <c r="GO409" i="1"/>
  <c r="GP409" i="1"/>
  <c r="GV409" i="1"/>
  <c r="HC409" i="1" s="1"/>
  <c r="GX409" i="1" s="1"/>
  <c r="C410" i="1"/>
  <c r="D410" i="1"/>
  <c r="N410" i="1"/>
  <c r="U410" i="1"/>
  <c r="W410" i="1"/>
  <c r="AC410" i="1"/>
  <c r="AE410" i="1"/>
  <c r="AD410" i="1" s="1"/>
  <c r="AF410" i="1"/>
  <c r="AG410" i="1"/>
  <c r="AH410" i="1"/>
  <c r="AI410" i="1"/>
  <c r="AJ410" i="1"/>
  <c r="CX410" i="1" s="1"/>
  <c r="CQ410" i="1"/>
  <c r="CR410" i="1"/>
  <c r="CS410" i="1"/>
  <c r="CT410" i="1"/>
  <c r="CU410" i="1"/>
  <c r="T410" i="1" s="1"/>
  <c r="CV410" i="1"/>
  <c r="CW410" i="1"/>
  <c r="GL410" i="1"/>
  <c r="GO410" i="1"/>
  <c r="GP410" i="1"/>
  <c r="GV410" i="1"/>
  <c r="HC410" i="1"/>
  <c r="GX410" i="1" s="1"/>
  <c r="C411" i="1"/>
  <c r="D411" i="1"/>
  <c r="N411" i="1"/>
  <c r="U411" i="1"/>
  <c r="AC411" i="1"/>
  <c r="AE411" i="1"/>
  <c r="AD411" i="1" s="1"/>
  <c r="AF411" i="1"/>
  <c r="AG411" i="1"/>
  <c r="CU411" i="1" s="1"/>
  <c r="T411" i="1" s="1"/>
  <c r="AH411" i="1"/>
  <c r="AI411" i="1"/>
  <c r="AJ411" i="1"/>
  <c r="CQ411" i="1"/>
  <c r="CR411" i="1"/>
  <c r="CS411" i="1"/>
  <c r="CT411" i="1"/>
  <c r="CV411" i="1"/>
  <c r="CW411" i="1"/>
  <c r="CX411" i="1"/>
  <c r="W411" i="1" s="1"/>
  <c r="GL411" i="1"/>
  <c r="GO411" i="1"/>
  <c r="GP411" i="1"/>
  <c r="GV411" i="1"/>
  <c r="HC411" i="1"/>
  <c r="GX411" i="1" s="1"/>
  <c r="I412" i="1"/>
  <c r="S412" i="1" s="1"/>
  <c r="N412" i="1"/>
  <c r="W412" i="1"/>
  <c r="AC412" i="1"/>
  <c r="AE412" i="1"/>
  <c r="AD412" i="1" s="1"/>
  <c r="AB412" i="1" s="1"/>
  <c r="AF412" i="1"/>
  <c r="AG412" i="1"/>
  <c r="CU412" i="1" s="1"/>
  <c r="AH412" i="1"/>
  <c r="AI412" i="1"/>
  <c r="AJ412" i="1"/>
  <c r="CQ412" i="1"/>
  <c r="CR412" i="1"/>
  <c r="CS412" i="1"/>
  <c r="R412" i="1" s="1"/>
  <c r="CT412" i="1"/>
  <c r="CV412" i="1"/>
  <c r="CW412" i="1"/>
  <c r="V412" i="1" s="1"/>
  <c r="CX412" i="1"/>
  <c r="GL412" i="1"/>
  <c r="GO412" i="1"/>
  <c r="GP412" i="1"/>
  <c r="GV412" i="1"/>
  <c r="HC412" i="1" s="1"/>
  <c r="GX412" i="1" s="1"/>
  <c r="I413" i="1"/>
  <c r="N413" i="1"/>
  <c r="S413" i="1"/>
  <c r="CY413" i="1" s="1"/>
  <c r="X413" i="1" s="1"/>
  <c r="T413" i="1"/>
  <c r="U413" i="1"/>
  <c r="AC413" i="1"/>
  <c r="AE413" i="1"/>
  <c r="AD413" i="1" s="1"/>
  <c r="AB413" i="1" s="1"/>
  <c r="AF413" i="1"/>
  <c r="AG413" i="1"/>
  <c r="AH413" i="1"/>
  <c r="AI413" i="1"/>
  <c r="AJ413" i="1"/>
  <c r="CX413" i="1" s="1"/>
  <c r="W413" i="1" s="1"/>
  <c r="CQ413" i="1"/>
  <c r="CR413" i="1"/>
  <c r="Q413" i="1" s="1"/>
  <c r="CS413" i="1"/>
  <c r="R413" i="1" s="1"/>
  <c r="CZ413" i="1" s="1"/>
  <c r="Y413" i="1" s="1"/>
  <c r="CT413" i="1"/>
  <c r="CU413" i="1"/>
  <c r="CV413" i="1"/>
  <c r="CW413" i="1"/>
  <c r="V413" i="1" s="1"/>
  <c r="GL413" i="1"/>
  <c r="GO413" i="1"/>
  <c r="GP413" i="1"/>
  <c r="GV413" i="1"/>
  <c r="GX413" i="1"/>
  <c r="HC413" i="1"/>
  <c r="C414" i="1"/>
  <c r="D414" i="1"/>
  <c r="N414" i="1"/>
  <c r="U414" i="1"/>
  <c r="AC414" i="1"/>
  <c r="AE414" i="1"/>
  <c r="AD414" i="1" s="1"/>
  <c r="AF414" i="1"/>
  <c r="AG414" i="1"/>
  <c r="CU414" i="1" s="1"/>
  <c r="T414" i="1" s="1"/>
  <c r="AH414" i="1"/>
  <c r="AI414" i="1"/>
  <c r="AJ414" i="1"/>
  <c r="CQ414" i="1"/>
  <c r="CR414" i="1"/>
  <c r="CS414" i="1"/>
  <c r="CT414" i="1"/>
  <c r="CV414" i="1"/>
  <c r="CW414" i="1"/>
  <c r="CX414" i="1"/>
  <c r="W414" i="1" s="1"/>
  <c r="GL414" i="1"/>
  <c r="GO414" i="1"/>
  <c r="GP414" i="1"/>
  <c r="GV414" i="1"/>
  <c r="HC414" i="1" s="1"/>
  <c r="GX414" i="1"/>
  <c r="C415" i="1"/>
  <c r="D415" i="1"/>
  <c r="N415" i="1"/>
  <c r="U415" i="1"/>
  <c r="AC415" i="1"/>
  <c r="AE415" i="1"/>
  <c r="AD415" i="1" s="1"/>
  <c r="AF415" i="1"/>
  <c r="AG415" i="1"/>
  <c r="AH415" i="1"/>
  <c r="AI415" i="1"/>
  <c r="AJ415" i="1"/>
  <c r="CX415" i="1" s="1"/>
  <c r="W415" i="1" s="1"/>
  <c r="CQ415" i="1"/>
  <c r="CR415" i="1"/>
  <c r="CS415" i="1"/>
  <c r="CT415" i="1"/>
  <c r="CU415" i="1"/>
  <c r="T415" i="1" s="1"/>
  <c r="CV415" i="1"/>
  <c r="CW415" i="1"/>
  <c r="GL415" i="1"/>
  <c r="GO415" i="1"/>
  <c r="GP415" i="1"/>
  <c r="GV415" i="1"/>
  <c r="HC415" i="1"/>
  <c r="GX415" i="1" s="1"/>
  <c r="I416" i="1"/>
  <c r="N416" i="1"/>
  <c r="W416" i="1"/>
  <c r="AC416" i="1"/>
  <c r="AD416" i="1"/>
  <c r="AE416" i="1"/>
  <c r="AF416" i="1"/>
  <c r="AG416" i="1"/>
  <c r="AH416" i="1"/>
  <c r="AI416" i="1"/>
  <c r="CW416" i="1" s="1"/>
  <c r="V416" i="1" s="1"/>
  <c r="AJ416" i="1"/>
  <c r="CQ416" i="1"/>
  <c r="P416" i="1" s="1"/>
  <c r="CR416" i="1"/>
  <c r="Q416" i="1" s="1"/>
  <c r="CS416" i="1"/>
  <c r="CT416" i="1"/>
  <c r="CU416" i="1"/>
  <c r="T416" i="1" s="1"/>
  <c r="CV416" i="1"/>
  <c r="U416" i="1" s="1"/>
  <c r="CX416" i="1"/>
  <c r="GL416" i="1"/>
  <c r="GO416" i="1"/>
  <c r="GP416" i="1"/>
  <c r="GV416" i="1"/>
  <c r="HC416" i="1"/>
  <c r="GX416" i="1" s="1"/>
  <c r="I417" i="1"/>
  <c r="V417" i="1" s="1"/>
  <c r="N417" i="1"/>
  <c r="W417" i="1"/>
  <c r="AC417" i="1"/>
  <c r="AE417" i="1"/>
  <c r="AD417" i="1" s="1"/>
  <c r="AF417" i="1"/>
  <c r="AG417" i="1"/>
  <c r="AH417" i="1"/>
  <c r="CV417" i="1" s="1"/>
  <c r="U417" i="1" s="1"/>
  <c r="AI417" i="1"/>
  <c r="AJ417" i="1"/>
  <c r="CQ417" i="1"/>
  <c r="P417" i="1" s="1"/>
  <c r="CR417" i="1"/>
  <c r="CS417" i="1"/>
  <c r="CT417" i="1"/>
  <c r="CU417" i="1"/>
  <c r="CW417" i="1"/>
  <c r="CX417" i="1"/>
  <c r="GL417" i="1"/>
  <c r="GO417" i="1"/>
  <c r="GP417" i="1"/>
  <c r="GV417" i="1"/>
  <c r="HC417" i="1" s="1"/>
  <c r="GX417" i="1" s="1"/>
  <c r="I418" i="1"/>
  <c r="T418" i="1" s="1"/>
  <c r="N418" i="1"/>
  <c r="S418" i="1"/>
  <c r="CZ418" i="1" s="1"/>
  <c r="Y418" i="1" s="1"/>
  <c r="W418" i="1"/>
  <c r="AC418" i="1"/>
  <c r="AE418" i="1"/>
  <c r="AD418" i="1" s="1"/>
  <c r="AB418" i="1" s="1"/>
  <c r="AF418" i="1"/>
  <c r="AG418" i="1"/>
  <c r="CU418" i="1" s="1"/>
  <c r="AH418" i="1"/>
  <c r="AI418" i="1"/>
  <c r="AJ418" i="1"/>
  <c r="CQ418" i="1"/>
  <c r="CR418" i="1"/>
  <c r="Q418" i="1" s="1"/>
  <c r="CS418" i="1"/>
  <c r="R418" i="1" s="1"/>
  <c r="CT418" i="1"/>
  <c r="CV418" i="1"/>
  <c r="CW418" i="1"/>
  <c r="V418" i="1" s="1"/>
  <c r="CX418" i="1"/>
  <c r="GL418" i="1"/>
  <c r="GO418" i="1"/>
  <c r="GP418" i="1"/>
  <c r="GV418" i="1"/>
  <c r="HC418" i="1" s="1"/>
  <c r="GX418" i="1" s="1"/>
  <c r="I419" i="1"/>
  <c r="N419" i="1"/>
  <c r="S419" i="1"/>
  <c r="CY419" i="1" s="1"/>
  <c r="X419" i="1" s="1"/>
  <c r="T419" i="1"/>
  <c r="U419" i="1"/>
  <c r="AC419" i="1"/>
  <c r="AE419" i="1"/>
  <c r="AD419" i="1" s="1"/>
  <c r="AB419" i="1" s="1"/>
  <c r="AF419" i="1"/>
  <c r="AG419" i="1"/>
  <c r="AH419" i="1"/>
  <c r="AI419" i="1"/>
  <c r="AJ419" i="1"/>
  <c r="CX419" i="1" s="1"/>
  <c r="W419" i="1" s="1"/>
  <c r="CQ419" i="1"/>
  <c r="CR419" i="1"/>
  <c r="Q419" i="1" s="1"/>
  <c r="CS419" i="1"/>
  <c r="R419" i="1" s="1"/>
  <c r="CZ419" i="1" s="1"/>
  <c r="Y419" i="1" s="1"/>
  <c r="CT419" i="1"/>
  <c r="CU419" i="1"/>
  <c r="CV419" i="1"/>
  <c r="CW419" i="1"/>
  <c r="V419" i="1" s="1"/>
  <c r="GL419" i="1"/>
  <c r="GO419" i="1"/>
  <c r="GP419" i="1"/>
  <c r="GV419" i="1"/>
  <c r="GX419" i="1"/>
  <c r="HC419" i="1"/>
  <c r="C420" i="1"/>
  <c r="D420" i="1"/>
  <c r="N420" i="1"/>
  <c r="U420" i="1"/>
  <c r="V420" i="1"/>
  <c r="AC420" i="1"/>
  <c r="AD420" i="1"/>
  <c r="AE420" i="1"/>
  <c r="AF420" i="1"/>
  <c r="AG420" i="1"/>
  <c r="CU420" i="1" s="1"/>
  <c r="T420" i="1" s="1"/>
  <c r="AH420" i="1"/>
  <c r="AI420" i="1"/>
  <c r="AJ420" i="1"/>
  <c r="CX420" i="1" s="1"/>
  <c r="W420" i="1" s="1"/>
  <c r="CQ420" i="1"/>
  <c r="CR420" i="1"/>
  <c r="CS420" i="1"/>
  <c r="CT420" i="1"/>
  <c r="CV420" i="1"/>
  <c r="CW420" i="1"/>
  <c r="GL420" i="1"/>
  <c r="GO420" i="1"/>
  <c r="GP420" i="1"/>
  <c r="GV420" i="1"/>
  <c r="HC420" i="1" s="1"/>
  <c r="GX420" i="1" s="1"/>
  <c r="C421" i="1"/>
  <c r="D421" i="1"/>
  <c r="N421" i="1"/>
  <c r="U421" i="1"/>
  <c r="AC421" i="1"/>
  <c r="AE421" i="1"/>
  <c r="AD421" i="1" s="1"/>
  <c r="AF421" i="1"/>
  <c r="AG421" i="1"/>
  <c r="AH421" i="1"/>
  <c r="AI421" i="1"/>
  <c r="AJ421" i="1"/>
  <c r="CX421" i="1" s="1"/>
  <c r="W421" i="1" s="1"/>
  <c r="CQ421" i="1"/>
  <c r="CR421" i="1"/>
  <c r="CS421" i="1"/>
  <c r="CT421" i="1"/>
  <c r="CU421" i="1"/>
  <c r="T421" i="1" s="1"/>
  <c r="CV421" i="1"/>
  <c r="CW421" i="1"/>
  <c r="GL421" i="1"/>
  <c r="GO421" i="1"/>
  <c r="GP421" i="1"/>
  <c r="GV421" i="1"/>
  <c r="HC421" i="1"/>
  <c r="GX421" i="1" s="1"/>
  <c r="I422" i="1"/>
  <c r="N422" i="1"/>
  <c r="V422" i="1"/>
  <c r="W422" i="1"/>
  <c r="AC422" i="1"/>
  <c r="AB422" i="1" s="1"/>
  <c r="AD422" i="1"/>
  <c r="AE422" i="1"/>
  <c r="AF422" i="1"/>
  <c r="AG422" i="1"/>
  <c r="AH422" i="1"/>
  <c r="AI422" i="1"/>
  <c r="CW422" i="1" s="1"/>
  <c r="AJ422" i="1"/>
  <c r="CQ422" i="1"/>
  <c r="P422" i="1" s="1"/>
  <c r="CR422" i="1"/>
  <c r="Q422" i="1" s="1"/>
  <c r="CS422" i="1"/>
  <c r="CT422" i="1"/>
  <c r="CU422" i="1"/>
  <c r="T422" i="1" s="1"/>
  <c r="CV422" i="1"/>
  <c r="U422" i="1" s="1"/>
  <c r="CX422" i="1"/>
  <c r="GL422" i="1"/>
  <c r="GO422" i="1"/>
  <c r="GP422" i="1"/>
  <c r="GV422" i="1"/>
  <c r="HC422" i="1"/>
  <c r="GX422" i="1" s="1"/>
  <c r="I423" i="1"/>
  <c r="N423" i="1"/>
  <c r="V423" i="1"/>
  <c r="W423" i="1"/>
  <c r="AC423" i="1"/>
  <c r="AD423" i="1"/>
  <c r="AE423" i="1"/>
  <c r="AF423" i="1"/>
  <c r="AG423" i="1"/>
  <c r="AH423" i="1"/>
  <c r="CV423" i="1" s="1"/>
  <c r="U423" i="1" s="1"/>
  <c r="AI423" i="1"/>
  <c r="AJ423" i="1"/>
  <c r="CQ423" i="1"/>
  <c r="P423" i="1" s="1"/>
  <c r="CR423" i="1"/>
  <c r="CS423" i="1"/>
  <c r="CT423" i="1"/>
  <c r="S423" i="1" s="1"/>
  <c r="CU423" i="1"/>
  <c r="T423" i="1" s="1"/>
  <c r="CW423" i="1"/>
  <c r="CX423" i="1"/>
  <c r="GL423" i="1"/>
  <c r="GO423" i="1"/>
  <c r="GP423" i="1"/>
  <c r="GV423" i="1"/>
  <c r="HC423" i="1"/>
  <c r="GX423" i="1" s="1"/>
  <c r="C424" i="1"/>
  <c r="D424" i="1"/>
  <c r="N424" i="1"/>
  <c r="S424" i="1"/>
  <c r="T424" i="1"/>
  <c r="U424" i="1"/>
  <c r="AC424" i="1"/>
  <c r="AE424" i="1"/>
  <c r="AD424" i="1" s="1"/>
  <c r="AF424" i="1"/>
  <c r="AG424" i="1"/>
  <c r="AH424" i="1"/>
  <c r="AI424" i="1"/>
  <c r="AJ424" i="1"/>
  <c r="CQ424" i="1"/>
  <c r="CR424" i="1"/>
  <c r="CS424" i="1"/>
  <c r="CT424" i="1"/>
  <c r="CU424" i="1"/>
  <c r="CV424" i="1"/>
  <c r="CW424" i="1"/>
  <c r="CX424" i="1"/>
  <c r="W424" i="1" s="1"/>
  <c r="GL424" i="1"/>
  <c r="GO424" i="1"/>
  <c r="GP424" i="1"/>
  <c r="GV424" i="1"/>
  <c r="HC424" i="1"/>
  <c r="GX424" i="1" s="1"/>
  <c r="C425" i="1"/>
  <c r="D425" i="1"/>
  <c r="N425" i="1"/>
  <c r="U425" i="1"/>
  <c r="V425" i="1"/>
  <c r="AC425" i="1"/>
  <c r="AE425" i="1"/>
  <c r="AD425" i="1" s="1"/>
  <c r="AF425" i="1"/>
  <c r="AG425" i="1"/>
  <c r="CU425" i="1" s="1"/>
  <c r="T425" i="1" s="1"/>
  <c r="AH425" i="1"/>
  <c r="AI425" i="1"/>
  <c r="AJ425" i="1"/>
  <c r="CQ425" i="1"/>
  <c r="CR425" i="1"/>
  <c r="CS425" i="1"/>
  <c r="CT425" i="1"/>
  <c r="CV425" i="1"/>
  <c r="CW425" i="1"/>
  <c r="CX425" i="1"/>
  <c r="W425" i="1" s="1"/>
  <c r="GL425" i="1"/>
  <c r="GO425" i="1"/>
  <c r="GP425" i="1"/>
  <c r="GV425" i="1"/>
  <c r="HC425" i="1" s="1"/>
  <c r="GX425" i="1"/>
  <c r="B427" i="1"/>
  <c r="B386" i="1" s="1"/>
  <c r="C427" i="1"/>
  <c r="C386" i="1" s="1"/>
  <c r="D427" i="1"/>
  <c r="D386" i="1" s="1"/>
  <c r="F427" i="1"/>
  <c r="F386" i="1" s="1"/>
  <c r="G427" i="1"/>
  <c r="G386" i="1" s="1"/>
  <c r="AO427" i="1"/>
  <c r="AO386" i="1" s="1"/>
  <c r="BB427" i="1"/>
  <c r="BC427" i="1"/>
  <c r="BC386" i="1" s="1"/>
  <c r="BX427" i="1"/>
  <c r="BX386" i="1" s="1"/>
  <c r="BY427" i="1"/>
  <c r="BY386" i="1" s="1"/>
  <c r="CD427" i="1"/>
  <c r="CD386" i="1" s="1"/>
  <c r="CK427" i="1"/>
  <c r="CK386" i="1" s="1"/>
  <c r="CL427" i="1"/>
  <c r="CL386" i="1" s="1"/>
  <c r="CM427" i="1"/>
  <c r="CM386" i="1" s="1"/>
  <c r="EG427" i="1"/>
  <c r="EG386" i="1" s="1"/>
  <c r="EH427" i="1"/>
  <c r="EH386" i="1" s="1"/>
  <c r="ET427" i="1"/>
  <c r="ET386" i="1" s="1"/>
  <c r="FP427" i="1"/>
  <c r="FP386" i="1" s="1"/>
  <c r="FQ427" i="1"/>
  <c r="FQ386" i="1" s="1"/>
  <c r="FR427" i="1"/>
  <c r="FR386" i="1" s="1"/>
  <c r="GC427" i="1"/>
  <c r="GC386" i="1" s="1"/>
  <c r="GD427" i="1"/>
  <c r="GD386" i="1" s="1"/>
  <c r="GE427" i="1"/>
  <c r="F431" i="1"/>
  <c r="D457" i="1"/>
  <c r="E459" i="1"/>
  <c r="Z459" i="1"/>
  <c r="AA459" i="1"/>
  <c r="AM459" i="1"/>
  <c r="AN459" i="1"/>
  <c r="BE459" i="1"/>
  <c r="BF459" i="1"/>
  <c r="BG459" i="1"/>
  <c r="BH459" i="1"/>
  <c r="BI459" i="1"/>
  <c r="BJ459" i="1"/>
  <c r="BK459" i="1"/>
  <c r="BL459" i="1"/>
  <c r="BM459" i="1"/>
  <c r="BN459" i="1"/>
  <c r="BO459" i="1"/>
  <c r="BP459" i="1"/>
  <c r="BQ459" i="1"/>
  <c r="BR459" i="1"/>
  <c r="BS459" i="1"/>
  <c r="BT459" i="1"/>
  <c r="BU459" i="1"/>
  <c r="BV459" i="1"/>
  <c r="BW459" i="1"/>
  <c r="CN459" i="1"/>
  <c r="CO459" i="1"/>
  <c r="CP459" i="1"/>
  <c r="CQ459" i="1"/>
  <c r="CR459" i="1"/>
  <c r="CS459" i="1"/>
  <c r="CT459" i="1"/>
  <c r="CU459" i="1"/>
  <c r="CV459" i="1"/>
  <c r="CW459" i="1"/>
  <c r="CX459" i="1"/>
  <c r="CY459" i="1"/>
  <c r="CZ459" i="1"/>
  <c r="DA459" i="1"/>
  <c r="DB459" i="1"/>
  <c r="DC459" i="1"/>
  <c r="DD459" i="1"/>
  <c r="DE459" i="1"/>
  <c r="DF459" i="1"/>
  <c r="DR459" i="1"/>
  <c r="DS459" i="1"/>
  <c r="EE459" i="1"/>
  <c r="EF459" i="1"/>
  <c r="EW459" i="1"/>
  <c r="EX459" i="1"/>
  <c r="EY459" i="1"/>
  <c r="EZ459" i="1"/>
  <c r="FA459" i="1"/>
  <c r="FB459" i="1"/>
  <c r="FC459" i="1"/>
  <c r="FD459" i="1"/>
  <c r="FE459" i="1"/>
  <c r="FF459" i="1"/>
  <c r="FG459" i="1"/>
  <c r="FH459" i="1"/>
  <c r="FI459" i="1"/>
  <c r="FJ459" i="1"/>
  <c r="FK459" i="1"/>
  <c r="FL459" i="1"/>
  <c r="FM459" i="1"/>
  <c r="FN459" i="1"/>
  <c r="FO459" i="1"/>
  <c r="GF459" i="1"/>
  <c r="GG459" i="1"/>
  <c r="GH459" i="1"/>
  <c r="GI459" i="1"/>
  <c r="GJ459" i="1"/>
  <c r="GK459" i="1"/>
  <c r="GL459" i="1"/>
  <c r="GM459" i="1"/>
  <c r="GN459" i="1"/>
  <c r="GO459" i="1"/>
  <c r="GP459" i="1"/>
  <c r="GQ459" i="1"/>
  <c r="GR459" i="1"/>
  <c r="GS459" i="1"/>
  <c r="GT459" i="1"/>
  <c r="GU459" i="1"/>
  <c r="GV459" i="1"/>
  <c r="GW459" i="1"/>
  <c r="GX459" i="1"/>
  <c r="C461" i="1"/>
  <c r="D461" i="1"/>
  <c r="N461" i="1"/>
  <c r="Q461" i="1"/>
  <c r="R461" i="1"/>
  <c r="S461" i="1"/>
  <c r="U461" i="1"/>
  <c r="V461" i="1"/>
  <c r="AC461" i="1"/>
  <c r="AD461" i="1"/>
  <c r="AE461" i="1"/>
  <c r="AF461" i="1"/>
  <c r="AB461" i="1" s="1"/>
  <c r="AG461" i="1"/>
  <c r="CU461" i="1" s="1"/>
  <c r="T461" i="1" s="1"/>
  <c r="AH461" i="1"/>
  <c r="AI461" i="1"/>
  <c r="AJ461" i="1"/>
  <c r="CX461" i="1" s="1"/>
  <c r="W461" i="1" s="1"/>
  <c r="CQ461" i="1"/>
  <c r="CR461" i="1"/>
  <c r="CS461" i="1"/>
  <c r="CT461" i="1"/>
  <c r="CV461" i="1"/>
  <c r="CW461" i="1"/>
  <c r="GL461" i="1"/>
  <c r="GO461" i="1"/>
  <c r="GP461" i="1"/>
  <c r="GV461" i="1"/>
  <c r="HC461" i="1" s="1"/>
  <c r="GX461" i="1" s="1"/>
  <c r="C462" i="1"/>
  <c r="D462" i="1"/>
  <c r="N462" i="1"/>
  <c r="V462" i="1"/>
  <c r="W462" i="1"/>
  <c r="AC462" i="1"/>
  <c r="AD462" i="1"/>
  <c r="AE462" i="1"/>
  <c r="AF462" i="1"/>
  <c r="AB462" i="1" s="1"/>
  <c r="AG462" i="1"/>
  <c r="AH462" i="1"/>
  <c r="AI462" i="1"/>
  <c r="AJ462" i="1"/>
  <c r="CX462" i="1" s="1"/>
  <c r="CQ462" i="1"/>
  <c r="CR462" i="1"/>
  <c r="CS462" i="1"/>
  <c r="CT462" i="1"/>
  <c r="CU462" i="1"/>
  <c r="T462" i="1" s="1"/>
  <c r="CV462" i="1"/>
  <c r="CW462" i="1"/>
  <c r="GL462" i="1"/>
  <c r="GO462" i="1"/>
  <c r="GP462" i="1"/>
  <c r="GV462" i="1"/>
  <c r="HC462" i="1"/>
  <c r="GX462" i="1" s="1"/>
  <c r="C463" i="1"/>
  <c r="D463" i="1"/>
  <c r="N463" i="1"/>
  <c r="T463" i="1"/>
  <c r="U463" i="1"/>
  <c r="AC463" i="1"/>
  <c r="AE463" i="1"/>
  <c r="AD463" i="1" s="1"/>
  <c r="AF463" i="1"/>
  <c r="AG463" i="1"/>
  <c r="AH463" i="1"/>
  <c r="AI463" i="1"/>
  <c r="AJ463" i="1"/>
  <c r="CX463" i="1" s="1"/>
  <c r="W463" i="1" s="1"/>
  <c r="CQ463" i="1"/>
  <c r="CR463" i="1"/>
  <c r="CS463" i="1"/>
  <c r="CT463" i="1"/>
  <c r="CU463" i="1"/>
  <c r="CV463" i="1"/>
  <c r="CW463" i="1"/>
  <c r="GL463" i="1"/>
  <c r="GN463" i="1"/>
  <c r="GP463" i="1"/>
  <c r="GV463" i="1"/>
  <c r="HC463" i="1" s="1"/>
  <c r="GX463" i="1" s="1"/>
  <c r="C464" i="1"/>
  <c r="D464" i="1"/>
  <c r="N464" i="1"/>
  <c r="V464" i="1"/>
  <c r="AC464" i="1"/>
  <c r="AE464" i="1"/>
  <c r="AD464" i="1" s="1"/>
  <c r="AF464" i="1"/>
  <c r="AB464" i="1" s="1"/>
  <c r="AG464" i="1"/>
  <c r="CU464" i="1" s="1"/>
  <c r="T464" i="1" s="1"/>
  <c r="AH464" i="1"/>
  <c r="AI464" i="1"/>
  <c r="AJ464" i="1"/>
  <c r="CX464" i="1" s="1"/>
  <c r="W464" i="1" s="1"/>
  <c r="CQ464" i="1"/>
  <c r="CR464" i="1"/>
  <c r="CS464" i="1"/>
  <c r="CT464" i="1"/>
  <c r="CV464" i="1"/>
  <c r="CW464" i="1"/>
  <c r="GL464" i="1"/>
  <c r="GN464" i="1"/>
  <c r="GP464" i="1"/>
  <c r="GV464" i="1"/>
  <c r="HC464" i="1" s="1"/>
  <c r="GX464" i="1" s="1"/>
  <c r="I465" i="1"/>
  <c r="N465" i="1"/>
  <c r="AC465" i="1"/>
  <c r="AE465" i="1"/>
  <c r="AD465" i="1" s="1"/>
  <c r="AB465" i="1" s="1"/>
  <c r="AF465" i="1"/>
  <c r="AG465" i="1"/>
  <c r="AH465" i="1"/>
  <c r="AI465" i="1"/>
  <c r="AJ465" i="1"/>
  <c r="CP465" i="1"/>
  <c r="CQ465" i="1"/>
  <c r="CR465" i="1"/>
  <c r="Q465" i="1" s="1"/>
  <c r="CS465" i="1"/>
  <c r="CT465" i="1"/>
  <c r="CU465" i="1"/>
  <c r="CV465" i="1"/>
  <c r="U465" i="1" s="1"/>
  <c r="CW465" i="1"/>
  <c r="V465" i="1" s="1"/>
  <c r="CX465" i="1"/>
  <c r="W465" i="1" s="1"/>
  <c r="CY465" i="1"/>
  <c r="X465" i="1" s="1"/>
  <c r="CZ465" i="1"/>
  <c r="Y465" i="1" s="1"/>
  <c r="GL465" i="1"/>
  <c r="GN465" i="1"/>
  <c r="GP465" i="1"/>
  <c r="GV465" i="1"/>
  <c r="HC465" i="1"/>
  <c r="GX465" i="1" s="1"/>
  <c r="I466" i="1"/>
  <c r="R466" i="1" s="1"/>
  <c r="N466" i="1"/>
  <c r="P466" i="1"/>
  <c r="O466" i="1" s="1"/>
  <c r="U466" i="1"/>
  <c r="X466" i="1"/>
  <c r="AC466" i="1"/>
  <c r="AB466" i="1" s="1"/>
  <c r="AD466" i="1"/>
  <c r="AE466" i="1"/>
  <c r="AF466" i="1"/>
  <c r="AG466" i="1"/>
  <c r="AH466" i="1"/>
  <c r="AI466" i="1"/>
  <c r="AJ466" i="1"/>
  <c r="CP466" i="1"/>
  <c r="CQ466" i="1"/>
  <c r="CR466" i="1"/>
  <c r="Q466" i="1" s="1"/>
  <c r="CS466" i="1"/>
  <c r="CT466" i="1"/>
  <c r="CU466" i="1"/>
  <c r="T466" i="1" s="1"/>
  <c r="DY478" i="1" s="1"/>
  <c r="CV466" i="1"/>
  <c r="CW466" i="1"/>
  <c r="V466" i="1" s="1"/>
  <c r="CX466" i="1"/>
  <c r="W466" i="1" s="1"/>
  <c r="EB478" i="1" s="1"/>
  <c r="CY466" i="1"/>
  <c r="CZ466" i="1"/>
  <c r="Y466" i="1" s="1"/>
  <c r="GL466" i="1"/>
  <c r="GN466" i="1"/>
  <c r="GP466" i="1"/>
  <c r="GV466" i="1"/>
  <c r="GX466" i="1"/>
  <c r="HC466" i="1"/>
  <c r="C467" i="1"/>
  <c r="D467" i="1"/>
  <c r="N467" i="1"/>
  <c r="U467" i="1"/>
  <c r="AC467" i="1"/>
  <c r="AE467" i="1"/>
  <c r="AD467" i="1" s="1"/>
  <c r="AF467" i="1"/>
  <c r="AG467" i="1"/>
  <c r="CU467" i="1" s="1"/>
  <c r="T467" i="1" s="1"/>
  <c r="AH467" i="1"/>
  <c r="AI467" i="1"/>
  <c r="AJ467" i="1"/>
  <c r="CX467" i="1" s="1"/>
  <c r="W467" i="1" s="1"/>
  <c r="CQ467" i="1"/>
  <c r="CR467" i="1"/>
  <c r="CS467" i="1"/>
  <c r="CT467" i="1"/>
  <c r="CV467" i="1"/>
  <c r="CW467" i="1"/>
  <c r="GL467" i="1"/>
  <c r="GN467" i="1"/>
  <c r="GP467" i="1"/>
  <c r="GV467" i="1"/>
  <c r="HC467" i="1" s="1"/>
  <c r="GX467" i="1" s="1"/>
  <c r="C468" i="1"/>
  <c r="D468" i="1"/>
  <c r="N468" i="1"/>
  <c r="U468" i="1"/>
  <c r="AC468" i="1"/>
  <c r="AD468" i="1"/>
  <c r="AE468" i="1"/>
  <c r="AF468" i="1"/>
  <c r="AG468" i="1"/>
  <c r="AH468" i="1"/>
  <c r="AI468" i="1"/>
  <c r="AJ468" i="1"/>
  <c r="CQ468" i="1"/>
  <c r="CR468" i="1"/>
  <c r="CS468" i="1"/>
  <c r="CT468" i="1"/>
  <c r="CU468" i="1"/>
  <c r="T468" i="1" s="1"/>
  <c r="CV468" i="1"/>
  <c r="CW468" i="1"/>
  <c r="CX468" i="1"/>
  <c r="W468" i="1" s="1"/>
  <c r="GL468" i="1"/>
  <c r="GN468" i="1"/>
  <c r="GP468" i="1"/>
  <c r="GV468" i="1"/>
  <c r="GX468" i="1"/>
  <c r="HC468" i="1"/>
  <c r="I469" i="1"/>
  <c r="N469" i="1"/>
  <c r="P469" i="1"/>
  <c r="O469" i="1" s="1"/>
  <c r="GM469" i="1" s="1"/>
  <c r="GO469" i="1" s="1"/>
  <c r="S469" i="1"/>
  <c r="U469" i="1"/>
  <c r="V469" i="1"/>
  <c r="X469" i="1"/>
  <c r="AC469" i="1"/>
  <c r="AB469" i="1" s="1"/>
  <c r="AD469" i="1"/>
  <c r="AE469" i="1"/>
  <c r="AF469" i="1"/>
  <c r="AG469" i="1"/>
  <c r="AH469" i="1"/>
  <c r="AI469" i="1"/>
  <c r="AJ469" i="1"/>
  <c r="CP469" i="1"/>
  <c r="CQ469" i="1"/>
  <c r="CR469" i="1"/>
  <c r="Q469" i="1" s="1"/>
  <c r="CS469" i="1"/>
  <c r="R469" i="1" s="1"/>
  <c r="CT469" i="1"/>
  <c r="CU469" i="1"/>
  <c r="T469" i="1" s="1"/>
  <c r="CV469" i="1"/>
  <c r="CW469" i="1"/>
  <c r="CX469" i="1"/>
  <c r="W469" i="1" s="1"/>
  <c r="CY469" i="1"/>
  <c r="CZ469" i="1"/>
  <c r="Y469" i="1" s="1"/>
  <c r="GL469" i="1"/>
  <c r="GN469" i="1"/>
  <c r="GP469" i="1"/>
  <c r="GV469" i="1"/>
  <c r="GX469" i="1"/>
  <c r="HC469" i="1"/>
  <c r="I470" i="1"/>
  <c r="T470" i="1" s="1"/>
  <c r="N470" i="1"/>
  <c r="U470" i="1"/>
  <c r="W470" i="1"/>
  <c r="AC470" i="1"/>
  <c r="AE470" i="1"/>
  <c r="AD470" i="1" s="1"/>
  <c r="AF470" i="1"/>
  <c r="AB470" i="1" s="1"/>
  <c r="AG470" i="1"/>
  <c r="AH470" i="1"/>
  <c r="AI470" i="1"/>
  <c r="AJ470" i="1"/>
  <c r="CP470" i="1"/>
  <c r="CQ470" i="1"/>
  <c r="CR470" i="1"/>
  <c r="Q470" i="1" s="1"/>
  <c r="CS470" i="1"/>
  <c r="R470" i="1" s="1"/>
  <c r="CT470" i="1"/>
  <c r="S470" i="1" s="1"/>
  <c r="CU470" i="1"/>
  <c r="CV470" i="1"/>
  <c r="CW470" i="1"/>
  <c r="V470" i="1" s="1"/>
  <c r="CX470" i="1"/>
  <c r="CY470" i="1"/>
  <c r="X470" i="1" s="1"/>
  <c r="CZ470" i="1"/>
  <c r="Y470" i="1" s="1"/>
  <c r="GL470" i="1"/>
  <c r="GN470" i="1"/>
  <c r="GP470" i="1"/>
  <c r="GV470" i="1"/>
  <c r="HC470" i="1"/>
  <c r="GX470" i="1" s="1"/>
  <c r="C471" i="1"/>
  <c r="D471" i="1"/>
  <c r="N471" i="1"/>
  <c r="AC471" i="1"/>
  <c r="AE471" i="1"/>
  <c r="AD471" i="1" s="1"/>
  <c r="AF471" i="1"/>
  <c r="AG471" i="1"/>
  <c r="AH471" i="1"/>
  <c r="AI471" i="1"/>
  <c r="AJ471" i="1"/>
  <c r="CQ471" i="1"/>
  <c r="CR471" i="1"/>
  <c r="CS471" i="1"/>
  <c r="CT471" i="1"/>
  <c r="CU471" i="1"/>
  <c r="T471" i="1" s="1"/>
  <c r="CV471" i="1"/>
  <c r="CW471" i="1"/>
  <c r="CX471" i="1"/>
  <c r="W471" i="1" s="1"/>
  <c r="GL471" i="1"/>
  <c r="GN471" i="1"/>
  <c r="GP471" i="1"/>
  <c r="GV471" i="1"/>
  <c r="HC471" i="1"/>
  <c r="GX471" i="1" s="1"/>
  <c r="C472" i="1"/>
  <c r="D472" i="1"/>
  <c r="N472" i="1"/>
  <c r="U472" i="1"/>
  <c r="W472" i="1"/>
  <c r="AC472" i="1"/>
  <c r="AE472" i="1"/>
  <c r="AD472" i="1" s="1"/>
  <c r="AF472" i="1"/>
  <c r="AG472" i="1"/>
  <c r="CU472" i="1" s="1"/>
  <c r="T472" i="1" s="1"/>
  <c r="AH472" i="1"/>
  <c r="AI472" i="1"/>
  <c r="AJ472" i="1"/>
  <c r="CQ472" i="1"/>
  <c r="CR472" i="1"/>
  <c r="CS472" i="1"/>
  <c r="CT472" i="1"/>
  <c r="CV472" i="1"/>
  <c r="CW472" i="1"/>
  <c r="CX472" i="1"/>
  <c r="GL472" i="1"/>
  <c r="GN472" i="1"/>
  <c r="GP472" i="1"/>
  <c r="GV472" i="1"/>
  <c r="HC472" i="1" s="1"/>
  <c r="GX472" i="1" s="1"/>
  <c r="I473" i="1"/>
  <c r="GX473" i="1" s="1"/>
  <c r="N473" i="1"/>
  <c r="P473" i="1"/>
  <c r="O473" i="1" s="1"/>
  <c r="U473" i="1"/>
  <c r="X473" i="1"/>
  <c r="AC473" i="1"/>
  <c r="AE473" i="1"/>
  <c r="AD473" i="1" s="1"/>
  <c r="AB473" i="1" s="1"/>
  <c r="AF473" i="1"/>
  <c r="AG473" i="1"/>
  <c r="AH473" i="1"/>
  <c r="AI473" i="1"/>
  <c r="AJ473" i="1"/>
  <c r="CP473" i="1"/>
  <c r="CQ473" i="1"/>
  <c r="CR473" i="1"/>
  <c r="Q473" i="1" s="1"/>
  <c r="CS473" i="1"/>
  <c r="R473" i="1" s="1"/>
  <c r="CT473" i="1"/>
  <c r="S473" i="1" s="1"/>
  <c r="CU473" i="1"/>
  <c r="T473" i="1" s="1"/>
  <c r="CV473" i="1"/>
  <c r="CW473" i="1"/>
  <c r="V473" i="1" s="1"/>
  <c r="CX473" i="1"/>
  <c r="CY473" i="1"/>
  <c r="CZ473" i="1"/>
  <c r="Y473" i="1" s="1"/>
  <c r="GL473" i="1"/>
  <c r="GN473" i="1"/>
  <c r="GP473" i="1"/>
  <c r="GV473" i="1"/>
  <c r="HC473" i="1"/>
  <c r="I474" i="1"/>
  <c r="V474" i="1" s="1"/>
  <c r="N474" i="1"/>
  <c r="P474" i="1"/>
  <c r="O474" i="1" s="1"/>
  <c r="S474" i="1"/>
  <c r="X474" i="1"/>
  <c r="AC474" i="1"/>
  <c r="AE474" i="1"/>
  <c r="AD474" i="1" s="1"/>
  <c r="AF474" i="1"/>
  <c r="AG474" i="1"/>
  <c r="AH474" i="1"/>
  <c r="AI474" i="1"/>
  <c r="AJ474" i="1"/>
  <c r="CP474" i="1"/>
  <c r="CQ474" i="1"/>
  <c r="CR474" i="1"/>
  <c r="Q474" i="1" s="1"/>
  <c r="CS474" i="1"/>
  <c r="CT474" i="1"/>
  <c r="CU474" i="1"/>
  <c r="T474" i="1" s="1"/>
  <c r="CV474" i="1"/>
  <c r="U474" i="1" s="1"/>
  <c r="CW474" i="1"/>
  <c r="CX474" i="1"/>
  <c r="W474" i="1" s="1"/>
  <c r="CY474" i="1"/>
  <c r="CZ474" i="1"/>
  <c r="Y474" i="1" s="1"/>
  <c r="GL474" i="1"/>
  <c r="GN474" i="1"/>
  <c r="GP474" i="1"/>
  <c r="GV474" i="1"/>
  <c r="HC474" i="1"/>
  <c r="GX474" i="1" s="1"/>
  <c r="C475" i="1"/>
  <c r="D475" i="1"/>
  <c r="N475" i="1"/>
  <c r="V475" i="1"/>
  <c r="AC475" i="1"/>
  <c r="AE475" i="1"/>
  <c r="AD475" i="1" s="1"/>
  <c r="AF475" i="1"/>
  <c r="AB475" i="1" s="1"/>
  <c r="AG475" i="1"/>
  <c r="CU475" i="1" s="1"/>
  <c r="T475" i="1" s="1"/>
  <c r="AH475" i="1"/>
  <c r="AI475" i="1"/>
  <c r="AJ475" i="1"/>
  <c r="CQ475" i="1"/>
  <c r="CR475" i="1"/>
  <c r="CS475" i="1"/>
  <c r="CT475" i="1"/>
  <c r="CV475" i="1"/>
  <c r="CW475" i="1"/>
  <c r="CX475" i="1"/>
  <c r="W475" i="1" s="1"/>
  <c r="GL475" i="1"/>
  <c r="GO475" i="1"/>
  <c r="GP475" i="1"/>
  <c r="GV475" i="1"/>
  <c r="HC475" i="1" s="1"/>
  <c r="GX475" i="1" s="1"/>
  <c r="C476" i="1"/>
  <c r="D476" i="1"/>
  <c r="N476" i="1"/>
  <c r="P476" i="1"/>
  <c r="Q476" i="1"/>
  <c r="R476" i="1"/>
  <c r="S476" i="1"/>
  <c r="CY476" i="1" s="1"/>
  <c r="X476" i="1" s="1"/>
  <c r="U476" i="1"/>
  <c r="V476" i="1"/>
  <c r="W476" i="1"/>
  <c r="AC476" i="1"/>
  <c r="AE476" i="1"/>
  <c r="AD476" i="1" s="1"/>
  <c r="AF476" i="1"/>
  <c r="AG476" i="1"/>
  <c r="AH476" i="1"/>
  <c r="AI476" i="1"/>
  <c r="AJ476" i="1"/>
  <c r="CQ476" i="1"/>
  <c r="CR476" i="1"/>
  <c r="CS476" i="1"/>
  <c r="CT476" i="1"/>
  <c r="CU476" i="1"/>
  <c r="T476" i="1" s="1"/>
  <c r="CV476" i="1"/>
  <c r="CW476" i="1"/>
  <c r="CX476" i="1"/>
  <c r="GL476" i="1"/>
  <c r="GO476" i="1"/>
  <c r="GP476" i="1"/>
  <c r="GV476" i="1"/>
  <c r="HC476" i="1"/>
  <c r="GX476" i="1" s="1"/>
  <c r="B478" i="1"/>
  <c r="B459" i="1" s="1"/>
  <c r="C478" i="1"/>
  <c r="C459" i="1" s="1"/>
  <c r="D478" i="1"/>
  <c r="D459" i="1" s="1"/>
  <c r="F478" i="1"/>
  <c r="F459" i="1" s="1"/>
  <c r="G478" i="1"/>
  <c r="G459" i="1" s="1"/>
  <c r="BC478" i="1"/>
  <c r="BC459" i="1" s="1"/>
  <c r="BD478" i="1"/>
  <c r="BD459" i="1" s="1"/>
  <c r="BX478" i="1"/>
  <c r="BY478" i="1"/>
  <c r="AP478" i="1" s="1"/>
  <c r="AP459" i="1" s="1"/>
  <c r="CK478" i="1"/>
  <c r="CK459" i="1" s="1"/>
  <c r="CL478" i="1"/>
  <c r="CL459" i="1" s="1"/>
  <c r="CM478" i="1"/>
  <c r="CM459" i="1" s="1"/>
  <c r="EH478" i="1"/>
  <c r="ET478" i="1"/>
  <c r="P491" i="1" s="1"/>
  <c r="FP478" i="1"/>
  <c r="FP459" i="1" s="1"/>
  <c r="FQ478" i="1"/>
  <c r="GC478" i="1"/>
  <c r="GC459" i="1" s="1"/>
  <c r="GD478" i="1"/>
  <c r="GD459" i="1" s="1"/>
  <c r="GE478" i="1"/>
  <c r="GE459" i="1" s="1"/>
  <c r="F487" i="1"/>
  <c r="F503" i="1"/>
  <c r="D508" i="1"/>
  <c r="E510" i="1"/>
  <c r="Z510" i="1"/>
  <c r="AA510" i="1"/>
  <c r="AM510" i="1"/>
  <c r="AN510" i="1"/>
  <c r="BE510" i="1"/>
  <c r="BF510" i="1"/>
  <c r="BG510" i="1"/>
  <c r="BH510" i="1"/>
  <c r="BI510" i="1"/>
  <c r="BJ510" i="1"/>
  <c r="BK510" i="1"/>
  <c r="BL510" i="1"/>
  <c r="BM510" i="1"/>
  <c r="BN510" i="1"/>
  <c r="BO510" i="1"/>
  <c r="BP510" i="1"/>
  <c r="BQ510" i="1"/>
  <c r="BR510" i="1"/>
  <c r="BS510" i="1"/>
  <c r="BT510" i="1"/>
  <c r="BU510" i="1"/>
  <c r="BV510" i="1"/>
  <c r="BW510" i="1"/>
  <c r="CN510" i="1"/>
  <c r="CO510" i="1"/>
  <c r="CP510" i="1"/>
  <c r="CQ510" i="1"/>
  <c r="CR510" i="1"/>
  <c r="CS510" i="1"/>
  <c r="CT510" i="1"/>
  <c r="CU510" i="1"/>
  <c r="CV510" i="1"/>
  <c r="CW510" i="1"/>
  <c r="CX510" i="1"/>
  <c r="CY510" i="1"/>
  <c r="CZ510" i="1"/>
  <c r="DA510" i="1"/>
  <c r="DB510" i="1"/>
  <c r="DC510" i="1"/>
  <c r="DD510" i="1"/>
  <c r="DE510" i="1"/>
  <c r="DF510" i="1"/>
  <c r="DR510" i="1"/>
  <c r="DS510" i="1"/>
  <c r="EE510" i="1"/>
  <c r="EF510" i="1"/>
  <c r="EW510" i="1"/>
  <c r="EX510" i="1"/>
  <c r="EY510" i="1"/>
  <c r="EZ510" i="1"/>
  <c r="FA510" i="1"/>
  <c r="FB510" i="1"/>
  <c r="FC510" i="1"/>
  <c r="FD510" i="1"/>
  <c r="FE510" i="1"/>
  <c r="FF510" i="1"/>
  <c r="FG510" i="1"/>
  <c r="FH510" i="1"/>
  <c r="FI510" i="1"/>
  <c r="FJ510" i="1"/>
  <c r="FK510" i="1"/>
  <c r="FL510" i="1"/>
  <c r="FM510" i="1"/>
  <c r="FN510" i="1"/>
  <c r="FO510" i="1"/>
  <c r="GF510" i="1"/>
  <c r="GG510" i="1"/>
  <c r="GH510" i="1"/>
  <c r="GI510" i="1"/>
  <c r="GJ510" i="1"/>
  <c r="GK510" i="1"/>
  <c r="GL510" i="1"/>
  <c r="GM510" i="1"/>
  <c r="GN510" i="1"/>
  <c r="GO510" i="1"/>
  <c r="GP510" i="1"/>
  <c r="GQ510" i="1"/>
  <c r="GR510" i="1"/>
  <c r="GS510" i="1"/>
  <c r="GT510" i="1"/>
  <c r="GU510" i="1"/>
  <c r="GV510" i="1"/>
  <c r="GW510" i="1"/>
  <c r="GX510" i="1"/>
  <c r="N512" i="1"/>
  <c r="P512" i="1"/>
  <c r="Q512" i="1"/>
  <c r="S512" i="1"/>
  <c r="CY512" i="1" s="1"/>
  <c r="X512" i="1" s="1"/>
  <c r="AC512" i="1"/>
  <c r="AB512" i="1" s="1"/>
  <c r="AD512" i="1"/>
  <c r="AE512" i="1"/>
  <c r="AF512" i="1"/>
  <c r="AG512" i="1"/>
  <c r="CU512" i="1" s="1"/>
  <c r="T512" i="1" s="1"/>
  <c r="AH512" i="1"/>
  <c r="AI512" i="1"/>
  <c r="CW512" i="1" s="1"/>
  <c r="V512" i="1" s="1"/>
  <c r="AJ512" i="1"/>
  <c r="CQ512" i="1"/>
  <c r="CR512" i="1"/>
  <c r="CS512" i="1"/>
  <c r="R512" i="1" s="1"/>
  <c r="CP512" i="1" s="1"/>
  <c r="O512" i="1" s="1"/>
  <c r="CT512" i="1"/>
  <c r="CV512" i="1"/>
  <c r="U512" i="1" s="1"/>
  <c r="CX512" i="1"/>
  <c r="W512" i="1" s="1"/>
  <c r="GL512" i="1"/>
  <c r="GO512" i="1"/>
  <c r="GP512" i="1"/>
  <c r="GV512" i="1"/>
  <c r="HC512" i="1" s="1"/>
  <c r="GX512" i="1" s="1"/>
  <c r="HG512" i="1"/>
  <c r="N513" i="1"/>
  <c r="P513" i="1"/>
  <c r="R513" i="1"/>
  <c r="AC513" i="1"/>
  <c r="AE513" i="1"/>
  <c r="AD513" i="1" s="1"/>
  <c r="AB513" i="1" s="1"/>
  <c r="AF513" i="1"/>
  <c r="AG513" i="1"/>
  <c r="AH513" i="1"/>
  <c r="CV513" i="1" s="1"/>
  <c r="U513" i="1" s="1"/>
  <c r="AI513" i="1"/>
  <c r="AJ513" i="1"/>
  <c r="CX513" i="1" s="1"/>
  <c r="W513" i="1" s="1"/>
  <c r="CQ513" i="1"/>
  <c r="CR513" i="1"/>
  <c r="Q513" i="1" s="1"/>
  <c r="CS513" i="1"/>
  <c r="CT513" i="1"/>
  <c r="S513" i="1" s="1"/>
  <c r="CU513" i="1"/>
  <c r="T513" i="1" s="1"/>
  <c r="CW513" i="1"/>
  <c r="V513" i="1" s="1"/>
  <c r="GL513" i="1"/>
  <c r="GO513" i="1"/>
  <c r="GP513" i="1"/>
  <c r="GV513" i="1"/>
  <c r="HC513" i="1"/>
  <c r="GX513" i="1" s="1"/>
  <c r="HG513" i="1"/>
  <c r="N514" i="1"/>
  <c r="Q514" i="1"/>
  <c r="AC514" i="1"/>
  <c r="AE514" i="1"/>
  <c r="AD514" i="1" s="1"/>
  <c r="AB514" i="1" s="1"/>
  <c r="AF514" i="1"/>
  <c r="AG514" i="1"/>
  <c r="CU514" i="1" s="1"/>
  <c r="T514" i="1" s="1"/>
  <c r="AH514" i="1"/>
  <c r="AI514" i="1"/>
  <c r="CW514" i="1" s="1"/>
  <c r="V514" i="1" s="1"/>
  <c r="AJ514" i="1"/>
  <c r="CX514" i="1" s="1"/>
  <c r="W514" i="1" s="1"/>
  <c r="CQ514" i="1"/>
  <c r="P514" i="1" s="1"/>
  <c r="CR514" i="1"/>
  <c r="CS514" i="1"/>
  <c r="R514" i="1" s="1"/>
  <c r="CT514" i="1"/>
  <c r="S514" i="1" s="1"/>
  <c r="CV514" i="1"/>
  <c r="U514" i="1" s="1"/>
  <c r="GL514" i="1"/>
  <c r="GO514" i="1"/>
  <c r="GP514" i="1"/>
  <c r="GV514" i="1"/>
  <c r="HC514" i="1"/>
  <c r="GX514" i="1" s="1"/>
  <c r="HG514" i="1"/>
  <c r="N515" i="1"/>
  <c r="P515" i="1"/>
  <c r="CP515" i="1" s="1"/>
  <c r="O515" i="1" s="1"/>
  <c r="S515" i="1"/>
  <c r="AC515" i="1"/>
  <c r="AB515" i="1" s="1"/>
  <c r="AD515" i="1"/>
  <c r="AE515" i="1"/>
  <c r="AF515" i="1"/>
  <c r="AG515" i="1"/>
  <c r="AH515" i="1"/>
  <c r="CV515" i="1" s="1"/>
  <c r="U515" i="1" s="1"/>
  <c r="AI515" i="1"/>
  <c r="CW515" i="1" s="1"/>
  <c r="V515" i="1" s="1"/>
  <c r="AJ515" i="1"/>
  <c r="CQ515" i="1"/>
  <c r="CR515" i="1"/>
  <c r="Q515" i="1" s="1"/>
  <c r="CS515" i="1"/>
  <c r="R515" i="1" s="1"/>
  <c r="CT515" i="1"/>
  <c r="CU515" i="1"/>
  <c r="T515" i="1" s="1"/>
  <c r="CX515" i="1"/>
  <c r="W515" i="1" s="1"/>
  <c r="GL515" i="1"/>
  <c r="GO515" i="1"/>
  <c r="GP515" i="1"/>
  <c r="GV515" i="1"/>
  <c r="GX515" i="1"/>
  <c r="HC515" i="1"/>
  <c r="HG515" i="1"/>
  <c r="N516" i="1"/>
  <c r="R516" i="1"/>
  <c r="W516" i="1"/>
  <c r="AC516" i="1"/>
  <c r="AE516" i="1"/>
  <c r="AD516" i="1" s="1"/>
  <c r="AF516" i="1"/>
  <c r="AG516" i="1"/>
  <c r="CU516" i="1" s="1"/>
  <c r="T516" i="1" s="1"/>
  <c r="AH516" i="1"/>
  <c r="CV516" i="1" s="1"/>
  <c r="U516" i="1" s="1"/>
  <c r="AI516" i="1"/>
  <c r="AJ516" i="1"/>
  <c r="CQ516" i="1"/>
  <c r="P516" i="1" s="1"/>
  <c r="CR516" i="1"/>
  <c r="Q516" i="1" s="1"/>
  <c r="CS516" i="1"/>
  <c r="CT516" i="1"/>
  <c r="S516" i="1" s="1"/>
  <c r="CW516" i="1"/>
  <c r="V516" i="1" s="1"/>
  <c r="CX516" i="1"/>
  <c r="GL516" i="1"/>
  <c r="GO516" i="1"/>
  <c r="GP516" i="1"/>
  <c r="GV516" i="1"/>
  <c r="HC516" i="1" s="1"/>
  <c r="GX516" i="1" s="1"/>
  <c r="HG516" i="1"/>
  <c r="N517" i="1"/>
  <c r="Q517" i="1"/>
  <c r="S517" i="1"/>
  <c r="V517" i="1"/>
  <c r="AC517" i="1"/>
  <c r="AD517" i="1"/>
  <c r="AE517" i="1"/>
  <c r="AF517" i="1"/>
  <c r="AB517" i="1" s="1"/>
  <c r="AG517" i="1"/>
  <c r="CU517" i="1" s="1"/>
  <c r="T517" i="1" s="1"/>
  <c r="AH517" i="1"/>
  <c r="AI517" i="1"/>
  <c r="AJ517" i="1"/>
  <c r="CX517" i="1" s="1"/>
  <c r="W517" i="1" s="1"/>
  <c r="CQ517" i="1"/>
  <c r="P517" i="1" s="1"/>
  <c r="CR517" i="1"/>
  <c r="CS517" i="1"/>
  <c r="R517" i="1" s="1"/>
  <c r="CY517" i="1" s="1"/>
  <c r="X517" i="1" s="1"/>
  <c r="CT517" i="1"/>
  <c r="CV517" i="1"/>
  <c r="U517" i="1" s="1"/>
  <c r="CW517" i="1"/>
  <c r="GL517" i="1"/>
  <c r="GO517" i="1"/>
  <c r="GP517" i="1"/>
  <c r="GV517" i="1"/>
  <c r="HC517" i="1" s="1"/>
  <c r="GX517" i="1" s="1"/>
  <c r="HG517" i="1"/>
  <c r="N518" i="1"/>
  <c r="P518" i="1"/>
  <c r="R518" i="1"/>
  <c r="S518" i="1"/>
  <c r="CY518" i="1" s="1"/>
  <c r="X518" i="1" s="1"/>
  <c r="U518" i="1"/>
  <c r="AC518" i="1"/>
  <c r="AB518" i="1" s="1"/>
  <c r="AE518" i="1"/>
  <c r="AD518" i="1" s="1"/>
  <c r="AF518" i="1"/>
  <c r="AG518" i="1"/>
  <c r="AH518" i="1"/>
  <c r="AI518" i="1"/>
  <c r="CW518" i="1" s="1"/>
  <c r="V518" i="1" s="1"/>
  <c r="AJ518" i="1"/>
  <c r="CQ518" i="1"/>
  <c r="CR518" i="1"/>
  <c r="Q518" i="1" s="1"/>
  <c r="CP518" i="1" s="1"/>
  <c r="O518" i="1" s="1"/>
  <c r="CS518" i="1"/>
  <c r="CT518" i="1"/>
  <c r="CU518" i="1"/>
  <c r="T518" i="1" s="1"/>
  <c r="CV518" i="1"/>
  <c r="CX518" i="1"/>
  <c r="W518" i="1" s="1"/>
  <c r="CZ518" i="1"/>
  <c r="Y518" i="1" s="1"/>
  <c r="GL518" i="1"/>
  <c r="GO518" i="1"/>
  <c r="GP518" i="1"/>
  <c r="GV518" i="1"/>
  <c r="HC518" i="1"/>
  <c r="GX518" i="1" s="1"/>
  <c r="HG518" i="1"/>
  <c r="N519" i="1"/>
  <c r="Q519" i="1"/>
  <c r="R519" i="1"/>
  <c r="T519" i="1"/>
  <c r="AC519" i="1"/>
  <c r="AD519" i="1"/>
  <c r="AB519" i="1" s="1"/>
  <c r="AE519" i="1"/>
  <c r="AF519" i="1"/>
  <c r="AG519" i="1"/>
  <c r="AH519" i="1"/>
  <c r="CV519" i="1" s="1"/>
  <c r="U519" i="1" s="1"/>
  <c r="AI519" i="1"/>
  <c r="AJ519" i="1"/>
  <c r="CX519" i="1" s="1"/>
  <c r="W519" i="1" s="1"/>
  <c r="CQ519" i="1"/>
  <c r="P519" i="1" s="1"/>
  <c r="CR519" i="1"/>
  <c r="CS519" i="1"/>
  <c r="CT519" i="1"/>
  <c r="S519" i="1" s="1"/>
  <c r="CZ519" i="1" s="1"/>
  <c r="Y519" i="1" s="1"/>
  <c r="CU519" i="1"/>
  <c r="CW519" i="1"/>
  <c r="V519" i="1" s="1"/>
  <c r="CY519" i="1"/>
  <c r="X519" i="1" s="1"/>
  <c r="GL519" i="1"/>
  <c r="GO519" i="1"/>
  <c r="GP519" i="1"/>
  <c r="GV519" i="1"/>
  <c r="HC519" i="1" s="1"/>
  <c r="GX519" i="1" s="1"/>
  <c r="HG519" i="1"/>
  <c r="N520" i="1"/>
  <c r="P520" i="1"/>
  <c r="Q520" i="1"/>
  <c r="S520" i="1"/>
  <c r="X520" i="1"/>
  <c r="Y520" i="1"/>
  <c r="AC520" i="1"/>
  <c r="AB520" i="1" s="1"/>
  <c r="AD520" i="1"/>
  <c r="AE520" i="1"/>
  <c r="AF520" i="1"/>
  <c r="AG520" i="1"/>
  <c r="CU520" i="1" s="1"/>
  <c r="T520" i="1" s="1"/>
  <c r="AH520" i="1"/>
  <c r="AI520" i="1"/>
  <c r="CW520" i="1" s="1"/>
  <c r="V520" i="1" s="1"/>
  <c r="AJ520" i="1"/>
  <c r="CQ520" i="1"/>
  <c r="CR520" i="1"/>
  <c r="CS520" i="1"/>
  <c r="R520" i="1" s="1"/>
  <c r="CP520" i="1" s="1"/>
  <c r="O520" i="1" s="1"/>
  <c r="GM520" i="1" s="1"/>
  <c r="GN520" i="1" s="1"/>
  <c r="CT520" i="1"/>
  <c r="CV520" i="1"/>
  <c r="U520" i="1" s="1"/>
  <c r="CX520" i="1"/>
  <c r="W520" i="1" s="1"/>
  <c r="CY520" i="1"/>
  <c r="CZ520" i="1"/>
  <c r="GL520" i="1"/>
  <c r="GO520" i="1"/>
  <c r="GP520" i="1"/>
  <c r="GV520" i="1"/>
  <c r="HC520" i="1" s="1"/>
  <c r="GX520" i="1" s="1"/>
  <c r="HG520" i="1"/>
  <c r="N521" i="1"/>
  <c r="P521" i="1"/>
  <c r="CP521" i="1" s="1"/>
  <c r="O521" i="1" s="1"/>
  <c r="R521" i="1"/>
  <c r="X521" i="1"/>
  <c r="AB521" i="1"/>
  <c r="AC521" i="1"/>
  <c r="AD521" i="1"/>
  <c r="AE521" i="1"/>
  <c r="AF521" i="1"/>
  <c r="AG521" i="1"/>
  <c r="AH521" i="1"/>
  <c r="CV521" i="1" s="1"/>
  <c r="U521" i="1" s="1"/>
  <c r="AI521" i="1"/>
  <c r="AJ521" i="1"/>
  <c r="CX521" i="1" s="1"/>
  <c r="W521" i="1" s="1"/>
  <c r="CQ521" i="1"/>
  <c r="CR521" i="1"/>
  <c r="Q521" i="1" s="1"/>
  <c r="CS521" i="1"/>
  <c r="CT521" i="1"/>
  <c r="S521" i="1" s="1"/>
  <c r="CU521" i="1"/>
  <c r="T521" i="1" s="1"/>
  <c r="CW521" i="1"/>
  <c r="V521" i="1" s="1"/>
  <c r="CY521" i="1"/>
  <c r="CZ521" i="1"/>
  <c r="Y521" i="1" s="1"/>
  <c r="GL521" i="1"/>
  <c r="GO521" i="1"/>
  <c r="GP521" i="1"/>
  <c r="GV521" i="1"/>
  <c r="HC521" i="1"/>
  <c r="GX521" i="1" s="1"/>
  <c r="HG521" i="1"/>
  <c r="N522" i="1"/>
  <c r="Q522" i="1"/>
  <c r="Y522" i="1"/>
  <c r="AC522" i="1"/>
  <c r="AE522" i="1"/>
  <c r="AD522" i="1" s="1"/>
  <c r="AB522" i="1" s="1"/>
  <c r="AF522" i="1"/>
  <c r="AG522" i="1"/>
  <c r="CU522" i="1" s="1"/>
  <c r="T522" i="1" s="1"/>
  <c r="AH522" i="1"/>
  <c r="AI522" i="1"/>
  <c r="CW522" i="1" s="1"/>
  <c r="V522" i="1" s="1"/>
  <c r="AJ522" i="1"/>
  <c r="CX522" i="1" s="1"/>
  <c r="W522" i="1" s="1"/>
  <c r="CQ522" i="1"/>
  <c r="P522" i="1" s="1"/>
  <c r="CP522" i="1" s="1"/>
  <c r="O522" i="1" s="1"/>
  <c r="GM522" i="1" s="1"/>
  <c r="GO522" i="1" s="1"/>
  <c r="CR522" i="1"/>
  <c r="CS522" i="1"/>
  <c r="R522" i="1" s="1"/>
  <c r="CT522" i="1"/>
  <c r="S522" i="1" s="1"/>
  <c r="CV522" i="1"/>
  <c r="U522" i="1" s="1"/>
  <c r="CY522" i="1"/>
  <c r="X522" i="1" s="1"/>
  <c r="CZ522" i="1"/>
  <c r="GL522" i="1"/>
  <c r="GN522" i="1"/>
  <c r="GP522" i="1"/>
  <c r="GV522" i="1"/>
  <c r="HC522" i="1"/>
  <c r="GX522" i="1" s="1"/>
  <c r="N523" i="1"/>
  <c r="Q523" i="1"/>
  <c r="Y523" i="1"/>
  <c r="AC523" i="1"/>
  <c r="AE523" i="1"/>
  <c r="AD523" i="1" s="1"/>
  <c r="AB523" i="1" s="1"/>
  <c r="AF523" i="1"/>
  <c r="AG523" i="1"/>
  <c r="CU523" i="1" s="1"/>
  <c r="T523" i="1" s="1"/>
  <c r="AH523" i="1"/>
  <c r="AI523" i="1"/>
  <c r="CW523" i="1" s="1"/>
  <c r="V523" i="1" s="1"/>
  <c r="AJ523" i="1"/>
  <c r="CX523" i="1" s="1"/>
  <c r="W523" i="1" s="1"/>
  <c r="CQ523" i="1"/>
  <c r="P523" i="1" s="1"/>
  <c r="CP523" i="1" s="1"/>
  <c r="O523" i="1" s="1"/>
  <c r="CR523" i="1"/>
  <c r="CS523" i="1"/>
  <c r="R523" i="1" s="1"/>
  <c r="CT523" i="1"/>
  <c r="S523" i="1" s="1"/>
  <c r="CV523" i="1"/>
  <c r="U523" i="1" s="1"/>
  <c r="CY523" i="1"/>
  <c r="X523" i="1" s="1"/>
  <c r="CZ523" i="1"/>
  <c r="GL523" i="1"/>
  <c r="GN523" i="1"/>
  <c r="GP523" i="1"/>
  <c r="GV523" i="1"/>
  <c r="HC523" i="1"/>
  <c r="GX523" i="1" s="1"/>
  <c r="N524" i="1"/>
  <c r="Q524" i="1"/>
  <c r="W524" i="1"/>
  <c r="AC524" i="1"/>
  <c r="AB524" i="1" s="1"/>
  <c r="AE524" i="1"/>
  <c r="AD524" i="1" s="1"/>
  <c r="AF524" i="1"/>
  <c r="AG524" i="1"/>
  <c r="CU524" i="1" s="1"/>
  <c r="T524" i="1" s="1"/>
  <c r="AH524" i="1"/>
  <c r="AI524" i="1"/>
  <c r="CW524" i="1" s="1"/>
  <c r="V524" i="1" s="1"/>
  <c r="AJ524" i="1"/>
  <c r="CQ524" i="1"/>
  <c r="P524" i="1" s="1"/>
  <c r="CR524" i="1"/>
  <c r="CS524" i="1"/>
  <c r="R524" i="1" s="1"/>
  <c r="CT524" i="1"/>
  <c r="S524" i="1" s="1"/>
  <c r="CV524" i="1"/>
  <c r="U524" i="1" s="1"/>
  <c r="CX524" i="1"/>
  <c r="GL524" i="1"/>
  <c r="GO524" i="1"/>
  <c r="GP524" i="1"/>
  <c r="GV524" i="1"/>
  <c r="HC524" i="1"/>
  <c r="GX524" i="1" s="1"/>
  <c r="HG524" i="1"/>
  <c r="N525" i="1"/>
  <c r="P525" i="1"/>
  <c r="CP525" i="1" s="1"/>
  <c r="O525" i="1" s="1"/>
  <c r="S525" i="1"/>
  <c r="V525" i="1"/>
  <c r="AC525" i="1"/>
  <c r="AB525" i="1" s="1"/>
  <c r="AD525" i="1"/>
  <c r="AE525" i="1"/>
  <c r="AF525" i="1"/>
  <c r="AG525" i="1"/>
  <c r="AH525" i="1"/>
  <c r="CV525" i="1" s="1"/>
  <c r="U525" i="1" s="1"/>
  <c r="AI525" i="1"/>
  <c r="AJ525" i="1"/>
  <c r="CQ525" i="1"/>
  <c r="CR525" i="1"/>
  <c r="Q525" i="1" s="1"/>
  <c r="CS525" i="1"/>
  <c r="R525" i="1" s="1"/>
  <c r="CT525" i="1"/>
  <c r="CU525" i="1"/>
  <c r="T525" i="1" s="1"/>
  <c r="CW525" i="1"/>
  <c r="CX525" i="1"/>
  <c r="W525" i="1" s="1"/>
  <c r="GL525" i="1"/>
  <c r="GO525" i="1"/>
  <c r="GP525" i="1"/>
  <c r="GV525" i="1"/>
  <c r="GX525" i="1"/>
  <c r="HC525" i="1"/>
  <c r="HG525" i="1"/>
  <c r="N526" i="1"/>
  <c r="R526" i="1"/>
  <c r="U526" i="1"/>
  <c r="W526" i="1"/>
  <c r="AC526" i="1"/>
  <c r="AB526" i="1" s="1"/>
  <c r="AD526" i="1"/>
  <c r="AE526" i="1"/>
  <c r="AF526" i="1"/>
  <c r="AG526" i="1"/>
  <c r="CU526" i="1" s="1"/>
  <c r="T526" i="1" s="1"/>
  <c r="AH526" i="1"/>
  <c r="AI526" i="1"/>
  <c r="AJ526" i="1"/>
  <c r="CQ526" i="1"/>
  <c r="P526" i="1" s="1"/>
  <c r="CP526" i="1" s="1"/>
  <c r="O526" i="1" s="1"/>
  <c r="CR526" i="1"/>
  <c r="Q526" i="1" s="1"/>
  <c r="CS526" i="1"/>
  <c r="CT526" i="1"/>
  <c r="S526" i="1" s="1"/>
  <c r="CV526" i="1"/>
  <c r="CW526" i="1"/>
  <c r="V526" i="1" s="1"/>
  <c r="CX526" i="1"/>
  <c r="GL526" i="1"/>
  <c r="GO526" i="1"/>
  <c r="GP526" i="1"/>
  <c r="GV526" i="1"/>
  <c r="HC526" i="1" s="1"/>
  <c r="GX526" i="1" s="1"/>
  <c r="HG526" i="1"/>
  <c r="N527" i="1"/>
  <c r="Q527" i="1"/>
  <c r="R527" i="1"/>
  <c r="S527" i="1"/>
  <c r="CZ527" i="1" s="1"/>
  <c r="Y527" i="1" s="1"/>
  <c r="AB527" i="1"/>
  <c r="AC527" i="1"/>
  <c r="AD527" i="1"/>
  <c r="AE527" i="1"/>
  <c r="AF527" i="1"/>
  <c r="AG527" i="1"/>
  <c r="CU527" i="1" s="1"/>
  <c r="T527" i="1" s="1"/>
  <c r="AH527" i="1"/>
  <c r="AI527" i="1"/>
  <c r="AJ527" i="1"/>
  <c r="CX527" i="1" s="1"/>
  <c r="W527" i="1" s="1"/>
  <c r="CQ527" i="1"/>
  <c r="P527" i="1" s="1"/>
  <c r="CP527" i="1" s="1"/>
  <c r="O527" i="1" s="1"/>
  <c r="CR527" i="1"/>
  <c r="CS527" i="1"/>
  <c r="CT527" i="1"/>
  <c r="CV527" i="1"/>
  <c r="U527" i="1" s="1"/>
  <c r="CW527" i="1"/>
  <c r="V527" i="1" s="1"/>
  <c r="GL527" i="1"/>
  <c r="GO527" i="1"/>
  <c r="GP527" i="1"/>
  <c r="GV527" i="1"/>
  <c r="HC527" i="1" s="1"/>
  <c r="GX527" i="1" s="1"/>
  <c r="HG527" i="1"/>
  <c r="N528" i="1"/>
  <c r="P528" i="1"/>
  <c r="Q528" i="1"/>
  <c r="CP528" i="1" s="1"/>
  <c r="O528" i="1" s="1"/>
  <c r="GM528" i="1" s="1"/>
  <c r="GN528" i="1" s="1"/>
  <c r="R528" i="1"/>
  <c r="S528" i="1"/>
  <c r="CY528" i="1" s="1"/>
  <c r="X528" i="1" s="1"/>
  <c r="Y528" i="1"/>
  <c r="AC528" i="1"/>
  <c r="AE528" i="1"/>
  <c r="AD528" i="1" s="1"/>
  <c r="AB528" i="1" s="1"/>
  <c r="AF528" i="1"/>
  <c r="AG528" i="1"/>
  <c r="AH528" i="1"/>
  <c r="AI528" i="1"/>
  <c r="CW528" i="1" s="1"/>
  <c r="V528" i="1" s="1"/>
  <c r="AJ528" i="1"/>
  <c r="CX528" i="1" s="1"/>
  <c r="W528" i="1" s="1"/>
  <c r="CQ528" i="1"/>
  <c r="CR528" i="1"/>
  <c r="CS528" i="1"/>
  <c r="CT528" i="1"/>
  <c r="CU528" i="1"/>
  <c r="T528" i="1" s="1"/>
  <c r="CV528" i="1"/>
  <c r="U528" i="1" s="1"/>
  <c r="CZ528" i="1"/>
  <c r="GL528" i="1"/>
  <c r="GO528" i="1"/>
  <c r="GP528" i="1"/>
  <c r="GV528" i="1"/>
  <c r="HC528" i="1"/>
  <c r="GX528" i="1" s="1"/>
  <c r="HG528" i="1"/>
  <c r="N529" i="1"/>
  <c r="Q529" i="1"/>
  <c r="R529" i="1"/>
  <c r="AC529" i="1"/>
  <c r="AD529" i="1"/>
  <c r="AB529" i="1" s="1"/>
  <c r="AE529" i="1"/>
  <c r="AF529" i="1"/>
  <c r="AG529" i="1"/>
  <c r="AH529" i="1"/>
  <c r="CV529" i="1" s="1"/>
  <c r="U529" i="1" s="1"/>
  <c r="AI529" i="1"/>
  <c r="CW529" i="1" s="1"/>
  <c r="V529" i="1" s="1"/>
  <c r="AJ529" i="1"/>
  <c r="CX529" i="1" s="1"/>
  <c r="W529" i="1" s="1"/>
  <c r="CQ529" i="1"/>
  <c r="P529" i="1" s="1"/>
  <c r="CR529" i="1"/>
  <c r="CS529" i="1"/>
  <c r="CT529" i="1"/>
  <c r="S529" i="1" s="1"/>
  <c r="CZ529" i="1" s="1"/>
  <c r="Y529" i="1" s="1"/>
  <c r="CU529" i="1"/>
  <c r="T529" i="1" s="1"/>
  <c r="CY529" i="1"/>
  <c r="X529" i="1" s="1"/>
  <c r="GL529" i="1"/>
  <c r="GO529" i="1"/>
  <c r="GP529" i="1"/>
  <c r="GV529" i="1"/>
  <c r="HC529" i="1" s="1"/>
  <c r="GX529" i="1" s="1"/>
  <c r="HG529" i="1"/>
  <c r="N530" i="1"/>
  <c r="P530" i="1"/>
  <c r="Q530" i="1"/>
  <c r="X530" i="1"/>
  <c r="Y530" i="1"/>
  <c r="AC530" i="1"/>
  <c r="AB530" i="1" s="1"/>
  <c r="AD530" i="1"/>
  <c r="AE530" i="1"/>
  <c r="AF530" i="1"/>
  <c r="AG530" i="1"/>
  <c r="CU530" i="1" s="1"/>
  <c r="T530" i="1" s="1"/>
  <c r="AH530" i="1"/>
  <c r="CV530" i="1" s="1"/>
  <c r="U530" i="1" s="1"/>
  <c r="AI530" i="1"/>
  <c r="CW530" i="1" s="1"/>
  <c r="V530" i="1" s="1"/>
  <c r="AJ530" i="1"/>
  <c r="CQ530" i="1"/>
  <c r="CR530" i="1"/>
  <c r="CS530" i="1"/>
  <c r="R530" i="1" s="1"/>
  <c r="CT530" i="1"/>
  <c r="S530" i="1" s="1"/>
  <c r="CX530" i="1"/>
  <c r="W530" i="1" s="1"/>
  <c r="CY530" i="1"/>
  <c r="CZ530" i="1"/>
  <c r="GL530" i="1"/>
  <c r="GN530" i="1"/>
  <c r="GP530" i="1"/>
  <c r="GV530" i="1"/>
  <c r="HC530" i="1" s="1"/>
  <c r="GX530" i="1" s="1"/>
  <c r="N531" i="1"/>
  <c r="P531" i="1"/>
  <c r="Q531" i="1"/>
  <c r="X531" i="1"/>
  <c r="Y531" i="1"/>
  <c r="AC531" i="1"/>
  <c r="AB531" i="1" s="1"/>
  <c r="AD531" i="1"/>
  <c r="AE531" i="1"/>
  <c r="AF531" i="1"/>
  <c r="AG531" i="1"/>
  <c r="CU531" i="1" s="1"/>
  <c r="T531" i="1" s="1"/>
  <c r="AH531" i="1"/>
  <c r="CV531" i="1" s="1"/>
  <c r="U531" i="1" s="1"/>
  <c r="AI531" i="1"/>
  <c r="CW531" i="1" s="1"/>
  <c r="V531" i="1" s="1"/>
  <c r="AJ531" i="1"/>
  <c r="CQ531" i="1"/>
  <c r="CR531" i="1"/>
  <c r="CS531" i="1"/>
  <c r="R531" i="1" s="1"/>
  <c r="CT531" i="1"/>
  <c r="S531" i="1" s="1"/>
  <c r="CX531" i="1"/>
  <c r="W531" i="1" s="1"/>
  <c r="CY531" i="1"/>
  <c r="CZ531" i="1"/>
  <c r="GL531" i="1"/>
  <c r="GN531" i="1"/>
  <c r="GP531" i="1"/>
  <c r="GV531" i="1"/>
  <c r="HC531" i="1" s="1"/>
  <c r="GX531" i="1" s="1"/>
  <c r="N532" i="1"/>
  <c r="P532" i="1"/>
  <c r="Q532" i="1"/>
  <c r="X532" i="1"/>
  <c r="Y532" i="1"/>
  <c r="AC532" i="1"/>
  <c r="AB532" i="1" s="1"/>
  <c r="AD532" i="1"/>
  <c r="AE532" i="1"/>
  <c r="AF532" i="1"/>
  <c r="AG532" i="1"/>
  <c r="CU532" i="1" s="1"/>
  <c r="T532" i="1" s="1"/>
  <c r="AH532" i="1"/>
  <c r="CV532" i="1" s="1"/>
  <c r="U532" i="1" s="1"/>
  <c r="AI532" i="1"/>
  <c r="CW532" i="1" s="1"/>
  <c r="V532" i="1" s="1"/>
  <c r="AJ532" i="1"/>
  <c r="CQ532" i="1"/>
  <c r="CR532" i="1"/>
  <c r="CS532" i="1"/>
  <c r="R532" i="1" s="1"/>
  <c r="CT532" i="1"/>
  <c r="S532" i="1" s="1"/>
  <c r="CP532" i="1" s="1"/>
  <c r="O532" i="1" s="1"/>
  <c r="GM532" i="1" s="1"/>
  <c r="GO532" i="1" s="1"/>
  <c r="CX532" i="1"/>
  <c r="W532" i="1" s="1"/>
  <c r="CY532" i="1"/>
  <c r="CZ532" i="1"/>
  <c r="GL532" i="1"/>
  <c r="GN532" i="1"/>
  <c r="GP532" i="1"/>
  <c r="GV532" i="1"/>
  <c r="HC532" i="1" s="1"/>
  <c r="GX532" i="1" s="1"/>
  <c r="N533" i="1"/>
  <c r="P533" i="1"/>
  <c r="Q533" i="1"/>
  <c r="X533" i="1"/>
  <c r="Y533" i="1"/>
  <c r="AC533" i="1"/>
  <c r="AB533" i="1" s="1"/>
  <c r="AD533" i="1"/>
  <c r="AE533" i="1"/>
  <c r="AF533" i="1"/>
  <c r="AG533" i="1"/>
  <c r="CU533" i="1" s="1"/>
  <c r="T533" i="1" s="1"/>
  <c r="AH533" i="1"/>
  <c r="CV533" i="1" s="1"/>
  <c r="U533" i="1" s="1"/>
  <c r="AI533" i="1"/>
  <c r="CW533" i="1" s="1"/>
  <c r="V533" i="1" s="1"/>
  <c r="AJ533" i="1"/>
  <c r="CQ533" i="1"/>
  <c r="CR533" i="1"/>
  <c r="CS533" i="1"/>
  <c r="R533" i="1" s="1"/>
  <c r="CT533" i="1"/>
  <c r="S533" i="1" s="1"/>
  <c r="CP533" i="1" s="1"/>
  <c r="O533" i="1" s="1"/>
  <c r="GM533" i="1" s="1"/>
  <c r="GO533" i="1" s="1"/>
  <c r="CX533" i="1"/>
  <c r="W533" i="1" s="1"/>
  <c r="CY533" i="1"/>
  <c r="CZ533" i="1"/>
  <c r="GL533" i="1"/>
  <c r="GN533" i="1"/>
  <c r="GP533" i="1"/>
  <c r="GV533" i="1"/>
  <c r="HC533" i="1" s="1"/>
  <c r="GX533" i="1" s="1"/>
  <c r="N534" i="1"/>
  <c r="P534" i="1"/>
  <c r="Q534" i="1"/>
  <c r="S534" i="1"/>
  <c r="CP534" i="1" s="1"/>
  <c r="O534" i="1" s="1"/>
  <c r="AC534" i="1"/>
  <c r="AB534" i="1" s="1"/>
  <c r="AD534" i="1"/>
  <c r="AE534" i="1"/>
  <c r="AF534" i="1"/>
  <c r="AG534" i="1"/>
  <c r="CU534" i="1" s="1"/>
  <c r="T534" i="1" s="1"/>
  <c r="AH534" i="1"/>
  <c r="CV534" i="1" s="1"/>
  <c r="U534" i="1" s="1"/>
  <c r="AI534" i="1"/>
  <c r="CW534" i="1" s="1"/>
  <c r="V534" i="1" s="1"/>
  <c r="AJ534" i="1"/>
  <c r="CQ534" i="1"/>
  <c r="CR534" i="1"/>
  <c r="CS534" i="1"/>
  <c r="R534" i="1" s="1"/>
  <c r="CT534" i="1"/>
  <c r="CX534" i="1"/>
  <c r="W534" i="1" s="1"/>
  <c r="GL534" i="1"/>
  <c r="GO534" i="1"/>
  <c r="GP534" i="1"/>
  <c r="GV534" i="1"/>
  <c r="HC534" i="1" s="1"/>
  <c r="GX534" i="1" s="1"/>
  <c r="HG534" i="1"/>
  <c r="N535" i="1"/>
  <c r="P535" i="1"/>
  <c r="AC535" i="1"/>
  <c r="AE535" i="1"/>
  <c r="AD535" i="1" s="1"/>
  <c r="AB535" i="1" s="1"/>
  <c r="AF535" i="1"/>
  <c r="AG535" i="1"/>
  <c r="CU535" i="1" s="1"/>
  <c r="T535" i="1" s="1"/>
  <c r="AH535" i="1"/>
  <c r="CV535" i="1" s="1"/>
  <c r="U535" i="1" s="1"/>
  <c r="AI535" i="1"/>
  <c r="AJ535" i="1"/>
  <c r="CX535" i="1" s="1"/>
  <c r="W535" i="1" s="1"/>
  <c r="CQ535" i="1"/>
  <c r="CR535" i="1"/>
  <c r="Q535" i="1" s="1"/>
  <c r="CS535" i="1"/>
  <c r="R535" i="1" s="1"/>
  <c r="DW555" i="1" s="1"/>
  <c r="CT535" i="1"/>
  <c r="S535" i="1" s="1"/>
  <c r="CW535" i="1"/>
  <c r="V535" i="1" s="1"/>
  <c r="GL535" i="1"/>
  <c r="GO535" i="1"/>
  <c r="GP535" i="1"/>
  <c r="GV535" i="1"/>
  <c r="HC535" i="1"/>
  <c r="GX535" i="1" s="1"/>
  <c r="HG535" i="1"/>
  <c r="N536" i="1"/>
  <c r="Q536" i="1"/>
  <c r="Y536" i="1"/>
  <c r="AC536" i="1"/>
  <c r="AE536" i="1"/>
  <c r="AD536" i="1" s="1"/>
  <c r="AB536" i="1" s="1"/>
  <c r="AF536" i="1"/>
  <c r="AG536" i="1"/>
  <c r="CU536" i="1" s="1"/>
  <c r="T536" i="1" s="1"/>
  <c r="AH536" i="1"/>
  <c r="AI536" i="1"/>
  <c r="CW536" i="1" s="1"/>
  <c r="V536" i="1" s="1"/>
  <c r="AJ536" i="1"/>
  <c r="CX536" i="1" s="1"/>
  <c r="W536" i="1" s="1"/>
  <c r="CQ536" i="1"/>
  <c r="P536" i="1" s="1"/>
  <c r="CP536" i="1" s="1"/>
  <c r="O536" i="1" s="1"/>
  <c r="GM536" i="1" s="1"/>
  <c r="GN536" i="1" s="1"/>
  <c r="CR536" i="1"/>
  <c r="CS536" i="1"/>
  <c r="R536" i="1" s="1"/>
  <c r="CT536" i="1"/>
  <c r="S536" i="1" s="1"/>
  <c r="CV536" i="1"/>
  <c r="U536" i="1" s="1"/>
  <c r="CY536" i="1"/>
  <c r="X536" i="1" s="1"/>
  <c r="CZ536" i="1"/>
  <c r="GL536" i="1"/>
  <c r="GO536" i="1"/>
  <c r="GP536" i="1"/>
  <c r="GV536" i="1"/>
  <c r="HC536" i="1"/>
  <c r="GX536" i="1" s="1"/>
  <c r="N537" i="1"/>
  <c r="AC537" i="1"/>
  <c r="AE537" i="1"/>
  <c r="AD537" i="1" s="1"/>
  <c r="AB537" i="1" s="1"/>
  <c r="AF537" i="1"/>
  <c r="AG537" i="1"/>
  <c r="CU537" i="1" s="1"/>
  <c r="T537" i="1" s="1"/>
  <c r="AH537" i="1"/>
  <c r="AI537" i="1"/>
  <c r="CW537" i="1" s="1"/>
  <c r="V537" i="1" s="1"/>
  <c r="AJ537" i="1"/>
  <c r="CX537" i="1" s="1"/>
  <c r="W537" i="1" s="1"/>
  <c r="CQ537" i="1"/>
  <c r="P537" i="1" s="1"/>
  <c r="CR537" i="1"/>
  <c r="Q537" i="1" s="1"/>
  <c r="DV555" i="1" s="1"/>
  <c r="CS537" i="1"/>
  <c r="R537" i="1" s="1"/>
  <c r="CT537" i="1"/>
  <c r="S537" i="1" s="1"/>
  <c r="CV537" i="1"/>
  <c r="U537" i="1" s="1"/>
  <c r="CY537" i="1"/>
  <c r="X537" i="1" s="1"/>
  <c r="CZ537" i="1"/>
  <c r="Y537" i="1" s="1"/>
  <c r="GL537" i="1"/>
  <c r="GO537" i="1"/>
  <c r="GP537" i="1"/>
  <c r="GV537" i="1"/>
  <c r="HC537" i="1"/>
  <c r="GX537" i="1" s="1"/>
  <c r="N538" i="1"/>
  <c r="Q538" i="1"/>
  <c r="U538" i="1"/>
  <c r="W538" i="1"/>
  <c r="Y538" i="1"/>
  <c r="AC538" i="1"/>
  <c r="AB538" i="1" s="1"/>
  <c r="AE538" i="1"/>
  <c r="AD538" i="1" s="1"/>
  <c r="AF538" i="1"/>
  <c r="AG538" i="1"/>
  <c r="CU538" i="1" s="1"/>
  <c r="T538" i="1" s="1"/>
  <c r="AH538" i="1"/>
  <c r="AI538" i="1"/>
  <c r="CW538" i="1" s="1"/>
  <c r="V538" i="1" s="1"/>
  <c r="AJ538" i="1"/>
  <c r="CQ538" i="1"/>
  <c r="P538" i="1" s="1"/>
  <c r="CR538" i="1"/>
  <c r="CS538" i="1"/>
  <c r="R538" i="1" s="1"/>
  <c r="CT538" i="1"/>
  <c r="S538" i="1" s="1"/>
  <c r="CV538" i="1"/>
  <c r="CX538" i="1"/>
  <c r="CY538" i="1"/>
  <c r="X538" i="1" s="1"/>
  <c r="CZ538" i="1"/>
  <c r="GL538" i="1"/>
  <c r="GO538" i="1"/>
  <c r="GP538" i="1"/>
  <c r="GV538" i="1"/>
  <c r="HC538" i="1"/>
  <c r="GX538" i="1" s="1"/>
  <c r="N539" i="1"/>
  <c r="Q539" i="1"/>
  <c r="W539" i="1"/>
  <c r="Y539" i="1"/>
  <c r="AC539" i="1"/>
  <c r="AB539" i="1" s="1"/>
  <c r="AE539" i="1"/>
  <c r="AD539" i="1" s="1"/>
  <c r="AF539" i="1"/>
  <c r="AG539" i="1"/>
  <c r="CU539" i="1" s="1"/>
  <c r="T539" i="1" s="1"/>
  <c r="AH539" i="1"/>
  <c r="AI539" i="1"/>
  <c r="CW539" i="1" s="1"/>
  <c r="V539" i="1" s="1"/>
  <c r="AJ539" i="1"/>
  <c r="CQ539" i="1"/>
  <c r="P539" i="1" s="1"/>
  <c r="CP539" i="1" s="1"/>
  <c r="O539" i="1" s="1"/>
  <c r="CR539" i="1"/>
  <c r="CS539" i="1"/>
  <c r="R539" i="1" s="1"/>
  <c r="CT539" i="1"/>
  <c r="S539" i="1" s="1"/>
  <c r="CV539" i="1"/>
  <c r="U539" i="1" s="1"/>
  <c r="CX539" i="1"/>
  <c r="CY539" i="1"/>
  <c r="X539" i="1" s="1"/>
  <c r="CZ539" i="1"/>
  <c r="GL539" i="1"/>
  <c r="GO539" i="1"/>
  <c r="GP539" i="1"/>
  <c r="GV539" i="1"/>
  <c r="HC539" i="1"/>
  <c r="GX539" i="1" s="1"/>
  <c r="N540" i="1"/>
  <c r="U540" i="1"/>
  <c r="W540" i="1"/>
  <c r="AC540" i="1"/>
  <c r="AE540" i="1"/>
  <c r="AD540" i="1" s="1"/>
  <c r="AF540" i="1"/>
  <c r="AG540" i="1"/>
  <c r="CU540" i="1" s="1"/>
  <c r="T540" i="1" s="1"/>
  <c r="AH540" i="1"/>
  <c r="AI540" i="1"/>
  <c r="CW540" i="1" s="1"/>
  <c r="V540" i="1" s="1"/>
  <c r="AJ540" i="1"/>
  <c r="CQ540" i="1"/>
  <c r="P540" i="1" s="1"/>
  <c r="CR540" i="1"/>
  <c r="Q540" i="1" s="1"/>
  <c r="CS540" i="1"/>
  <c r="R540" i="1" s="1"/>
  <c r="CT540" i="1"/>
  <c r="S540" i="1" s="1"/>
  <c r="CV540" i="1"/>
  <c r="CX540" i="1"/>
  <c r="CY540" i="1"/>
  <c r="X540" i="1" s="1"/>
  <c r="CZ540" i="1"/>
  <c r="Y540" i="1" s="1"/>
  <c r="GL540" i="1"/>
  <c r="GO540" i="1"/>
  <c r="GP540" i="1"/>
  <c r="GV540" i="1"/>
  <c r="HC540" i="1"/>
  <c r="GX540" i="1" s="1"/>
  <c r="N541" i="1"/>
  <c r="Q541" i="1"/>
  <c r="W541" i="1"/>
  <c r="Y541" i="1"/>
  <c r="AC541" i="1"/>
  <c r="AB541" i="1" s="1"/>
  <c r="AE541" i="1"/>
  <c r="AD541" i="1" s="1"/>
  <c r="AF541" i="1"/>
  <c r="AG541" i="1"/>
  <c r="CU541" i="1" s="1"/>
  <c r="T541" i="1" s="1"/>
  <c r="AH541" i="1"/>
  <c r="AI541" i="1"/>
  <c r="CW541" i="1" s="1"/>
  <c r="V541" i="1" s="1"/>
  <c r="AJ541" i="1"/>
  <c r="CQ541" i="1"/>
  <c r="P541" i="1" s="1"/>
  <c r="CP541" i="1" s="1"/>
  <c r="O541" i="1" s="1"/>
  <c r="GM541" i="1" s="1"/>
  <c r="GN541" i="1" s="1"/>
  <c r="CR541" i="1"/>
  <c r="CS541" i="1"/>
  <c r="R541" i="1" s="1"/>
  <c r="CT541" i="1"/>
  <c r="S541" i="1" s="1"/>
  <c r="CV541" i="1"/>
  <c r="U541" i="1" s="1"/>
  <c r="CX541" i="1"/>
  <c r="CY541" i="1"/>
  <c r="X541" i="1" s="1"/>
  <c r="CZ541" i="1"/>
  <c r="GL541" i="1"/>
  <c r="GO541" i="1"/>
  <c r="GP541" i="1"/>
  <c r="GV541" i="1"/>
  <c r="HC541" i="1"/>
  <c r="GX541" i="1" s="1"/>
  <c r="N542" i="1"/>
  <c r="U542" i="1"/>
  <c r="W542" i="1"/>
  <c r="AC542" i="1"/>
  <c r="AE542" i="1"/>
  <c r="AD542" i="1" s="1"/>
  <c r="AF542" i="1"/>
  <c r="AG542" i="1"/>
  <c r="CU542" i="1" s="1"/>
  <c r="T542" i="1" s="1"/>
  <c r="AH542" i="1"/>
  <c r="AI542" i="1"/>
  <c r="CW542" i="1" s="1"/>
  <c r="V542" i="1" s="1"/>
  <c r="AJ542" i="1"/>
  <c r="CQ542" i="1"/>
  <c r="P542" i="1" s="1"/>
  <c r="CR542" i="1"/>
  <c r="Q542" i="1" s="1"/>
  <c r="CS542" i="1"/>
  <c r="R542" i="1" s="1"/>
  <c r="CT542" i="1"/>
  <c r="S542" i="1" s="1"/>
  <c r="CV542" i="1"/>
  <c r="CX542" i="1"/>
  <c r="CY542" i="1"/>
  <c r="X542" i="1" s="1"/>
  <c r="CZ542" i="1"/>
  <c r="Y542" i="1" s="1"/>
  <c r="GL542" i="1"/>
  <c r="GO542" i="1"/>
  <c r="GP542" i="1"/>
  <c r="GV542" i="1"/>
  <c r="HC542" i="1"/>
  <c r="GX542" i="1" s="1"/>
  <c r="N543" i="1"/>
  <c r="Q543" i="1"/>
  <c r="W543" i="1"/>
  <c r="Y543" i="1"/>
  <c r="AC543" i="1"/>
  <c r="AE543" i="1"/>
  <c r="AD543" i="1" s="1"/>
  <c r="AF543" i="1"/>
  <c r="AG543" i="1"/>
  <c r="CU543" i="1" s="1"/>
  <c r="T543" i="1" s="1"/>
  <c r="AH543" i="1"/>
  <c r="AI543" i="1"/>
  <c r="CW543" i="1" s="1"/>
  <c r="V543" i="1" s="1"/>
  <c r="AJ543" i="1"/>
  <c r="CQ543" i="1"/>
  <c r="P543" i="1" s="1"/>
  <c r="CR543" i="1"/>
  <c r="CS543" i="1"/>
  <c r="R543" i="1" s="1"/>
  <c r="CT543" i="1"/>
  <c r="S543" i="1" s="1"/>
  <c r="CV543" i="1"/>
  <c r="U543" i="1" s="1"/>
  <c r="CX543" i="1"/>
  <c r="CY543" i="1"/>
  <c r="X543" i="1" s="1"/>
  <c r="CZ543" i="1"/>
  <c r="GL543" i="1"/>
  <c r="GO543" i="1"/>
  <c r="GP543" i="1"/>
  <c r="GV543" i="1"/>
  <c r="HC543" i="1"/>
  <c r="GX543" i="1" s="1"/>
  <c r="N544" i="1"/>
  <c r="Q544" i="1"/>
  <c r="T544" i="1"/>
  <c r="W544" i="1"/>
  <c r="AC544" i="1"/>
  <c r="AE544" i="1"/>
  <c r="AD544" i="1" s="1"/>
  <c r="AF544" i="1"/>
  <c r="AG544" i="1"/>
  <c r="CU544" i="1" s="1"/>
  <c r="AH544" i="1"/>
  <c r="AI544" i="1"/>
  <c r="CW544" i="1" s="1"/>
  <c r="V544" i="1" s="1"/>
  <c r="AJ544" i="1"/>
  <c r="CQ544" i="1"/>
  <c r="P544" i="1" s="1"/>
  <c r="CR544" i="1"/>
  <c r="CS544" i="1"/>
  <c r="R544" i="1" s="1"/>
  <c r="CZ544" i="1" s="1"/>
  <c r="Y544" i="1" s="1"/>
  <c r="CT544" i="1"/>
  <c r="S544" i="1" s="1"/>
  <c r="CV544" i="1"/>
  <c r="U544" i="1" s="1"/>
  <c r="CX544" i="1"/>
  <c r="CY544" i="1"/>
  <c r="X544" i="1" s="1"/>
  <c r="GL544" i="1"/>
  <c r="GO544" i="1"/>
  <c r="GP544" i="1"/>
  <c r="GV544" i="1"/>
  <c r="HC544" i="1"/>
  <c r="GX544" i="1" s="1"/>
  <c r="HG544" i="1"/>
  <c r="N545" i="1"/>
  <c r="S545" i="1"/>
  <c r="CY545" i="1" s="1"/>
  <c r="X545" i="1" s="1"/>
  <c r="T545" i="1"/>
  <c r="V545" i="1"/>
  <c r="AC545" i="1"/>
  <c r="AE545" i="1"/>
  <c r="AD545" i="1" s="1"/>
  <c r="AF545" i="1"/>
  <c r="AG545" i="1"/>
  <c r="AH545" i="1"/>
  <c r="CV545" i="1" s="1"/>
  <c r="U545" i="1" s="1"/>
  <c r="AI545" i="1"/>
  <c r="AJ545" i="1"/>
  <c r="CQ545" i="1"/>
  <c r="P545" i="1" s="1"/>
  <c r="CP545" i="1" s="1"/>
  <c r="O545" i="1" s="1"/>
  <c r="CR545" i="1"/>
  <c r="Q545" i="1" s="1"/>
  <c r="CS545" i="1"/>
  <c r="R545" i="1" s="1"/>
  <c r="CT545" i="1"/>
  <c r="CU545" i="1"/>
  <c r="CW545" i="1"/>
  <c r="CX545" i="1"/>
  <c r="W545" i="1" s="1"/>
  <c r="GL545" i="1"/>
  <c r="GO545" i="1"/>
  <c r="GP545" i="1"/>
  <c r="GV545" i="1"/>
  <c r="GX545" i="1"/>
  <c r="HC545" i="1"/>
  <c r="HG545" i="1"/>
  <c r="N546" i="1"/>
  <c r="R546" i="1"/>
  <c r="U546" i="1"/>
  <c r="W546" i="1"/>
  <c r="AC546" i="1"/>
  <c r="AB546" i="1" s="1"/>
  <c r="AD546" i="1"/>
  <c r="AE546" i="1"/>
  <c r="AF546" i="1"/>
  <c r="AG546" i="1"/>
  <c r="CU546" i="1" s="1"/>
  <c r="T546" i="1" s="1"/>
  <c r="AG555" i="1" s="1"/>
  <c r="AH546" i="1"/>
  <c r="AI546" i="1"/>
  <c r="AJ546" i="1"/>
  <c r="CQ546" i="1"/>
  <c r="P546" i="1" s="1"/>
  <c r="CP546" i="1" s="1"/>
  <c r="O546" i="1" s="1"/>
  <c r="CR546" i="1"/>
  <c r="Q546" i="1" s="1"/>
  <c r="CS546" i="1"/>
  <c r="CT546" i="1"/>
  <c r="S546" i="1" s="1"/>
  <c r="CV546" i="1"/>
  <c r="CW546" i="1"/>
  <c r="V546" i="1" s="1"/>
  <c r="CX546" i="1"/>
  <c r="CY546" i="1"/>
  <c r="X546" i="1" s="1"/>
  <c r="CZ546" i="1"/>
  <c r="Y546" i="1" s="1"/>
  <c r="GL546" i="1"/>
  <c r="GO546" i="1"/>
  <c r="GP546" i="1"/>
  <c r="CD555" i="1" s="1"/>
  <c r="GV546" i="1"/>
  <c r="HC546" i="1" s="1"/>
  <c r="GX546" i="1" s="1"/>
  <c r="N547" i="1"/>
  <c r="R547" i="1"/>
  <c r="U547" i="1"/>
  <c r="AC547" i="1"/>
  <c r="AB547" i="1" s="1"/>
  <c r="AD547" i="1"/>
  <c r="AE547" i="1"/>
  <c r="AF547" i="1"/>
  <c r="AG547" i="1"/>
  <c r="CU547" i="1" s="1"/>
  <c r="T547" i="1" s="1"/>
  <c r="AH547" i="1"/>
  <c r="AI547" i="1"/>
  <c r="AJ547" i="1"/>
  <c r="CQ547" i="1"/>
  <c r="P547" i="1" s="1"/>
  <c r="CR547" i="1"/>
  <c r="Q547" i="1" s="1"/>
  <c r="CS547" i="1"/>
  <c r="CT547" i="1"/>
  <c r="S547" i="1" s="1"/>
  <c r="CP547" i="1" s="1"/>
  <c r="O547" i="1" s="1"/>
  <c r="CV547" i="1"/>
  <c r="CW547" i="1"/>
  <c r="V547" i="1" s="1"/>
  <c r="CX547" i="1"/>
  <c r="W547" i="1" s="1"/>
  <c r="CY547" i="1"/>
  <c r="X547" i="1" s="1"/>
  <c r="CZ547" i="1"/>
  <c r="Y547" i="1" s="1"/>
  <c r="GL547" i="1"/>
  <c r="GO547" i="1"/>
  <c r="GP547" i="1"/>
  <c r="GV547" i="1"/>
  <c r="HC547" i="1"/>
  <c r="GX547" i="1" s="1"/>
  <c r="N548" i="1"/>
  <c r="R548" i="1"/>
  <c r="S548" i="1"/>
  <c r="U548" i="1"/>
  <c r="AC548" i="1"/>
  <c r="AE548" i="1"/>
  <c r="AD548" i="1" s="1"/>
  <c r="AB548" i="1" s="1"/>
  <c r="AF548" i="1"/>
  <c r="AG548" i="1"/>
  <c r="CU548" i="1" s="1"/>
  <c r="T548" i="1" s="1"/>
  <c r="AH548" i="1"/>
  <c r="AI548" i="1"/>
  <c r="AJ548" i="1"/>
  <c r="CQ548" i="1"/>
  <c r="P548" i="1" s="1"/>
  <c r="CR548" i="1"/>
  <c r="Q548" i="1" s="1"/>
  <c r="CP548" i="1" s="1"/>
  <c r="O548" i="1" s="1"/>
  <c r="CS548" i="1"/>
  <c r="CT548" i="1"/>
  <c r="CV548" i="1"/>
  <c r="CW548" i="1"/>
  <c r="V548" i="1" s="1"/>
  <c r="CX548" i="1"/>
  <c r="W548" i="1" s="1"/>
  <c r="CY548" i="1"/>
  <c r="X548" i="1" s="1"/>
  <c r="CZ548" i="1"/>
  <c r="Y548" i="1" s="1"/>
  <c r="GL548" i="1"/>
  <c r="GO548" i="1"/>
  <c r="GP548" i="1"/>
  <c r="GV548" i="1"/>
  <c r="HC548" i="1" s="1"/>
  <c r="GX548" i="1" s="1"/>
  <c r="N549" i="1"/>
  <c r="R549" i="1"/>
  <c r="S549" i="1"/>
  <c r="U549" i="1"/>
  <c r="W549" i="1"/>
  <c r="AC549" i="1"/>
  <c r="AE549" i="1"/>
  <c r="AD549" i="1" s="1"/>
  <c r="AB549" i="1" s="1"/>
  <c r="AF549" i="1"/>
  <c r="AG549" i="1"/>
  <c r="CU549" i="1" s="1"/>
  <c r="T549" i="1" s="1"/>
  <c r="AH549" i="1"/>
  <c r="AI549" i="1"/>
  <c r="AJ549" i="1"/>
  <c r="CQ549" i="1"/>
  <c r="P549" i="1" s="1"/>
  <c r="CP549" i="1" s="1"/>
  <c r="O549" i="1" s="1"/>
  <c r="CR549" i="1"/>
  <c r="Q549" i="1" s="1"/>
  <c r="CS549" i="1"/>
  <c r="CT549" i="1"/>
  <c r="CV549" i="1"/>
  <c r="CW549" i="1"/>
  <c r="V549" i="1" s="1"/>
  <c r="CX549" i="1"/>
  <c r="CY549" i="1"/>
  <c r="X549" i="1" s="1"/>
  <c r="CZ549" i="1"/>
  <c r="Y549" i="1" s="1"/>
  <c r="GL549" i="1"/>
  <c r="GO549" i="1"/>
  <c r="GP549" i="1"/>
  <c r="GV549" i="1"/>
  <c r="HC549" i="1" s="1"/>
  <c r="GX549" i="1" s="1"/>
  <c r="N550" i="1"/>
  <c r="R550" i="1"/>
  <c r="U550" i="1"/>
  <c r="V550" i="1"/>
  <c r="AC550" i="1"/>
  <c r="AB550" i="1" s="1"/>
  <c r="AD550" i="1"/>
  <c r="AE550" i="1"/>
  <c r="AF550" i="1"/>
  <c r="AG550" i="1"/>
  <c r="CU550" i="1" s="1"/>
  <c r="T550" i="1" s="1"/>
  <c r="AH550" i="1"/>
  <c r="AI550" i="1"/>
  <c r="AJ550" i="1"/>
  <c r="CQ550" i="1"/>
  <c r="P550" i="1" s="1"/>
  <c r="CR550" i="1"/>
  <c r="Q550" i="1" s="1"/>
  <c r="CS550" i="1"/>
  <c r="CT550" i="1"/>
  <c r="S550" i="1" s="1"/>
  <c r="CV550" i="1"/>
  <c r="CW550" i="1"/>
  <c r="CX550" i="1"/>
  <c r="W550" i="1" s="1"/>
  <c r="GL550" i="1"/>
  <c r="GO550" i="1"/>
  <c r="GP550" i="1"/>
  <c r="GV550" i="1"/>
  <c r="HC550" i="1"/>
  <c r="GX550" i="1" s="1"/>
  <c r="HG550" i="1"/>
  <c r="N551" i="1"/>
  <c r="Q551" i="1"/>
  <c r="R551" i="1"/>
  <c r="CY551" i="1" s="1"/>
  <c r="X551" i="1" s="1"/>
  <c r="S551" i="1"/>
  <c r="V551" i="1"/>
  <c r="AC551" i="1"/>
  <c r="AD551" i="1"/>
  <c r="AB551" i="1" s="1"/>
  <c r="AE551" i="1"/>
  <c r="AF551" i="1"/>
  <c r="AG551" i="1"/>
  <c r="CU551" i="1" s="1"/>
  <c r="T551" i="1" s="1"/>
  <c r="AH551" i="1"/>
  <c r="AI551" i="1"/>
  <c r="AJ551" i="1"/>
  <c r="CQ551" i="1"/>
  <c r="P551" i="1" s="1"/>
  <c r="CP551" i="1" s="1"/>
  <c r="O551" i="1" s="1"/>
  <c r="CR551" i="1"/>
  <c r="CS551" i="1"/>
  <c r="CT551" i="1"/>
  <c r="CV551" i="1"/>
  <c r="U551" i="1" s="1"/>
  <c r="CW551" i="1"/>
  <c r="CX551" i="1"/>
  <c r="W551" i="1" s="1"/>
  <c r="CZ551" i="1"/>
  <c r="Y551" i="1" s="1"/>
  <c r="GL551" i="1"/>
  <c r="GO551" i="1"/>
  <c r="GP551" i="1"/>
  <c r="GV551" i="1"/>
  <c r="HC551" i="1" s="1"/>
  <c r="GX551" i="1" s="1"/>
  <c r="HG551" i="1"/>
  <c r="N552" i="1"/>
  <c r="R552" i="1"/>
  <c r="S552" i="1"/>
  <c r="CY552" i="1" s="1"/>
  <c r="X552" i="1" s="1"/>
  <c r="T552" i="1"/>
  <c r="Y552" i="1"/>
  <c r="AC552" i="1"/>
  <c r="AE552" i="1"/>
  <c r="AD552" i="1" s="1"/>
  <c r="AB552" i="1" s="1"/>
  <c r="AF552" i="1"/>
  <c r="AG552" i="1"/>
  <c r="AH552" i="1"/>
  <c r="AI552" i="1"/>
  <c r="CW552" i="1" s="1"/>
  <c r="V552" i="1" s="1"/>
  <c r="AJ552" i="1"/>
  <c r="CX552" i="1" s="1"/>
  <c r="W552" i="1" s="1"/>
  <c r="CQ552" i="1"/>
  <c r="P552" i="1" s="1"/>
  <c r="CP552" i="1" s="1"/>
  <c r="O552" i="1" s="1"/>
  <c r="CR552" i="1"/>
  <c r="Q552" i="1" s="1"/>
  <c r="CS552" i="1"/>
  <c r="CT552" i="1"/>
  <c r="CU552" i="1"/>
  <c r="CV552" i="1"/>
  <c r="U552" i="1" s="1"/>
  <c r="CZ552" i="1"/>
  <c r="GL552" i="1"/>
  <c r="GO552" i="1"/>
  <c r="GP552" i="1"/>
  <c r="GV552" i="1"/>
  <c r="HC552" i="1"/>
  <c r="GX552" i="1" s="1"/>
  <c r="HG552" i="1"/>
  <c r="N553" i="1"/>
  <c r="P553" i="1"/>
  <c r="Q553" i="1"/>
  <c r="R553" i="1"/>
  <c r="AC553" i="1"/>
  <c r="AB553" i="1" s="1"/>
  <c r="AD553" i="1"/>
  <c r="AE553" i="1"/>
  <c r="AF553" i="1"/>
  <c r="AG553" i="1"/>
  <c r="CU553" i="1" s="1"/>
  <c r="T553" i="1" s="1"/>
  <c r="AH553" i="1"/>
  <c r="CV553" i="1" s="1"/>
  <c r="U553" i="1" s="1"/>
  <c r="AI553" i="1"/>
  <c r="AJ553" i="1"/>
  <c r="CQ553" i="1"/>
  <c r="CR553" i="1"/>
  <c r="CS553" i="1"/>
  <c r="CT553" i="1"/>
  <c r="S553" i="1" s="1"/>
  <c r="CW553" i="1"/>
  <c r="V553" i="1" s="1"/>
  <c r="CX553" i="1"/>
  <c r="W553" i="1" s="1"/>
  <c r="GL553" i="1"/>
  <c r="GO553" i="1"/>
  <c r="GP553" i="1"/>
  <c r="GV553" i="1"/>
  <c r="HC553" i="1" s="1"/>
  <c r="GX553" i="1"/>
  <c r="HG553" i="1"/>
  <c r="B555" i="1"/>
  <c r="B510" i="1" s="1"/>
  <c r="C555" i="1"/>
  <c r="C510" i="1" s="1"/>
  <c r="D555" i="1"/>
  <c r="D510" i="1" s="1"/>
  <c r="F555" i="1"/>
  <c r="F510" i="1" s="1"/>
  <c r="G555" i="1"/>
  <c r="G510" i="1" s="1"/>
  <c r="AE555" i="1"/>
  <c r="AE510" i="1" s="1"/>
  <c r="BX555" i="1"/>
  <c r="BX510" i="1" s="1"/>
  <c r="BY555" i="1"/>
  <c r="BY510" i="1" s="1"/>
  <c r="BZ555" i="1"/>
  <c r="BZ510" i="1" s="1"/>
  <c r="CK555" i="1"/>
  <c r="CK510" i="1" s="1"/>
  <c r="CL555" i="1"/>
  <c r="CL510" i="1" s="1"/>
  <c r="CM555" i="1"/>
  <c r="CM510" i="1" s="1"/>
  <c r="FP555" i="1"/>
  <c r="FP510" i="1" s="1"/>
  <c r="FQ555" i="1"/>
  <c r="FQ510" i="1" s="1"/>
  <c r="FR555" i="1"/>
  <c r="FR510" i="1" s="1"/>
  <c r="FV555" i="1"/>
  <c r="FV510" i="1" s="1"/>
  <c r="GC555" i="1"/>
  <c r="GC510" i="1" s="1"/>
  <c r="GD555" i="1"/>
  <c r="GD510" i="1" s="1"/>
  <c r="GE555" i="1"/>
  <c r="GE510" i="1" s="1"/>
  <c r="B585" i="1"/>
  <c r="B382" i="1" s="1"/>
  <c r="C585" i="1"/>
  <c r="C382" i="1" s="1"/>
  <c r="D585" i="1"/>
  <c r="D382" i="1" s="1"/>
  <c r="F585" i="1"/>
  <c r="F382" i="1" s="1"/>
  <c r="G585" i="1"/>
  <c r="G382" i="1" s="1"/>
  <c r="D619" i="1"/>
  <c r="E621" i="1"/>
  <c r="Z621" i="1"/>
  <c r="AA621" i="1"/>
  <c r="AB621" i="1"/>
  <c r="AC621" i="1"/>
  <c r="AD621" i="1"/>
  <c r="AE621" i="1"/>
  <c r="AF621" i="1"/>
  <c r="AG621" i="1"/>
  <c r="AH621" i="1"/>
  <c r="AI621" i="1"/>
  <c r="AJ621" i="1"/>
  <c r="AK621" i="1"/>
  <c r="AL621" i="1"/>
  <c r="AM621" i="1"/>
  <c r="AN621" i="1"/>
  <c r="BE621" i="1"/>
  <c r="BF621" i="1"/>
  <c r="BG621" i="1"/>
  <c r="BH621" i="1"/>
  <c r="BI621" i="1"/>
  <c r="BJ621" i="1"/>
  <c r="BK621" i="1"/>
  <c r="BL621" i="1"/>
  <c r="BM621" i="1"/>
  <c r="BN621" i="1"/>
  <c r="BO621" i="1"/>
  <c r="BP621" i="1"/>
  <c r="BQ621" i="1"/>
  <c r="BR621" i="1"/>
  <c r="BS621" i="1"/>
  <c r="BT621" i="1"/>
  <c r="BU621" i="1"/>
  <c r="BV621" i="1"/>
  <c r="BW621" i="1"/>
  <c r="BX621" i="1"/>
  <c r="BY621" i="1"/>
  <c r="BZ621" i="1"/>
  <c r="CA621" i="1"/>
  <c r="CB621" i="1"/>
  <c r="CC621" i="1"/>
  <c r="CD621" i="1"/>
  <c r="CE621" i="1"/>
  <c r="CF621" i="1"/>
  <c r="CG621" i="1"/>
  <c r="CH621" i="1"/>
  <c r="CI621" i="1"/>
  <c r="CJ621" i="1"/>
  <c r="CK621" i="1"/>
  <c r="CL621" i="1"/>
  <c r="CM621" i="1"/>
  <c r="CN621" i="1"/>
  <c r="CO621" i="1"/>
  <c r="CP621" i="1"/>
  <c r="CQ621" i="1"/>
  <c r="CR621" i="1"/>
  <c r="CS621" i="1"/>
  <c r="CT621" i="1"/>
  <c r="CU621" i="1"/>
  <c r="CV621" i="1"/>
  <c r="CW621" i="1"/>
  <c r="CX621" i="1"/>
  <c r="CY621" i="1"/>
  <c r="CZ621" i="1"/>
  <c r="DA621" i="1"/>
  <c r="DB621" i="1"/>
  <c r="DC621" i="1"/>
  <c r="DD621" i="1"/>
  <c r="DE621" i="1"/>
  <c r="DF621" i="1"/>
  <c r="DR621" i="1"/>
  <c r="DS621" i="1"/>
  <c r="DT621" i="1"/>
  <c r="DU621" i="1"/>
  <c r="DV621" i="1"/>
  <c r="DW621" i="1"/>
  <c r="DX621" i="1"/>
  <c r="DY621" i="1"/>
  <c r="DZ621" i="1"/>
  <c r="EA621" i="1"/>
  <c r="EB621" i="1"/>
  <c r="EC621" i="1"/>
  <c r="ED621" i="1"/>
  <c r="EE621" i="1"/>
  <c r="EF621" i="1"/>
  <c r="EW621" i="1"/>
  <c r="EX621" i="1"/>
  <c r="EY621" i="1"/>
  <c r="EZ621" i="1"/>
  <c r="FA621" i="1"/>
  <c r="FB621" i="1"/>
  <c r="FC621" i="1"/>
  <c r="FD621" i="1"/>
  <c r="FE621" i="1"/>
  <c r="FF621" i="1"/>
  <c r="FG621" i="1"/>
  <c r="FH621" i="1"/>
  <c r="FI621" i="1"/>
  <c r="FJ621" i="1"/>
  <c r="FK621" i="1"/>
  <c r="FL621" i="1"/>
  <c r="FM621" i="1"/>
  <c r="FN621" i="1"/>
  <c r="FO621" i="1"/>
  <c r="FP621" i="1"/>
  <c r="FQ621" i="1"/>
  <c r="FR621" i="1"/>
  <c r="FS621" i="1"/>
  <c r="FT621" i="1"/>
  <c r="FU621" i="1"/>
  <c r="FV621" i="1"/>
  <c r="FW621" i="1"/>
  <c r="FX621" i="1"/>
  <c r="FY621" i="1"/>
  <c r="FZ621" i="1"/>
  <c r="GA621" i="1"/>
  <c r="GB621" i="1"/>
  <c r="GC621" i="1"/>
  <c r="GD621" i="1"/>
  <c r="GE621" i="1"/>
  <c r="GF621" i="1"/>
  <c r="GG621" i="1"/>
  <c r="GH621" i="1"/>
  <c r="GI621" i="1"/>
  <c r="GJ621" i="1"/>
  <c r="GK621" i="1"/>
  <c r="GL621" i="1"/>
  <c r="GM621" i="1"/>
  <c r="GN621" i="1"/>
  <c r="GO621" i="1"/>
  <c r="GP621" i="1"/>
  <c r="GQ621" i="1"/>
  <c r="GR621" i="1"/>
  <c r="GS621" i="1"/>
  <c r="GT621" i="1"/>
  <c r="GU621" i="1"/>
  <c r="GV621" i="1"/>
  <c r="GW621" i="1"/>
  <c r="GX621" i="1"/>
  <c r="D623" i="1"/>
  <c r="E625" i="1"/>
  <c r="Z625" i="1"/>
  <c r="AA625" i="1"/>
  <c r="AM625" i="1"/>
  <c r="AN625" i="1"/>
  <c r="BE625" i="1"/>
  <c r="BF625" i="1"/>
  <c r="BG625" i="1"/>
  <c r="BH625" i="1"/>
  <c r="BI625" i="1"/>
  <c r="BJ625" i="1"/>
  <c r="BK625" i="1"/>
  <c r="BL625" i="1"/>
  <c r="BM625" i="1"/>
  <c r="BN625" i="1"/>
  <c r="BO625" i="1"/>
  <c r="BP625" i="1"/>
  <c r="BQ625" i="1"/>
  <c r="BR625" i="1"/>
  <c r="BS625" i="1"/>
  <c r="BT625" i="1"/>
  <c r="BU625" i="1"/>
  <c r="BV625" i="1"/>
  <c r="BW625" i="1"/>
  <c r="CN625" i="1"/>
  <c r="CO625" i="1"/>
  <c r="CP625" i="1"/>
  <c r="CQ625" i="1"/>
  <c r="CR625" i="1"/>
  <c r="CS625" i="1"/>
  <c r="CT625" i="1"/>
  <c r="CU625" i="1"/>
  <c r="CV625" i="1"/>
  <c r="CW625" i="1"/>
  <c r="CX625" i="1"/>
  <c r="CY625" i="1"/>
  <c r="CZ625" i="1"/>
  <c r="DA625" i="1"/>
  <c r="DB625" i="1"/>
  <c r="DC625" i="1"/>
  <c r="DD625" i="1"/>
  <c r="DE625" i="1"/>
  <c r="DF625" i="1"/>
  <c r="DR625" i="1"/>
  <c r="DS625" i="1"/>
  <c r="EE625" i="1"/>
  <c r="EF625" i="1"/>
  <c r="EW625" i="1"/>
  <c r="EX625" i="1"/>
  <c r="EY625" i="1"/>
  <c r="EZ625" i="1"/>
  <c r="FA625" i="1"/>
  <c r="FB625" i="1"/>
  <c r="FC625" i="1"/>
  <c r="FD625" i="1"/>
  <c r="FE625" i="1"/>
  <c r="FF625" i="1"/>
  <c r="FG625" i="1"/>
  <c r="FH625" i="1"/>
  <c r="FI625" i="1"/>
  <c r="FJ625" i="1"/>
  <c r="FK625" i="1"/>
  <c r="FL625" i="1"/>
  <c r="FM625" i="1"/>
  <c r="FN625" i="1"/>
  <c r="FO625" i="1"/>
  <c r="GF625" i="1"/>
  <c r="GG625" i="1"/>
  <c r="GH625" i="1"/>
  <c r="GI625" i="1"/>
  <c r="GJ625" i="1"/>
  <c r="GK625" i="1"/>
  <c r="GL625" i="1"/>
  <c r="GM625" i="1"/>
  <c r="GN625" i="1"/>
  <c r="GO625" i="1"/>
  <c r="GP625" i="1"/>
  <c r="GQ625" i="1"/>
  <c r="GR625" i="1"/>
  <c r="GS625" i="1"/>
  <c r="GT625" i="1"/>
  <c r="GU625" i="1"/>
  <c r="GV625" i="1"/>
  <c r="GW625" i="1"/>
  <c r="GX625" i="1"/>
  <c r="C627" i="1"/>
  <c r="D627" i="1"/>
  <c r="N627" i="1"/>
  <c r="U627" i="1"/>
  <c r="V627" i="1"/>
  <c r="AC627" i="1"/>
  <c r="AE627" i="1"/>
  <c r="AD627" i="1" s="1"/>
  <c r="AF627" i="1"/>
  <c r="AG627" i="1"/>
  <c r="AH627" i="1"/>
  <c r="AI627" i="1"/>
  <c r="AJ627" i="1"/>
  <c r="CQ627" i="1"/>
  <c r="CR627" i="1"/>
  <c r="CS627" i="1"/>
  <c r="CT627" i="1"/>
  <c r="CU627" i="1"/>
  <c r="T627" i="1" s="1"/>
  <c r="CV627" i="1"/>
  <c r="CW627" i="1"/>
  <c r="CX627" i="1"/>
  <c r="W627" i="1" s="1"/>
  <c r="GL627" i="1"/>
  <c r="GN627" i="1"/>
  <c r="GO627" i="1"/>
  <c r="GV627" i="1"/>
  <c r="HC627" i="1"/>
  <c r="GX627" i="1" s="1"/>
  <c r="C628" i="1"/>
  <c r="D628" i="1"/>
  <c r="N628" i="1"/>
  <c r="S628" i="1"/>
  <c r="U628" i="1"/>
  <c r="V628" i="1"/>
  <c r="AC628" i="1"/>
  <c r="AD628" i="1"/>
  <c r="AE628" i="1"/>
  <c r="AF628" i="1"/>
  <c r="AG628" i="1"/>
  <c r="CU628" i="1" s="1"/>
  <c r="T628" i="1" s="1"/>
  <c r="AH628" i="1"/>
  <c r="AI628" i="1"/>
  <c r="AJ628" i="1"/>
  <c r="CQ628" i="1"/>
  <c r="CR628" i="1"/>
  <c r="CS628" i="1"/>
  <c r="CT628" i="1"/>
  <c r="CV628" i="1"/>
  <c r="CW628" i="1"/>
  <c r="CX628" i="1"/>
  <c r="W628" i="1" s="1"/>
  <c r="GL628" i="1"/>
  <c r="GN628" i="1"/>
  <c r="GO628" i="1"/>
  <c r="GV628" i="1"/>
  <c r="HC628" i="1" s="1"/>
  <c r="GX628" i="1" s="1"/>
  <c r="C629" i="1"/>
  <c r="D629" i="1"/>
  <c r="N629" i="1"/>
  <c r="S629" i="1"/>
  <c r="U629" i="1"/>
  <c r="V629" i="1"/>
  <c r="AC629" i="1"/>
  <c r="AE629" i="1"/>
  <c r="AD629" i="1" s="1"/>
  <c r="AF629" i="1"/>
  <c r="AG629" i="1"/>
  <c r="CU629" i="1" s="1"/>
  <c r="T629" i="1" s="1"/>
  <c r="AG646" i="1" s="1"/>
  <c r="AH629" i="1"/>
  <c r="AI629" i="1"/>
  <c r="AJ629" i="1"/>
  <c r="CX629" i="1" s="1"/>
  <c r="W629" i="1" s="1"/>
  <c r="CQ629" i="1"/>
  <c r="CR629" i="1"/>
  <c r="CS629" i="1"/>
  <c r="CT629" i="1"/>
  <c r="CV629" i="1"/>
  <c r="CW629" i="1"/>
  <c r="GL629" i="1"/>
  <c r="BZ646" i="1" s="1"/>
  <c r="AQ646" i="1" s="1"/>
  <c r="AQ625" i="1" s="1"/>
  <c r="GN629" i="1"/>
  <c r="GO629" i="1"/>
  <c r="GV629" i="1"/>
  <c r="HC629" i="1"/>
  <c r="GX629" i="1" s="1"/>
  <c r="C630" i="1"/>
  <c r="D630" i="1"/>
  <c r="N630" i="1"/>
  <c r="V630" i="1"/>
  <c r="AC630" i="1"/>
  <c r="AD630" i="1"/>
  <c r="AE630" i="1"/>
  <c r="AF630" i="1"/>
  <c r="AG630" i="1"/>
  <c r="CU630" i="1" s="1"/>
  <c r="T630" i="1" s="1"/>
  <c r="AH630" i="1"/>
  <c r="AI630" i="1"/>
  <c r="AJ630" i="1"/>
  <c r="CQ630" i="1"/>
  <c r="CR630" i="1"/>
  <c r="CS630" i="1"/>
  <c r="CT630" i="1"/>
  <c r="CV630" i="1"/>
  <c r="CW630" i="1"/>
  <c r="CX630" i="1"/>
  <c r="W630" i="1" s="1"/>
  <c r="GL630" i="1"/>
  <c r="GN630" i="1"/>
  <c r="GO630" i="1"/>
  <c r="GV630" i="1"/>
  <c r="HC630" i="1" s="1"/>
  <c r="GX630" i="1" s="1"/>
  <c r="C631" i="1"/>
  <c r="D631" i="1"/>
  <c r="N631" i="1"/>
  <c r="U631" i="1"/>
  <c r="V631" i="1"/>
  <c r="AC631" i="1"/>
  <c r="AE631" i="1"/>
  <c r="AD631" i="1" s="1"/>
  <c r="AF631" i="1"/>
  <c r="AG631" i="1"/>
  <c r="AH631" i="1"/>
  <c r="AI631" i="1"/>
  <c r="AJ631" i="1"/>
  <c r="CX631" i="1" s="1"/>
  <c r="W631" i="1" s="1"/>
  <c r="CQ631" i="1"/>
  <c r="CR631" i="1"/>
  <c r="CS631" i="1"/>
  <c r="CT631" i="1"/>
  <c r="CU631" i="1"/>
  <c r="T631" i="1" s="1"/>
  <c r="CV631" i="1"/>
  <c r="CW631" i="1"/>
  <c r="GL631" i="1"/>
  <c r="GN631" i="1"/>
  <c r="GO631" i="1"/>
  <c r="GV631" i="1"/>
  <c r="HC631" i="1"/>
  <c r="GX631" i="1" s="1"/>
  <c r="C632" i="1"/>
  <c r="D632" i="1"/>
  <c r="N632" i="1"/>
  <c r="Q632" i="1"/>
  <c r="R632" i="1"/>
  <c r="V632" i="1"/>
  <c r="AC632" i="1"/>
  <c r="AD632" i="1"/>
  <c r="AE632" i="1"/>
  <c r="AF632" i="1"/>
  <c r="AG632" i="1"/>
  <c r="CU632" i="1" s="1"/>
  <c r="T632" i="1" s="1"/>
  <c r="AH632" i="1"/>
  <c r="AI632" i="1"/>
  <c r="AJ632" i="1"/>
  <c r="CQ632" i="1"/>
  <c r="CR632" i="1"/>
  <c r="CS632" i="1"/>
  <c r="CT632" i="1"/>
  <c r="CV632" i="1"/>
  <c r="CW632" i="1"/>
  <c r="CX632" i="1"/>
  <c r="W632" i="1" s="1"/>
  <c r="GL632" i="1"/>
  <c r="GN632" i="1"/>
  <c r="GO632" i="1"/>
  <c r="GV632" i="1"/>
  <c r="HC632" i="1" s="1"/>
  <c r="GX632" i="1" s="1"/>
  <c r="C633" i="1"/>
  <c r="D633" i="1"/>
  <c r="N633" i="1"/>
  <c r="T633" i="1"/>
  <c r="U633" i="1"/>
  <c r="V633" i="1"/>
  <c r="AC633" i="1"/>
  <c r="AE633" i="1"/>
  <c r="AD633" i="1" s="1"/>
  <c r="AF633" i="1"/>
  <c r="AG633" i="1"/>
  <c r="AH633" i="1"/>
  <c r="AI633" i="1"/>
  <c r="AJ633" i="1"/>
  <c r="CX633" i="1" s="1"/>
  <c r="W633" i="1" s="1"/>
  <c r="CQ633" i="1"/>
  <c r="CR633" i="1"/>
  <c r="CS633" i="1"/>
  <c r="CT633" i="1"/>
  <c r="CU633" i="1"/>
  <c r="CV633" i="1"/>
  <c r="CW633" i="1"/>
  <c r="GL633" i="1"/>
  <c r="GN633" i="1"/>
  <c r="GO633" i="1"/>
  <c r="GV633" i="1"/>
  <c r="HC633" i="1"/>
  <c r="GX633" i="1" s="1"/>
  <c r="C634" i="1"/>
  <c r="D634" i="1"/>
  <c r="N634" i="1"/>
  <c r="V634" i="1"/>
  <c r="AC634" i="1"/>
  <c r="AD634" i="1"/>
  <c r="AE634" i="1"/>
  <c r="AF634" i="1"/>
  <c r="AG634" i="1"/>
  <c r="CU634" i="1" s="1"/>
  <c r="T634" i="1" s="1"/>
  <c r="AH634" i="1"/>
  <c r="AI634" i="1"/>
  <c r="AJ634" i="1"/>
  <c r="CQ634" i="1"/>
  <c r="CR634" i="1"/>
  <c r="CS634" i="1"/>
  <c r="CT634" i="1"/>
  <c r="CV634" i="1"/>
  <c r="CW634" i="1"/>
  <c r="CX634" i="1"/>
  <c r="W634" i="1" s="1"/>
  <c r="GL634" i="1"/>
  <c r="GN634" i="1"/>
  <c r="GO634" i="1"/>
  <c r="GV634" i="1"/>
  <c r="HC634" i="1" s="1"/>
  <c r="GX634" i="1" s="1"/>
  <c r="C635" i="1"/>
  <c r="D635" i="1"/>
  <c r="N635" i="1"/>
  <c r="U635" i="1"/>
  <c r="V635" i="1"/>
  <c r="AC635" i="1"/>
  <c r="AE635" i="1"/>
  <c r="AD635" i="1" s="1"/>
  <c r="AF635" i="1"/>
  <c r="AG635" i="1"/>
  <c r="AH635" i="1"/>
  <c r="AI635" i="1"/>
  <c r="AJ635" i="1"/>
  <c r="CX635" i="1" s="1"/>
  <c r="W635" i="1" s="1"/>
  <c r="CQ635" i="1"/>
  <c r="CR635" i="1"/>
  <c r="CS635" i="1"/>
  <c r="CT635" i="1"/>
  <c r="CU635" i="1"/>
  <c r="T635" i="1" s="1"/>
  <c r="CV635" i="1"/>
  <c r="CW635" i="1"/>
  <c r="GL635" i="1"/>
  <c r="GN635" i="1"/>
  <c r="GO635" i="1"/>
  <c r="GV635" i="1"/>
  <c r="HC635" i="1"/>
  <c r="GX635" i="1" s="1"/>
  <c r="C636" i="1"/>
  <c r="D636" i="1"/>
  <c r="N636" i="1"/>
  <c r="Q636" i="1"/>
  <c r="R636" i="1"/>
  <c r="S636" i="1"/>
  <c r="U636" i="1"/>
  <c r="V636" i="1"/>
  <c r="AC636" i="1"/>
  <c r="AD636" i="1"/>
  <c r="AE636" i="1"/>
  <c r="AF636" i="1"/>
  <c r="AG636" i="1"/>
  <c r="CU636" i="1" s="1"/>
  <c r="T636" i="1" s="1"/>
  <c r="AH636" i="1"/>
  <c r="AI636" i="1"/>
  <c r="AJ636" i="1"/>
  <c r="CQ636" i="1"/>
  <c r="CR636" i="1"/>
  <c r="CS636" i="1"/>
  <c r="CT636" i="1"/>
  <c r="CV636" i="1"/>
  <c r="CW636" i="1"/>
  <c r="CX636" i="1"/>
  <c r="W636" i="1" s="1"/>
  <c r="GL636" i="1"/>
  <c r="GN636" i="1"/>
  <c r="GO636" i="1"/>
  <c r="GV636" i="1"/>
  <c r="HC636" i="1" s="1"/>
  <c r="GX636" i="1" s="1"/>
  <c r="C637" i="1"/>
  <c r="D637" i="1"/>
  <c r="N637" i="1"/>
  <c r="P637" i="1"/>
  <c r="S637" i="1"/>
  <c r="T637" i="1"/>
  <c r="U637" i="1"/>
  <c r="V637" i="1"/>
  <c r="AC637" i="1"/>
  <c r="AE637" i="1"/>
  <c r="AD637" i="1" s="1"/>
  <c r="AF637" i="1"/>
  <c r="AG637" i="1"/>
  <c r="AH637" i="1"/>
  <c r="AI637" i="1"/>
  <c r="AJ637" i="1"/>
  <c r="CX637" i="1" s="1"/>
  <c r="W637" i="1" s="1"/>
  <c r="CQ637" i="1"/>
  <c r="CR637" i="1"/>
  <c r="CS637" i="1"/>
  <c r="CT637" i="1"/>
  <c r="CU637" i="1"/>
  <c r="CV637" i="1"/>
  <c r="CW637" i="1"/>
  <c r="GL637" i="1"/>
  <c r="GN637" i="1"/>
  <c r="GO637" i="1"/>
  <c r="GV637" i="1"/>
  <c r="HC637" i="1"/>
  <c r="GX637" i="1" s="1"/>
  <c r="C638" i="1"/>
  <c r="D638" i="1"/>
  <c r="N638" i="1"/>
  <c r="U638" i="1"/>
  <c r="V638" i="1"/>
  <c r="AC638" i="1"/>
  <c r="AB638" i="1" s="1"/>
  <c r="AD638" i="1"/>
  <c r="AE638" i="1"/>
  <c r="AF638" i="1"/>
  <c r="AG638" i="1"/>
  <c r="CU638" i="1" s="1"/>
  <c r="T638" i="1" s="1"/>
  <c r="AH638" i="1"/>
  <c r="AI638" i="1"/>
  <c r="AJ638" i="1"/>
  <c r="CQ638" i="1"/>
  <c r="CR638" i="1"/>
  <c r="CS638" i="1"/>
  <c r="CT638" i="1"/>
  <c r="CV638" i="1"/>
  <c r="CW638" i="1"/>
  <c r="CX638" i="1"/>
  <c r="W638" i="1" s="1"/>
  <c r="GL638" i="1"/>
  <c r="GN638" i="1"/>
  <c r="GO638" i="1"/>
  <c r="GV638" i="1"/>
  <c r="HC638" i="1" s="1"/>
  <c r="GX638" i="1" s="1"/>
  <c r="C639" i="1"/>
  <c r="D639" i="1"/>
  <c r="N639" i="1"/>
  <c r="V639" i="1"/>
  <c r="AC639" i="1"/>
  <c r="AE639" i="1"/>
  <c r="AD639" i="1" s="1"/>
  <c r="AF639" i="1"/>
  <c r="AG639" i="1"/>
  <c r="AH639" i="1"/>
  <c r="AI639" i="1"/>
  <c r="AJ639" i="1"/>
  <c r="CX639" i="1" s="1"/>
  <c r="W639" i="1" s="1"/>
  <c r="CQ639" i="1"/>
  <c r="CR639" i="1"/>
  <c r="CS639" i="1"/>
  <c r="CT639" i="1"/>
  <c r="CU639" i="1"/>
  <c r="T639" i="1" s="1"/>
  <c r="CV639" i="1"/>
  <c r="CW639" i="1"/>
  <c r="GL639" i="1"/>
  <c r="GN639" i="1"/>
  <c r="GO639" i="1"/>
  <c r="GV639" i="1"/>
  <c r="HC639" i="1"/>
  <c r="GX639" i="1" s="1"/>
  <c r="C640" i="1"/>
  <c r="D640" i="1"/>
  <c r="N640" i="1"/>
  <c r="P640" i="1"/>
  <c r="R640" i="1"/>
  <c r="U640" i="1"/>
  <c r="V640" i="1"/>
  <c r="AC640" i="1"/>
  <c r="AD640" i="1"/>
  <c r="AE640" i="1"/>
  <c r="AF640" i="1"/>
  <c r="AG640" i="1"/>
  <c r="CU640" i="1" s="1"/>
  <c r="T640" i="1" s="1"/>
  <c r="AH640" i="1"/>
  <c r="AI640" i="1"/>
  <c r="AJ640" i="1"/>
  <c r="CQ640" i="1"/>
  <c r="CR640" i="1"/>
  <c r="CS640" i="1"/>
  <c r="CT640" i="1"/>
  <c r="CV640" i="1"/>
  <c r="CW640" i="1"/>
  <c r="CX640" i="1"/>
  <c r="W640" i="1" s="1"/>
  <c r="GL640" i="1"/>
  <c r="GN640" i="1"/>
  <c r="GO640" i="1"/>
  <c r="GV640" i="1"/>
  <c r="HC640" i="1" s="1"/>
  <c r="GX640" i="1" s="1"/>
  <c r="C641" i="1"/>
  <c r="D641" i="1"/>
  <c r="N641" i="1"/>
  <c r="T641" i="1"/>
  <c r="U641" i="1"/>
  <c r="V641" i="1"/>
  <c r="AC641" i="1"/>
  <c r="AE641" i="1"/>
  <c r="AD641" i="1" s="1"/>
  <c r="AF641" i="1"/>
  <c r="AG641" i="1"/>
  <c r="AH641" i="1"/>
  <c r="AI641" i="1"/>
  <c r="AJ641" i="1"/>
  <c r="CX641" i="1" s="1"/>
  <c r="W641" i="1" s="1"/>
  <c r="CQ641" i="1"/>
  <c r="CR641" i="1"/>
  <c r="CS641" i="1"/>
  <c r="CT641" i="1"/>
  <c r="CU641" i="1"/>
  <c r="CV641" i="1"/>
  <c r="CW641" i="1"/>
  <c r="GL641" i="1"/>
  <c r="GN641" i="1"/>
  <c r="GO641" i="1"/>
  <c r="GV641" i="1"/>
  <c r="HC641" i="1"/>
  <c r="GX641" i="1" s="1"/>
  <c r="C642" i="1"/>
  <c r="D642" i="1"/>
  <c r="N642" i="1"/>
  <c r="Q642" i="1"/>
  <c r="R642" i="1"/>
  <c r="U642" i="1"/>
  <c r="V642" i="1"/>
  <c r="AC642" i="1"/>
  <c r="AD642" i="1"/>
  <c r="AE642" i="1"/>
  <c r="AF642" i="1"/>
  <c r="AG642" i="1"/>
  <c r="CU642" i="1" s="1"/>
  <c r="T642" i="1" s="1"/>
  <c r="AH642" i="1"/>
  <c r="AI642" i="1"/>
  <c r="AJ642" i="1"/>
  <c r="CQ642" i="1"/>
  <c r="CR642" i="1"/>
  <c r="CS642" i="1"/>
  <c r="CT642" i="1"/>
  <c r="CV642" i="1"/>
  <c r="CW642" i="1"/>
  <c r="CX642" i="1"/>
  <c r="W642" i="1" s="1"/>
  <c r="GL642" i="1"/>
  <c r="GN642" i="1"/>
  <c r="GO642" i="1"/>
  <c r="GV642" i="1"/>
  <c r="HC642" i="1" s="1"/>
  <c r="GX642" i="1" s="1"/>
  <c r="C643" i="1"/>
  <c r="D643" i="1"/>
  <c r="N643" i="1"/>
  <c r="V643" i="1"/>
  <c r="AC643" i="1"/>
  <c r="AE643" i="1"/>
  <c r="AD643" i="1" s="1"/>
  <c r="AF643" i="1"/>
  <c r="AG643" i="1"/>
  <c r="AH643" i="1"/>
  <c r="AI643" i="1"/>
  <c r="AJ643" i="1"/>
  <c r="CX643" i="1" s="1"/>
  <c r="W643" i="1" s="1"/>
  <c r="CQ643" i="1"/>
  <c r="CR643" i="1"/>
  <c r="CS643" i="1"/>
  <c r="CT643" i="1"/>
  <c r="CU643" i="1"/>
  <c r="T643" i="1" s="1"/>
  <c r="CV643" i="1"/>
  <c r="CW643" i="1"/>
  <c r="GL643" i="1"/>
  <c r="GN643" i="1"/>
  <c r="GO643" i="1"/>
  <c r="GV643" i="1"/>
  <c r="HC643" i="1"/>
  <c r="GX643" i="1" s="1"/>
  <c r="C644" i="1"/>
  <c r="D644" i="1"/>
  <c r="N644" i="1"/>
  <c r="P644" i="1"/>
  <c r="R644" i="1"/>
  <c r="U644" i="1"/>
  <c r="V644" i="1"/>
  <c r="AC644" i="1"/>
  <c r="AD644" i="1"/>
  <c r="AE644" i="1"/>
  <c r="AF644" i="1"/>
  <c r="AG644" i="1"/>
  <c r="CU644" i="1" s="1"/>
  <c r="T644" i="1" s="1"/>
  <c r="AH644" i="1"/>
  <c r="AI644" i="1"/>
  <c r="AJ644" i="1"/>
  <c r="CQ644" i="1"/>
  <c r="CR644" i="1"/>
  <c r="CS644" i="1"/>
  <c r="CT644" i="1"/>
  <c r="CV644" i="1"/>
  <c r="CW644" i="1"/>
  <c r="CX644" i="1"/>
  <c r="W644" i="1" s="1"/>
  <c r="GL644" i="1"/>
  <c r="GN644" i="1"/>
  <c r="GO644" i="1"/>
  <c r="GV644" i="1"/>
  <c r="HC644" i="1" s="1"/>
  <c r="GX644" i="1" s="1"/>
  <c r="B646" i="1"/>
  <c r="B625" i="1" s="1"/>
  <c r="C646" i="1"/>
  <c r="C625" i="1" s="1"/>
  <c r="D646" i="1"/>
  <c r="D625" i="1" s="1"/>
  <c r="F646" i="1"/>
  <c r="F625" i="1" s="1"/>
  <c r="G646" i="1"/>
  <c r="G625" i="1" s="1"/>
  <c r="BX646" i="1"/>
  <c r="BX625" i="1" s="1"/>
  <c r="BY646" i="1"/>
  <c r="AP646" i="1" s="1"/>
  <c r="CK646" i="1"/>
  <c r="CK625" i="1" s="1"/>
  <c r="CL646" i="1"/>
  <c r="CL625" i="1" s="1"/>
  <c r="CM646" i="1"/>
  <c r="CM625" i="1" s="1"/>
  <c r="EG646" i="1"/>
  <c r="EV646" i="1"/>
  <c r="EV625" i="1" s="1"/>
  <c r="FP646" i="1"/>
  <c r="FQ646" i="1"/>
  <c r="FQ625" i="1" s="1"/>
  <c r="GB646" i="1"/>
  <c r="GB625" i="1" s="1"/>
  <c r="GC646" i="1"/>
  <c r="GC625" i="1" s="1"/>
  <c r="GD646" i="1"/>
  <c r="GD625" i="1" s="1"/>
  <c r="GE646" i="1"/>
  <c r="GE625" i="1" s="1"/>
  <c r="P671" i="1"/>
  <c r="B680" i="1"/>
  <c r="B621" i="1" s="1"/>
  <c r="C680" i="1"/>
  <c r="C621" i="1" s="1"/>
  <c r="D680" i="1"/>
  <c r="D621" i="1" s="1"/>
  <c r="F680" i="1"/>
  <c r="F621" i="1" s="1"/>
  <c r="G680" i="1"/>
  <c r="G621" i="1" s="1"/>
  <c r="AP680" i="1"/>
  <c r="AP621" i="1" s="1"/>
  <c r="F689" i="1"/>
  <c r="D714" i="1"/>
  <c r="E716" i="1"/>
  <c r="Z716" i="1"/>
  <c r="AA716" i="1"/>
  <c r="AB716" i="1"/>
  <c r="AC716" i="1"/>
  <c r="AD716" i="1"/>
  <c r="AE716" i="1"/>
  <c r="AF716" i="1"/>
  <c r="AG716" i="1"/>
  <c r="AH716" i="1"/>
  <c r="AI716" i="1"/>
  <c r="AJ716" i="1"/>
  <c r="AK716" i="1"/>
  <c r="AL716" i="1"/>
  <c r="AM716" i="1"/>
  <c r="AN716" i="1"/>
  <c r="BE716" i="1"/>
  <c r="BF716" i="1"/>
  <c r="BG716" i="1"/>
  <c r="BH716" i="1"/>
  <c r="BI716" i="1"/>
  <c r="BJ716" i="1"/>
  <c r="BK716" i="1"/>
  <c r="BL716" i="1"/>
  <c r="BM716" i="1"/>
  <c r="BN716" i="1"/>
  <c r="BO716" i="1"/>
  <c r="BP716" i="1"/>
  <c r="BQ716" i="1"/>
  <c r="BR716" i="1"/>
  <c r="BS716" i="1"/>
  <c r="BT716" i="1"/>
  <c r="BU716" i="1"/>
  <c r="BV716" i="1"/>
  <c r="BW716" i="1"/>
  <c r="BX716" i="1"/>
  <c r="BY716" i="1"/>
  <c r="BZ716" i="1"/>
  <c r="CA716" i="1"/>
  <c r="CB716" i="1"/>
  <c r="CC716" i="1"/>
  <c r="CD716" i="1"/>
  <c r="CE716" i="1"/>
  <c r="CF716" i="1"/>
  <c r="CG716" i="1"/>
  <c r="CH716" i="1"/>
  <c r="CI716" i="1"/>
  <c r="CJ716" i="1"/>
  <c r="CK716" i="1"/>
  <c r="CL716" i="1"/>
  <c r="CM716" i="1"/>
  <c r="CN716" i="1"/>
  <c r="CO716" i="1"/>
  <c r="CP716" i="1"/>
  <c r="CQ716" i="1"/>
  <c r="CR716" i="1"/>
  <c r="CS716" i="1"/>
  <c r="CT716" i="1"/>
  <c r="CU716" i="1"/>
  <c r="CV716" i="1"/>
  <c r="CW716" i="1"/>
  <c r="CX716" i="1"/>
  <c r="CY716" i="1"/>
  <c r="CZ716" i="1"/>
  <c r="DA716" i="1"/>
  <c r="DB716" i="1"/>
  <c r="DC716" i="1"/>
  <c r="DD716" i="1"/>
  <c r="DE716" i="1"/>
  <c r="DF716" i="1"/>
  <c r="DR716" i="1"/>
  <c r="DS716" i="1"/>
  <c r="DT716" i="1"/>
  <c r="DU716" i="1"/>
  <c r="DV716" i="1"/>
  <c r="DW716" i="1"/>
  <c r="DX716" i="1"/>
  <c r="DY716" i="1"/>
  <c r="DZ716" i="1"/>
  <c r="EA716" i="1"/>
  <c r="EB716" i="1"/>
  <c r="EC716" i="1"/>
  <c r="ED716" i="1"/>
  <c r="EE716" i="1"/>
  <c r="EF716" i="1"/>
  <c r="EW716" i="1"/>
  <c r="EX716" i="1"/>
  <c r="EY716" i="1"/>
  <c r="EZ716" i="1"/>
  <c r="FA716" i="1"/>
  <c r="FB716" i="1"/>
  <c r="FC716" i="1"/>
  <c r="FD716" i="1"/>
  <c r="FE716" i="1"/>
  <c r="FF716" i="1"/>
  <c r="FG716" i="1"/>
  <c r="FH716" i="1"/>
  <c r="FI716" i="1"/>
  <c r="FJ716" i="1"/>
  <c r="FK716" i="1"/>
  <c r="FL716" i="1"/>
  <c r="FM716" i="1"/>
  <c r="FN716" i="1"/>
  <c r="FO716" i="1"/>
  <c r="FP716" i="1"/>
  <c r="FQ716" i="1"/>
  <c r="FR716" i="1"/>
  <c r="FS716" i="1"/>
  <c r="FT716" i="1"/>
  <c r="FU716" i="1"/>
  <c r="FV716" i="1"/>
  <c r="FW716" i="1"/>
  <c r="FX716" i="1"/>
  <c r="FY716" i="1"/>
  <c r="FZ716" i="1"/>
  <c r="GA716" i="1"/>
  <c r="GB716" i="1"/>
  <c r="GC716" i="1"/>
  <c r="GD716" i="1"/>
  <c r="GE716" i="1"/>
  <c r="GF716" i="1"/>
  <c r="GG716" i="1"/>
  <c r="GH716" i="1"/>
  <c r="GI716" i="1"/>
  <c r="GJ716" i="1"/>
  <c r="GK716" i="1"/>
  <c r="GL716" i="1"/>
  <c r="GM716" i="1"/>
  <c r="GN716" i="1"/>
  <c r="GO716" i="1"/>
  <c r="GP716" i="1"/>
  <c r="GQ716" i="1"/>
  <c r="GR716" i="1"/>
  <c r="GS716" i="1"/>
  <c r="GT716" i="1"/>
  <c r="GU716" i="1"/>
  <c r="GV716" i="1"/>
  <c r="GW716" i="1"/>
  <c r="GX716" i="1"/>
  <c r="D718" i="1"/>
  <c r="E720" i="1"/>
  <c r="Z720" i="1"/>
  <c r="AA720" i="1"/>
  <c r="AM720" i="1"/>
  <c r="AN720" i="1"/>
  <c r="BE720" i="1"/>
  <c r="BF720" i="1"/>
  <c r="BG720" i="1"/>
  <c r="BH720" i="1"/>
  <c r="BI720" i="1"/>
  <c r="BJ720" i="1"/>
  <c r="BK720" i="1"/>
  <c r="BL720" i="1"/>
  <c r="BM720" i="1"/>
  <c r="BN720" i="1"/>
  <c r="BO720" i="1"/>
  <c r="BP720" i="1"/>
  <c r="BQ720" i="1"/>
  <c r="BR720" i="1"/>
  <c r="BS720" i="1"/>
  <c r="BT720" i="1"/>
  <c r="BU720" i="1"/>
  <c r="BV720" i="1"/>
  <c r="BW720" i="1"/>
  <c r="BX720" i="1"/>
  <c r="CN720" i="1"/>
  <c r="CO720" i="1"/>
  <c r="CP720" i="1"/>
  <c r="CQ720" i="1"/>
  <c r="CR720" i="1"/>
  <c r="CS720" i="1"/>
  <c r="CT720" i="1"/>
  <c r="CU720" i="1"/>
  <c r="CV720" i="1"/>
  <c r="CW720" i="1"/>
  <c r="CX720" i="1"/>
  <c r="CY720" i="1"/>
  <c r="CZ720" i="1"/>
  <c r="DA720" i="1"/>
  <c r="DB720" i="1"/>
  <c r="DC720" i="1"/>
  <c r="DD720" i="1"/>
  <c r="DE720" i="1"/>
  <c r="DF720" i="1"/>
  <c r="DR720" i="1"/>
  <c r="DS720" i="1"/>
  <c r="EE720" i="1"/>
  <c r="EF720" i="1"/>
  <c r="EW720" i="1"/>
  <c r="EX720" i="1"/>
  <c r="EY720" i="1"/>
  <c r="EZ720" i="1"/>
  <c r="FA720" i="1"/>
  <c r="FB720" i="1"/>
  <c r="FC720" i="1"/>
  <c r="FD720" i="1"/>
  <c r="FE720" i="1"/>
  <c r="FF720" i="1"/>
  <c r="FG720" i="1"/>
  <c r="FH720" i="1"/>
  <c r="FI720" i="1"/>
  <c r="FJ720" i="1"/>
  <c r="FK720" i="1"/>
  <c r="FL720" i="1"/>
  <c r="FM720" i="1"/>
  <c r="FN720" i="1"/>
  <c r="FO720" i="1"/>
  <c r="GF720" i="1"/>
  <c r="GG720" i="1"/>
  <c r="GH720" i="1"/>
  <c r="GI720" i="1"/>
  <c r="GJ720" i="1"/>
  <c r="GK720" i="1"/>
  <c r="GL720" i="1"/>
  <c r="GM720" i="1"/>
  <c r="GN720" i="1"/>
  <c r="GO720" i="1"/>
  <c r="GP720" i="1"/>
  <c r="GQ720" i="1"/>
  <c r="GR720" i="1"/>
  <c r="GS720" i="1"/>
  <c r="GT720" i="1"/>
  <c r="GU720" i="1"/>
  <c r="GV720" i="1"/>
  <c r="GW720" i="1"/>
  <c r="GX720" i="1"/>
  <c r="C722" i="1"/>
  <c r="D722" i="1"/>
  <c r="N722" i="1"/>
  <c r="U722" i="1"/>
  <c r="V722" i="1"/>
  <c r="AC722" i="1"/>
  <c r="AE722" i="1"/>
  <c r="AD722" i="1" s="1"/>
  <c r="AF722" i="1"/>
  <c r="AG722" i="1"/>
  <c r="AH722" i="1"/>
  <c r="AI722" i="1"/>
  <c r="AJ722" i="1"/>
  <c r="CQ722" i="1"/>
  <c r="CR722" i="1"/>
  <c r="CS722" i="1"/>
  <c r="CT722" i="1"/>
  <c r="CU722" i="1"/>
  <c r="T722" i="1" s="1"/>
  <c r="AG735" i="1" s="1"/>
  <c r="CV722" i="1"/>
  <c r="CW722" i="1"/>
  <c r="CX722" i="1"/>
  <c r="W722" i="1" s="1"/>
  <c r="GL722" i="1"/>
  <c r="GN722" i="1"/>
  <c r="GO722" i="1"/>
  <c r="GV722" i="1"/>
  <c r="HC722" i="1"/>
  <c r="GX722" i="1" s="1"/>
  <c r="C723" i="1"/>
  <c r="D723" i="1"/>
  <c r="N723" i="1"/>
  <c r="Q723" i="1"/>
  <c r="R723" i="1"/>
  <c r="U723" i="1"/>
  <c r="V723" i="1"/>
  <c r="W723" i="1"/>
  <c r="EB735" i="1" s="1"/>
  <c r="AC723" i="1"/>
  <c r="AD723" i="1"/>
  <c r="AE723" i="1"/>
  <c r="AF723" i="1"/>
  <c r="AG723" i="1"/>
  <c r="CU723" i="1" s="1"/>
  <c r="T723" i="1" s="1"/>
  <c r="AH723" i="1"/>
  <c r="AI723" i="1"/>
  <c r="AJ723" i="1"/>
  <c r="CQ723" i="1"/>
  <c r="CR723" i="1"/>
  <c r="CS723" i="1"/>
  <c r="CT723" i="1"/>
  <c r="CV723" i="1"/>
  <c r="CW723" i="1"/>
  <c r="CX723" i="1"/>
  <c r="GL723" i="1"/>
  <c r="GN723" i="1"/>
  <c r="GO723" i="1"/>
  <c r="GV723" i="1"/>
  <c r="HC723" i="1" s="1"/>
  <c r="GX723" i="1" s="1"/>
  <c r="C724" i="1"/>
  <c r="D724" i="1"/>
  <c r="N724" i="1"/>
  <c r="V724" i="1"/>
  <c r="AC724" i="1"/>
  <c r="AE724" i="1"/>
  <c r="AD724" i="1" s="1"/>
  <c r="AF724" i="1"/>
  <c r="AG724" i="1"/>
  <c r="CU724" i="1" s="1"/>
  <c r="T724" i="1" s="1"/>
  <c r="AH724" i="1"/>
  <c r="AI724" i="1"/>
  <c r="AJ724" i="1"/>
  <c r="CX724" i="1" s="1"/>
  <c r="W724" i="1" s="1"/>
  <c r="CQ724" i="1"/>
  <c r="CR724" i="1"/>
  <c r="CS724" i="1"/>
  <c r="CT724" i="1"/>
  <c r="CV724" i="1"/>
  <c r="CW724" i="1"/>
  <c r="GL724" i="1"/>
  <c r="GN724" i="1"/>
  <c r="GO724" i="1"/>
  <c r="GV724" i="1"/>
  <c r="HC724" i="1"/>
  <c r="GX724" i="1" s="1"/>
  <c r="C725" i="1"/>
  <c r="D725" i="1"/>
  <c r="N725" i="1"/>
  <c r="P725" i="1"/>
  <c r="R725" i="1"/>
  <c r="U725" i="1"/>
  <c r="V725" i="1"/>
  <c r="AC725" i="1"/>
  <c r="AE725" i="1"/>
  <c r="AD725" i="1" s="1"/>
  <c r="AF725" i="1"/>
  <c r="AG725" i="1"/>
  <c r="CU725" i="1" s="1"/>
  <c r="T725" i="1" s="1"/>
  <c r="AH725" i="1"/>
  <c r="AI725" i="1"/>
  <c r="AJ725" i="1"/>
  <c r="CQ725" i="1"/>
  <c r="CR725" i="1"/>
  <c r="CS725" i="1"/>
  <c r="CT725" i="1"/>
  <c r="CV725" i="1"/>
  <c r="CW725" i="1"/>
  <c r="CX725" i="1"/>
  <c r="W725" i="1" s="1"/>
  <c r="GL725" i="1"/>
  <c r="GN725" i="1"/>
  <c r="GO725" i="1"/>
  <c r="GV725" i="1"/>
  <c r="HC725" i="1" s="1"/>
  <c r="GX725" i="1" s="1"/>
  <c r="C726" i="1"/>
  <c r="D726" i="1"/>
  <c r="N726" i="1"/>
  <c r="U726" i="1"/>
  <c r="V726" i="1"/>
  <c r="AC726" i="1"/>
  <c r="AE726" i="1"/>
  <c r="AD726" i="1" s="1"/>
  <c r="AF726" i="1"/>
  <c r="AG726" i="1"/>
  <c r="AH726" i="1"/>
  <c r="AI726" i="1"/>
  <c r="AJ726" i="1"/>
  <c r="CQ726" i="1"/>
  <c r="CR726" i="1"/>
  <c r="CS726" i="1"/>
  <c r="CT726" i="1"/>
  <c r="CU726" i="1"/>
  <c r="T726" i="1" s="1"/>
  <c r="CV726" i="1"/>
  <c r="CW726" i="1"/>
  <c r="CX726" i="1"/>
  <c r="W726" i="1" s="1"/>
  <c r="GL726" i="1"/>
  <c r="GN726" i="1"/>
  <c r="GO726" i="1"/>
  <c r="GV726" i="1"/>
  <c r="HC726" i="1"/>
  <c r="GX726" i="1" s="1"/>
  <c r="C727" i="1"/>
  <c r="D727" i="1"/>
  <c r="N727" i="1"/>
  <c r="Q727" i="1"/>
  <c r="R727" i="1"/>
  <c r="U727" i="1"/>
  <c r="V727" i="1"/>
  <c r="W727" i="1"/>
  <c r="AC727" i="1"/>
  <c r="AB727" i="1" s="1"/>
  <c r="AD727" i="1"/>
  <c r="AE727" i="1"/>
  <c r="AF727" i="1"/>
  <c r="AG727" i="1"/>
  <c r="CU727" i="1" s="1"/>
  <c r="T727" i="1" s="1"/>
  <c r="AH727" i="1"/>
  <c r="AI727" i="1"/>
  <c r="AJ727" i="1"/>
  <c r="CQ727" i="1"/>
  <c r="CR727" i="1"/>
  <c r="CS727" i="1"/>
  <c r="CT727" i="1"/>
  <c r="CV727" i="1"/>
  <c r="CW727" i="1"/>
  <c r="CX727" i="1"/>
  <c r="GL727" i="1"/>
  <c r="GN727" i="1"/>
  <c r="GO727" i="1"/>
  <c r="GV727" i="1"/>
  <c r="HC727" i="1" s="1"/>
  <c r="GX727" i="1" s="1"/>
  <c r="C728" i="1"/>
  <c r="D728" i="1"/>
  <c r="N728" i="1"/>
  <c r="V728" i="1"/>
  <c r="AC728" i="1"/>
  <c r="AE728" i="1"/>
  <c r="AD728" i="1" s="1"/>
  <c r="AF728" i="1"/>
  <c r="AG728" i="1"/>
  <c r="CU728" i="1" s="1"/>
  <c r="T728" i="1" s="1"/>
  <c r="AH728" i="1"/>
  <c r="AI728" i="1"/>
  <c r="AJ728" i="1"/>
  <c r="CX728" i="1" s="1"/>
  <c r="W728" i="1" s="1"/>
  <c r="CQ728" i="1"/>
  <c r="CR728" i="1"/>
  <c r="CS728" i="1"/>
  <c r="CT728" i="1"/>
  <c r="CV728" i="1"/>
  <c r="CW728" i="1"/>
  <c r="GL728" i="1"/>
  <c r="GN728" i="1"/>
  <c r="GO728" i="1"/>
  <c r="GV728" i="1"/>
  <c r="HC728" i="1"/>
  <c r="GX728" i="1" s="1"/>
  <c r="C729" i="1"/>
  <c r="D729" i="1"/>
  <c r="N729" i="1"/>
  <c r="P729" i="1"/>
  <c r="R729" i="1"/>
  <c r="U729" i="1"/>
  <c r="V729" i="1"/>
  <c r="AC729" i="1"/>
  <c r="AE729" i="1"/>
  <c r="AD729" i="1" s="1"/>
  <c r="AF729" i="1"/>
  <c r="AG729" i="1"/>
  <c r="CU729" i="1" s="1"/>
  <c r="T729" i="1" s="1"/>
  <c r="AH729" i="1"/>
  <c r="AI729" i="1"/>
  <c r="AJ729" i="1"/>
  <c r="CQ729" i="1"/>
  <c r="CR729" i="1"/>
  <c r="CS729" i="1"/>
  <c r="CT729" i="1"/>
  <c r="CV729" i="1"/>
  <c r="CW729" i="1"/>
  <c r="CX729" i="1"/>
  <c r="W729" i="1" s="1"/>
  <c r="GL729" i="1"/>
  <c r="GN729" i="1"/>
  <c r="FT735" i="1" s="1"/>
  <c r="FT720" i="1" s="1"/>
  <c r="GO729" i="1"/>
  <c r="GV729" i="1"/>
  <c r="HC729" i="1" s="1"/>
  <c r="GX729" i="1" s="1"/>
  <c r="C730" i="1"/>
  <c r="D730" i="1"/>
  <c r="N730" i="1"/>
  <c r="U730" i="1"/>
  <c r="V730" i="1"/>
  <c r="AC730" i="1"/>
  <c r="AE730" i="1"/>
  <c r="AD730" i="1" s="1"/>
  <c r="AF730" i="1"/>
  <c r="AG730" i="1"/>
  <c r="AH730" i="1"/>
  <c r="AI730" i="1"/>
  <c r="AJ730" i="1"/>
  <c r="CQ730" i="1"/>
  <c r="CR730" i="1"/>
  <c r="CS730" i="1"/>
  <c r="CT730" i="1"/>
  <c r="CU730" i="1"/>
  <c r="T730" i="1" s="1"/>
  <c r="CV730" i="1"/>
  <c r="CW730" i="1"/>
  <c r="CX730" i="1"/>
  <c r="W730" i="1" s="1"/>
  <c r="GL730" i="1"/>
  <c r="GN730" i="1"/>
  <c r="GO730" i="1"/>
  <c r="GV730" i="1"/>
  <c r="HC730" i="1"/>
  <c r="GX730" i="1" s="1"/>
  <c r="C731" i="1"/>
  <c r="D731" i="1"/>
  <c r="N731" i="1"/>
  <c r="Q731" i="1"/>
  <c r="R731" i="1"/>
  <c r="U731" i="1"/>
  <c r="DZ735" i="1" s="1"/>
  <c r="DZ720" i="1" s="1"/>
  <c r="V731" i="1"/>
  <c r="W731" i="1"/>
  <c r="AC731" i="1"/>
  <c r="AD731" i="1"/>
  <c r="AE731" i="1"/>
  <c r="AF731" i="1"/>
  <c r="AG731" i="1"/>
  <c r="CU731" i="1" s="1"/>
  <c r="T731" i="1" s="1"/>
  <c r="AH731" i="1"/>
  <c r="AI731" i="1"/>
  <c r="AJ731" i="1"/>
  <c r="CQ731" i="1"/>
  <c r="CR731" i="1"/>
  <c r="CS731" i="1"/>
  <c r="CT731" i="1"/>
  <c r="CV731" i="1"/>
  <c r="CW731" i="1"/>
  <c r="CX731" i="1"/>
  <c r="GL731" i="1"/>
  <c r="GN731" i="1"/>
  <c r="GO731" i="1"/>
  <c r="GV731" i="1"/>
  <c r="HC731" i="1" s="1"/>
  <c r="GX731" i="1" s="1"/>
  <c r="GB735" i="1" s="1"/>
  <c r="C732" i="1"/>
  <c r="D732" i="1"/>
  <c r="N732" i="1"/>
  <c r="V732" i="1"/>
  <c r="AC732" i="1"/>
  <c r="AE732" i="1"/>
  <c r="AD732" i="1" s="1"/>
  <c r="AF732" i="1"/>
  <c r="AG732" i="1"/>
  <c r="CU732" i="1" s="1"/>
  <c r="T732" i="1" s="1"/>
  <c r="AH732" i="1"/>
  <c r="AI732" i="1"/>
  <c r="AJ732" i="1"/>
  <c r="CX732" i="1" s="1"/>
  <c r="W732" i="1" s="1"/>
  <c r="CQ732" i="1"/>
  <c r="CR732" i="1"/>
  <c r="CS732" i="1"/>
  <c r="CT732" i="1"/>
  <c r="CV732" i="1"/>
  <c r="CW732" i="1"/>
  <c r="GL732" i="1"/>
  <c r="GN732" i="1"/>
  <c r="GO732" i="1"/>
  <c r="GV732" i="1"/>
  <c r="HC732" i="1"/>
  <c r="GX732" i="1" s="1"/>
  <c r="C733" i="1"/>
  <c r="D733" i="1"/>
  <c r="N733" i="1"/>
  <c r="U733" i="1"/>
  <c r="V733" i="1"/>
  <c r="AC733" i="1"/>
  <c r="AD733" i="1"/>
  <c r="AE733" i="1"/>
  <c r="AF733" i="1"/>
  <c r="AG733" i="1"/>
  <c r="CU733" i="1" s="1"/>
  <c r="T733" i="1" s="1"/>
  <c r="AH733" i="1"/>
  <c r="AI733" i="1"/>
  <c r="AJ733" i="1"/>
  <c r="CQ733" i="1"/>
  <c r="CR733" i="1"/>
  <c r="CS733" i="1"/>
  <c r="CT733" i="1"/>
  <c r="CV733" i="1"/>
  <c r="CW733" i="1"/>
  <c r="CX733" i="1"/>
  <c r="W733" i="1" s="1"/>
  <c r="GL733" i="1"/>
  <c r="GN733" i="1"/>
  <c r="GO733" i="1"/>
  <c r="GV733" i="1"/>
  <c r="HC733" i="1" s="1"/>
  <c r="GX733" i="1" s="1"/>
  <c r="B735" i="1"/>
  <c r="B720" i="1" s="1"/>
  <c r="C735" i="1"/>
  <c r="C720" i="1" s="1"/>
  <c r="D735" i="1"/>
  <c r="D720" i="1" s="1"/>
  <c r="F735" i="1"/>
  <c r="F720" i="1" s="1"/>
  <c r="G735" i="1"/>
  <c r="G720" i="1" s="1"/>
  <c r="BX735" i="1"/>
  <c r="AO735" i="1" s="1"/>
  <c r="F739" i="1" s="1"/>
  <c r="BY735" i="1"/>
  <c r="AP735" i="1" s="1"/>
  <c r="CK735" i="1"/>
  <c r="BB735" i="1" s="1"/>
  <c r="CL735" i="1"/>
  <c r="BC735" i="1" s="1"/>
  <c r="BC720" i="1" s="1"/>
  <c r="CM735" i="1"/>
  <c r="CM720" i="1" s="1"/>
  <c r="FP735" i="1"/>
  <c r="FP720" i="1" s="1"/>
  <c r="FQ735" i="1"/>
  <c r="FQ720" i="1" s="1"/>
  <c r="GC735" i="1"/>
  <c r="ET735" i="1" s="1"/>
  <c r="GD735" i="1"/>
  <c r="EU735" i="1" s="1"/>
  <c r="GE735" i="1"/>
  <c r="GE720" i="1" s="1"/>
  <c r="F751" i="1"/>
  <c r="B765" i="1"/>
  <c r="B716" i="1" s="1"/>
  <c r="C765" i="1"/>
  <c r="C716" i="1" s="1"/>
  <c r="D765" i="1"/>
  <c r="D716" i="1" s="1"/>
  <c r="F765" i="1"/>
  <c r="F716" i="1" s="1"/>
  <c r="G765" i="1"/>
  <c r="G716" i="1" s="1"/>
  <c r="BC765" i="1"/>
  <c r="D795" i="1"/>
  <c r="E797" i="1"/>
  <c r="Z797" i="1"/>
  <c r="AA797" i="1"/>
  <c r="AB797" i="1"/>
  <c r="AC797" i="1"/>
  <c r="AD797" i="1"/>
  <c r="AE797" i="1"/>
  <c r="AF797" i="1"/>
  <c r="AG797" i="1"/>
  <c r="AH797" i="1"/>
  <c r="AI797" i="1"/>
  <c r="AJ797" i="1"/>
  <c r="AK797" i="1"/>
  <c r="AL797" i="1"/>
  <c r="AM797" i="1"/>
  <c r="AN797" i="1"/>
  <c r="BE797" i="1"/>
  <c r="BF797" i="1"/>
  <c r="BG797" i="1"/>
  <c r="BH797" i="1"/>
  <c r="BI797" i="1"/>
  <c r="BJ797" i="1"/>
  <c r="BK797" i="1"/>
  <c r="BL797" i="1"/>
  <c r="BM797" i="1"/>
  <c r="BN797" i="1"/>
  <c r="BO797" i="1"/>
  <c r="BP797" i="1"/>
  <c r="BQ797" i="1"/>
  <c r="BR797" i="1"/>
  <c r="BS797" i="1"/>
  <c r="BT797" i="1"/>
  <c r="BU797" i="1"/>
  <c r="BV797" i="1"/>
  <c r="BW797" i="1"/>
  <c r="BX797" i="1"/>
  <c r="BY797" i="1"/>
  <c r="BZ797" i="1"/>
  <c r="CA797" i="1"/>
  <c r="CB797" i="1"/>
  <c r="CC797" i="1"/>
  <c r="CD797" i="1"/>
  <c r="CE797" i="1"/>
  <c r="CF797" i="1"/>
  <c r="CG797" i="1"/>
  <c r="CH797" i="1"/>
  <c r="CI797" i="1"/>
  <c r="CJ797" i="1"/>
  <c r="CK797" i="1"/>
  <c r="CL797" i="1"/>
  <c r="CM797" i="1"/>
  <c r="CN797" i="1"/>
  <c r="CO797" i="1"/>
  <c r="CP797" i="1"/>
  <c r="CQ797" i="1"/>
  <c r="CR797" i="1"/>
  <c r="CS797" i="1"/>
  <c r="CT797" i="1"/>
  <c r="CU797" i="1"/>
  <c r="CV797" i="1"/>
  <c r="CW797" i="1"/>
  <c r="CX797" i="1"/>
  <c r="CY797" i="1"/>
  <c r="CZ797" i="1"/>
  <c r="DA797" i="1"/>
  <c r="DB797" i="1"/>
  <c r="DC797" i="1"/>
  <c r="DD797" i="1"/>
  <c r="DE797" i="1"/>
  <c r="DF797" i="1"/>
  <c r="DR797" i="1"/>
  <c r="DS797" i="1"/>
  <c r="DT797" i="1"/>
  <c r="DU797" i="1"/>
  <c r="DV797" i="1"/>
  <c r="DW797" i="1"/>
  <c r="DX797" i="1"/>
  <c r="DY797" i="1"/>
  <c r="DZ797" i="1"/>
  <c r="EA797" i="1"/>
  <c r="EB797" i="1"/>
  <c r="EC797" i="1"/>
  <c r="ED797" i="1"/>
  <c r="EE797" i="1"/>
  <c r="EF797" i="1"/>
  <c r="EW797" i="1"/>
  <c r="EX797" i="1"/>
  <c r="EY797" i="1"/>
  <c r="EZ797" i="1"/>
  <c r="FA797" i="1"/>
  <c r="FB797" i="1"/>
  <c r="FC797" i="1"/>
  <c r="FD797" i="1"/>
  <c r="FE797" i="1"/>
  <c r="FF797" i="1"/>
  <c r="FG797" i="1"/>
  <c r="FH797" i="1"/>
  <c r="FI797" i="1"/>
  <c r="FJ797" i="1"/>
  <c r="FK797" i="1"/>
  <c r="FL797" i="1"/>
  <c r="FM797" i="1"/>
  <c r="FN797" i="1"/>
  <c r="FO797" i="1"/>
  <c r="FP797" i="1"/>
  <c r="FQ797" i="1"/>
  <c r="FR797" i="1"/>
  <c r="FS797" i="1"/>
  <c r="FT797" i="1"/>
  <c r="FU797" i="1"/>
  <c r="FV797" i="1"/>
  <c r="FW797" i="1"/>
  <c r="FX797" i="1"/>
  <c r="FY797" i="1"/>
  <c r="FZ797" i="1"/>
  <c r="GA797" i="1"/>
  <c r="GB797" i="1"/>
  <c r="GC797" i="1"/>
  <c r="GD797" i="1"/>
  <c r="GE797" i="1"/>
  <c r="GF797" i="1"/>
  <c r="GG797" i="1"/>
  <c r="GH797" i="1"/>
  <c r="GI797" i="1"/>
  <c r="GJ797" i="1"/>
  <c r="GK797" i="1"/>
  <c r="GL797" i="1"/>
  <c r="GM797" i="1"/>
  <c r="GN797" i="1"/>
  <c r="GO797" i="1"/>
  <c r="GP797" i="1"/>
  <c r="GQ797" i="1"/>
  <c r="GR797" i="1"/>
  <c r="GS797" i="1"/>
  <c r="GT797" i="1"/>
  <c r="GU797" i="1"/>
  <c r="GV797" i="1"/>
  <c r="GW797" i="1"/>
  <c r="GX797" i="1"/>
  <c r="D799" i="1"/>
  <c r="C801" i="1"/>
  <c r="E801" i="1"/>
  <c r="Z801" i="1"/>
  <c r="AA801" i="1"/>
  <c r="AM801" i="1"/>
  <c r="AN801" i="1"/>
  <c r="BE801" i="1"/>
  <c r="BF801" i="1"/>
  <c r="BG801" i="1"/>
  <c r="BH801" i="1"/>
  <c r="BI801" i="1"/>
  <c r="BJ801" i="1"/>
  <c r="BK801" i="1"/>
  <c r="BL801" i="1"/>
  <c r="BM801" i="1"/>
  <c r="BN801" i="1"/>
  <c r="BO801" i="1"/>
  <c r="BP801" i="1"/>
  <c r="BQ801" i="1"/>
  <c r="BR801" i="1"/>
  <c r="BS801" i="1"/>
  <c r="BT801" i="1"/>
  <c r="BU801" i="1"/>
  <c r="BV801" i="1"/>
  <c r="BW801" i="1"/>
  <c r="CL801" i="1"/>
  <c r="CN801" i="1"/>
  <c r="CO801" i="1"/>
  <c r="CP801" i="1"/>
  <c r="CQ801" i="1"/>
  <c r="CR801" i="1"/>
  <c r="CS801" i="1"/>
  <c r="CT801" i="1"/>
  <c r="CU801" i="1"/>
  <c r="CV801" i="1"/>
  <c r="CW801" i="1"/>
  <c r="CX801" i="1"/>
  <c r="CY801" i="1"/>
  <c r="CZ801" i="1"/>
  <c r="DA801" i="1"/>
  <c r="DB801" i="1"/>
  <c r="DC801" i="1"/>
  <c r="DD801" i="1"/>
  <c r="DE801" i="1"/>
  <c r="DF801" i="1"/>
  <c r="DR801" i="1"/>
  <c r="DS801" i="1"/>
  <c r="EE801" i="1"/>
  <c r="EF801" i="1"/>
  <c r="EW801" i="1"/>
  <c r="EX801" i="1"/>
  <c r="EY801" i="1"/>
  <c r="EZ801" i="1"/>
  <c r="FA801" i="1"/>
  <c r="FB801" i="1"/>
  <c r="FC801" i="1"/>
  <c r="FD801" i="1"/>
  <c r="FE801" i="1"/>
  <c r="FF801" i="1"/>
  <c r="FG801" i="1"/>
  <c r="FH801" i="1"/>
  <c r="FI801" i="1"/>
  <c r="FJ801" i="1"/>
  <c r="FK801" i="1"/>
  <c r="FL801" i="1"/>
  <c r="FM801" i="1"/>
  <c r="FN801" i="1"/>
  <c r="FO801" i="1"/>
  <c r="GD801" i="1"/>
  <c r="GF801" i="1"/>
  <c r="GG801" i="1"/>
  <c r="GH801" i="1"/>
  <c r="GI801" i="1"/>
  <c r="GJ801" i="1"/>
  <c r="GK801" i="1"/>
  <c r="GL801" i="1"/>
  <c r="GM801" i="1"/>
  <c r="GN801" i="1"/>
  <c r="GO801" i="1"/>
  <c r="GP801" i="1"/>
  <c r="GQ801" i="1"/>
  <c r="GR801" i="1"/>
  <c r="GS801" i="1"/>
  <c r="GT801" i="1"/>
  <c r="GU801" i="1"/>
  <c r="GV801" i="1"/>
  <c r="GW801" i="1"/>
  <c r="GX801" i="1"/>
  <c r="C803" i="1"/>
  <c r="D803" i="1"/>
  <c r="N803" i="1"/>
  <c r="Q803" i="1"/>
  <c r="R803" i="1"/>
  <c r="U803" i="1"/>
  <c r="V803" i="1"/>
  <c r="AI814" i="1" s="1"/>
  <c r="AI801" i="1" s="1"/>
  <c r="AC803" i="1"/>
  <c r="AE803" i="1"/>
  <c r="AD803" i="1" s="1"/>
  <c r="AF803" i="1"/>
  <c r="AG803" i="1"/>
  <c r="CU803" i="1" s="1"/>
  <c r="T803" i="1" s="1"/>
  <c r="AH803" i="1"/>
  <c r="AI803" i="1"/>
  <c r="AJ803" i="1"/>
  <c r="CQ803" i="1"/>
  <c r="CR803" i="1"/>
  <c r="CS803" i="1"/>
  <c r="CT803" i="1"/>
  <c r="CV803" i="1"/>
  <c r="CW803" i="1"/>
  <c r="CX803" i="1"/>
  <c r="W803" i="1" s="1"/>
  <c r="GL803" i="1"/>
  <c r="GN803" i="1"/>
  <c r="GO803" i="1"/>
  <c r="GV803" i="1"/>
  <c r="HC803" i="1" s="1"/>
  <c r="GX803" i="1" s="1"/>
  <c r="C804" i="1"/>
  <c r="D804" i="1"/>
  <c r="N804" i="1"/>
  <c r="V804" i="1"/>
  <c r="AC804" i="1"/>
  <c r="AE804" i="1"/>
  <c r="AD804" i="1" s="1"/>
  <c r="AF804" i="1"/>
  <c r="AG804" i="1"/>
  <c r="AH804" i="1"/>
  <c r="AI804" i="1"/>
  <c r="AJ804" i="1"/>
  <c r="CQ804" i="1"/>
  <c r="CR804" i="1"/>
  <c r="CS804" i="1"/>
  <c r="CT804" i="1"/>
  <c r="CU804" i="1"/>
  <c r="T804" i="1" s="1"/>
  <c r="DY814" i="1" s="1"/>
  <c r="CV804" i="1"/>
  <c r="CW804" i="1"/>
  <c r="CX804" i="1"/>
  <c r="W804" i="1" s="1"/>
  <c r="GL804" i="1"/>
  <c r="GN804" i="1"/>
  <c r="GO804" i="1"/>
  <c r="GV804" i="1"/>
  <c r="HC804" i="1"/>
  <c r="GX804" i="1" s="1"/>
  <c r="C805" i="1"/>
  <c r="D805" i="1"/>
  <c r="N805" i="1"/>
  <c r="P805" i="1"/>
  <c r="R805" i="1"/>
  <c r="U805" i="1"/>
  <c r="V805" i="1"/>
  <c r="AC805" i="1"/>
  <c r="AD805" i="1"/>
  <c r="AE805" i="1"/>
  <c r="AF805" i="1"/>
  <c r="AG805" i="1"/>
  <c r="CU805" i="1" s="1"/>
  <c r="T805" i="1" s="1"/>
  <c r="AG814" i="1" s="1"/>
  <c r="AH805" i="1"/>
  <c r="AI805" i="1"/>
  <c r="AJ805" i="1"/>
  <c r="CQ805" i="1"/>
  <c r="CR805" i="1"/>
  <c r="CS805" i="1"/>
  <c r="CT805" i="1"/>
  <c r="CV805" i="1"/>
  <c r="CW805" i="1"/>
  <c r="CX805" i="1"/>
  <c r="W805" i="1" s="1"/>
  <c r="GL805" i="1"/>
  <c r="GN805" i="1"/>
  <c r="GO805" i="1"/>
  <c r="GV805" i="1"/>
  <c r="HC805" i="1" s="1"/>
  <c r="GX805" i="1" s="1"/>
  <c r="C806" i="1"/>
  <c r="D806" i="1"/>
  <c r="N806" i="1"/>
  <c r="U806" i="1"/>
  <c r="V806" i="1"/>
  <c r="AC806" i="1"/>
  <c r="AE806" i="1"/>
  <c r="AD806" i="1" s="1"/>
  <c r="AF806" i="1"/>
  <c r="AG806" i="1"/>
  <c r="CU806" i="1" s="1"/>
  <c r="T806" i="1" s="1"/>
  <c r="AH806" i="1"/>
  <c r="AI806" i="1"/>
  <c r="AJ806" i="1"/>
  <c r="CX806" i="1" s="1"/>
  <c r="W806" i="1" s="1"/>
  <c r="CQ806" i="1"/>
  <c r="CR806" i="1"/>
  <c r="CS806" i="1"/>
  <c r="CT806" i="1"/>
  <c r="CV806" i="1"/>
  <c r="CW806" i="1"/>
  <c r="GL806" i="1"/>
  <c r="GN806" i="1"/>
  <c r="GO806" i="1"/>
  <c r="GV806" i="1"/>
  <c r="HC806" i="1"/>
  <c r="GX806" i="1" s="1"/>
  <c r="C807" i="1"/>
  <c r="D807" i="1"/>
  <c r="N807" i="1"/>
  <c r="U807" i="1"/>
  <c r="V807" i="1"/>
  <c r="AC807" i="1"/>
  <c r="AB807" i="1" s="1"/>
  <c r="AD807" i="1"/>
  <c r="AE807" i="1"/>
  <c r="AF807" i="1"/>
  <c r="AG807" i="1"/>
  <c r="CU807" i="1" s="1"/>
  <c r="T807" i="1" s="1"/>
  <c r="AH807" i="1"/>
  <c r="AI807" i="1"/>
  <c r="AJ807" i="1"/>
  <c r="CQ807" i="1"/>
  <c r="CR807" i="1"/>
  <c r="CS807" i="1"/>
  <c r="CT807" i="1"/>
  <c r="CV807" i="1"/>
  <c r="CW807" i="1"/>
  <c r="CX807" i="1"/>
  <c r="W807" i="1" s="1"/>
  <c r="GL807" i="1"/>
  <c r="GN807" i="1"/>
  <c r="GO807" i="1"/>
  <c r="GV807" i="1"/>
  <c r="HC807" i="1" s="1"/>
  <c r="GX807" i="1" s="1"/>
  <c r="C808" i="1"/>
  <c r="D808" i="1"/>
  <c r="N808" i="1"/>
  <c r="V808" i="1"/>
  <c r="AC808" i="1"/>
  <c r="AE808" i="1"/>
  <c r="AD808" i="1" s="1"/>
  <c r="AF808" i="1"/>
  <c r="AG808" i="1"/>
  <c r="AH808" i="1"/>
  <c r="AI808" i="1"/>
  <c r="AJ808" i="1"/>
  <c r="CX808" i="1" s="1"/>
  <c r="W808" i="1" s="1"/>
  <c r="CQ808" i="1"/>
  <c r="CR808" i="1"/>
  <c r="CS808" i="1"/>
  <c r="CT808" i="1"/>
  <c r="CU808" i="1"/>
  <c r="T808" i="1" s="1"/>
  <c r="CV808" i="1"/>
  <c r="CW808" i="1"/>
  <c r="GL808" i="1"/>
  <c r="GN808" i="1"/>
  <c r="GO808" i="1"/>
  <c r="GV808" i="1"/>
  <c r="HC808" i="1"/>
  <c r="GX808" i="1" s="1"/>
  <c r="C809" i="1"/>
  <c r="D809" i="1"/>
  <c r="N809" i="1"/>
  <c r="R809" i="1"/>
  <c r="U809" i="1"/>
  <c r="V809" i="1"/>
  <c r="AC809" i="1"/>
  <c r="AB809" i="1" s="1"/>
  <c r="AD809" i="1"/>
  <c r="AE809" i="1"/>
  <c r="AF809" i="1"/>
  <c r="AG809" i="1"/>
  <c r="CU809" i="1" s="1"/>
  <c r="T809" i="1" s="1"/>
  <c r="AH809" i="1"/>
  <c r="AI809" i="1"/>
  <c r="AJ809" i="1"/>
  <c r="CQ809" i="1"/>
  <c r="CR809" i="1"/>
  <c r="CS809" i="1"/>
  <c r="CT809" i="1"/>
  <c r="CV809" i="1"/>
  <c r="CW809" i="1"/>
  <c r="CX809" i="1"/>
  <c r="W809" i="1" s="1"/>
  <c r="GL809" i="1"/>
  <c r="GN809" i="1"/>
  <c r="GO809" i="1"/>
  <c r="GV809" i="1"/>
  <c r="HC809" i="1" s="1"/>
  <c r="GX809" i="1" s="1"/>
  <c r="C810" i="1"/>
  <c r="D810" i="1"/>
  <c r="N810" i="1"/>
  <c r="V810" i="1"/>
  <c r="AC810" i="1"/>
  <c r="AE810" i="1"/>
  <c r="AD810" i="1" s="1"/>
  <c r="AF810" i="1"/>
  <c r="AG810" i="1"/>
  <c r="CU810" i="1" s="1"/>
  <c r="T810" i="1" s="1"/>
  <c r="AH810" i="1"/>
  <c r="AI810" i="1"/>
  <c r="AJ810" i="1"/>
  <c r="CX810" i="1" s="1"/>
  <c r="W810" i="1" s="1"/>
  <c r="CQ810" i="1"/>
  <c r="CR810" i="1"/>
  <c r="CS810" i="1"/>
  <c r="CT810" i="1"/>
  <c r="CV810" i="1"/>
  <c r="CW810" i="1"/>
  <c r="GL810" i="1"/>
  <c r="GN810" i="1"/>
  <c r="GO810" i="1"/>
  <c r="GV810" i="1"/>
  <c r="HC810" i="1"/>
  <c r="GX810" i="1" s="1"/>
  <c r="C811" i="1"/>
  <c r="D811" i="1"/>
  <c r="N811" i="1"/>
  <c r="R811" i="1"/>
  <c r="U811" i="1"/>
  <c r="V811" i="1"/>
  <c r="AC811" i="1"/>
  <c r="AD811" i="1"/>
  <c r="AE811" i="1"/>
  <c r="AF811" i="1"/>
  <c r="AG811" i="1"/>
  <c r="CU811" i="1" s="1"/>
  <c r="T811" i="1" s="1"/>
  <c r="AH811" i="1"/>
  <c r="AI811" i="1"/>
  <c r="AJ811" i="1"/>
  <c r="CQ811" i="1"/>
  <c r="CR811" i="1"/>
  <c r="CS811" i="1"/>
  <c r="CT811" i="1"/>
  <c r="CV811" i="1"/>
  <c r="CW811" i="1"/>
  <c r="CX811" i="1"/>
  <c r="W811" i="1" s="1"/>
  <c r="GL811" i="1"/>
  <c r="GN811" i="1"/>
  <c r="GO811" i="1"/>
  <c r="GV811" i="1"/>
  <c r="HC811" i="1" s="1"/>
  <c r="GX811" i="1" s="1"/>
  <c r="CJ814" i="1" s="1"/>
  <c r="C812" i="1"/>
  <c r="D812" i="1"/>
  <c r="N812" i="1"/>
  <c r="V812" i="1"/>
  <c r="AC812" i="1"/>
  <c r="AE812" i="1"/>
  <c r="AD812" i="1" s="1"/>
  <c r="AF812" i="1"/>
  <c r="AG812" i="1"/>
  <c r="AH812" i="1"/>
  <c r="AI812" i="1"/>
  <c r="AJ812" i="1"/>
  <c r="CX812" i="1" s="1"/>
  <c r="W812" i="1" s="1"/>
  <c r="EB814" i="1" s="1"/>
  <c r="CQ812" i="1"/>
  <c r="CR812" i="1"/>
  <c r="CS812" i="1"/>
  <c r="CT812" i="1"/>
  <c r="CU812" i="1"/>
  <c r="T812" i="1" s="1"/>
  <c r="CV812" i="1"/>
  <c r="CW812" i="1"/>
  <c r="GL812" i="1"/>
  <c r="GN812" i="1"/>
  <c r="GO812" i="1"/>
  <c r="GV812" i="1"/>
  <c r="HC812" i="1"/>
  <c r="GX812" i="1" s="1"/>
  <c r="B814" i="1"/>
  <c r="B801" i="1" s="1"/>
  <c r="C814" i="1"/>
  <c r="D814" i="1"/>
  <c r="D801" i="1" s="1"/>
  <c r="F814" i="1"/>
  <c r="F801" i="1" s="1"/>
  <c r="G814" i="1"/>
  <c r="G801" i="1" s="1"/>
  <c r="BB814" i="1"/>
  <c r="BB801" i="1" s="1"/>
  <c r="BX814" i="1"/>
  <c r="BX801" i="1" s="1"/>
  <c r="BY814" i="1"/>
  <c r="AP814" i="1" s="1"/>
  <c r="CK814" i="1"/>
  <c r="CK801" i="1" s="1"/>
  <c r="CL814" i="1"/>
  <c r="BC814" i="1" s="1"/>
  <c r="BC801" i="1" s="1"/>
  <c r="CM814" i="1"/>
  <c r="CM801" i="1" s="1"/>
  <c r="EH814" i="1"/>
  <c r="EH844" i="1" s="1"/>
  <c r="ES814" i="1"/>
  <c r="ES801" i="1" s="1"/>
  <c r="EU814" i="1"/>
  <c r="EU801" i="1" s="1"/>
  <c r="FP814" i="1"/>
  <c r="FP801" i="1" s="1"/>
  <c r="FQ814" i="1"/>
  <c r="FQ801" i="1" s="1"/>
  <c r="GB814" i="1"/>
  <c r="GB801" i="1" s="1"/>
  <c r="GC814" i="1"/>
  <c r="GC801" i="1" s="1"/>
  <c r="GD814" i="1"/>
  <c r="GE814" i="1"/>
  <c r="GE801" i="1" s="1"/>
  <c r="F827" i="1"/>
  <c r="B844" i="1"/>
  <c r="B797" i="1" s="1"/>
  <c r="C844" i="1"/>
  <c r="C797" i="1" s="1"/>
  <c r="D844" i="1"/>
  <c r="D797" i="1" s="1"/>
  <c r="F844" i="1"/>
  <c r="F797" i="1" s="1"/>
  <c r="G844" i="1"/>
  <c r="G797" i="1" s="1"/>
  <c r="BB844" i="1"/>
  <c r="BB797" i="1" s="1"/>
  <c r="BC844" i="1"/>
  <c r="BC797" i="1" s="1"/>
  <c r="ES844" i="1"/>
  <c r="ES797" i="1" s="1"/>
  <c r="F857" i="1"/>
  <c r="P864" i="1"/>
  <c r="B878" i="1"/>
  <c r="B18" i="1" s="1"/>
  <c r="C878" i="1"/>
  <c r="C18" i="1" s="1"/>
  <c r="D878" i="1"/>
  <c r="D18" i="1" s="1"/>
  <c r="F878" i="1"/>
  <c r="F18" i="1" s="1"/>
  <c r="G878" i="1"/>
  <c r="G18" i="1" s="1"/>
  <c r="G17" i="2"/>
  <c r="F12" i="6"/>
  <c r="G12" i="6"/>
  <c r="AR81" i="7" l="1"/>
  <c r="AN81" i="7"/>
  <c r="L77" i="7"/>
  <c r="K81" i="7"/>
  <c r="I81" i="7" s="1"/>
  <c r="L186" i="7"/>
  <c r="L184" i="7" s="1"/>
  <c r="L98" i="7"/>
  <c r="L85" i="7"/>
  <c r="AT101" i="7"/>
  <c r="L169" i="7"/>
  <c r="K173" i="7"/>
  <c r="AN173" i="7"/>
  <c r="AR173" i="7"/>
  <c r="L256" i="7"/>
  <c r="AT272" i="7"/>
  <c r="AT68" i="7"/>
  <c r="L57" i="7"/>
  <c r="AO68" i="7" s="1"/>
  <c r="AR280" i="7"/>
  <c r="L277" i="7" s="1"/>
  <c r="K280" i="7"/>
  <c r="L276" i="7"/>
  <c r="AN280" i="7"/>
  <c r="L269" i="7"/>
  <c r="I117" i="7"/>
  <c r="K68" i="7"/>
  <c r="I68" i="7" s="1"/>
  <c r="AR68" i="7"/>
  <c r="AN68" i="7"/>
  <c r="AN136" i="7"/>
  <c r="L132" i="7"/>
  <c r="K136" i="7"/>
  <c r="I136" i="7" s="1"/>
  <c r="AR136" i="7"/>
  <c r="L133" i="7" s="1"/>
  <c r="I173" i="7"/>
  <c r="L419" i="7"/>
  <c r="K117" i="7"/>
  <c r="AT157" i="7"/>
  <c r="L140" i="7"/>
  <c r="K157" i="7" s="1"/>
  <c r="I157" i="7" s="1"/>
  <c r="L210" i="7"/>
  <c r="AR214" i="7"/>
  <c r="L476" i="7"/>
  <c r="L66" i="7"/>
  <c r="AT81" i="7"/>
  <c r="L113" i="7"/>
  <c r="L297" i="7"/>
  <c r="L213" i="7"/>
  <c r="AN233" i="7"/>
  <c r="L244" i="7"/>
  <c r="AW252" i="7" s="1"/>
  <c r="L293" i="7" s="1"/>
  <c r="L291" i="7" s="1"/>
  <c r="J266" i="7"/>
  <c r="L362" i="7"/>
  <c r="AN321" i="7"/>
  <c r="AN329" i="7"/>
  <c r="AN339" i="7"/>
  <c r="AN355" i="7"/>
  <c r="AX355" i="7"/>
  <c r="K355" i="7"/>
  <c r="I355" i="7" s="1"/>
  <c r="L407" i="7"/>
  <c r="L428" i="7"/>
  <c r="K123" i="8"/>
  <c r="AR123" i="8"/>
  <c r="L120" i="8" s="1"/>
  <c r="AN123" i="8"/>
  <c r="L119" i="8"/>
  <c r="AN114" i="9"/>
  <c r="L151" i="9"/>
  <c r="L149" i="9" s="1"/>
  <c r="AR83" i="10"/>
  <c r="L80" i="10" s="1"/>
  <c r="AN83" i="10"/>
  <c r="L79" i="10"/>
  <c r="K83" i="10"/>
  <c r="L190" i="7"/>
  <c r="L427" i="7"/>
  <c r="AR233" i="7"/>
  <c r="L364" i="7"/>
  <c r="K317" i="7"/>
  <c r="AX319" i="7"/>
  <c r="AN319" i="7"/>
  <c r="L359" i="7"/>
  <c r="AR113" i="8"/>
  <c r="L110" i="8" s="1"/>
  <c r="AN113" i="8"/>
  <c r="L109" i="8"/>
  <c r="K113" i="8"/>
  <c r="AN133" i="8"/>
  <c r="L129" i="8"/>
  <c r="K133" i="8"/>
  <c r="AR133" i="8"/>
  <c r="L130" i="8" s="1"/>
  <c r="L180" i="8"/>
  <c r="L178" i="8" s="1"/>
  <c r="AN73" i="10"/>
  <c r="L69" i="10"/>
  <c r="K73" i="10"/>
  <c r="I73" i="10" s="1"/>
  <c r="AR73" i="10"/>
  <c r="L70" i="10" s="1"/>
  <c r="AR93" i="10"/>
  <c r="L90" i="10" s="1"/>
  <c r="AN93" i="10"/>
  <c r="L89" i="10"/>
  <c r="K93" i="10"/>
  <c r="AN315" i="7"/>
  <c r="AX315" i="7"/>
  <c r="AN117" i="7"/>
  <c r="L218" i="7"/>
  <c r="AO233" i="7" s="1"/>
  <c r="I280" i="7"/>
  <c r="K315" i="7"/>
  <c r="I315" i="7" s="1"/>
  <c r="AW315" i="7"/>
  <c r="AX317" i="7"/>
  <c r="K321" i="7"/>
  <c r="I321" i="7" s="1"/>
  <c r="K339" i="7"/>
  <c r="AW341" i="7"/>
  <c r="AN341" i="7"/>
  <c r="I83" i="10"/>
  <c r="L408" i="7"/>
  <c r="L477" i="7"/>
  <c r="AN93" i="8"/>
  <c r="L89" i="8"/>
  <c r="K93" i="8"/>
  <c r="AR93" i="8"/>
  <c r="L90" i="8" s="1"/>
  <c r="K83" i="9"/>
  <c r="AR83" i="9"/>
  <c r="L80" i="9" s="1"/>
  <c r="AN83" i="9"/>
  <c r="L79" i="9"/>
  <c r="AR103" i="9"/>
  <c r="L100" i="9" s="1"/>
  <c r="AN103" i="9"/>
  <c r="L99" i="9"/>
  <c r="K103" i="9"/>
  <c r="BR103" i="10"/>
  <c r="BV103" i="10"/>
  <c r="BU103" i="10"/>
  <c r="AN157" i="7"/>
  <c r="AT173" i="7"/>
  <c r="AW317" i="7"/>
  <c r="K319" i="7"/>
  <c r="I319" i="7" s="1"/>
  <c r="AW319" i="7"/>
  <c r="L403" i="7" s="1"/>
  <c r="L401" i="7" s="1"/>
  <c r="AX321" i="7"/>
  <c r="I325" i="7"/>
  <c r="AX329" i="7"/>
  <c r="J332" i="7"/>
  <c r="AN343" i="7"/>
  <c r="AW343" i="7"/>
  <c r="AX347" i="7"/>
  <c r="K347" i="7"/>
  <c r="I347" i="7" s="1"/>
  <c r="AN347" i="7"/>
  <c r="I93" i="8"/>
  <c r="L200" i="8"/>
  <c r="L198" i="8" s="1"/>
  <c r="AR63" i="9"/>
  <c r="L59" i="9"/>
  <c r="K63" i="9"/>
  <c r="I63" i="9" s="1"/>
  <c r="I83" i="9"/>
  <c r="AR73" i="8"/>
  <c r="L70" i="8" s="1"/>
  <c r="AN73" i="8"/>
  <c r="L69" i="8"/>
  <c r="K73" i="8"/>
  <c r="I73" i="8" s="1"/>
  <c r="AR117" i="7"/>
  <c r="G145" i="7"/>
  <c r="L289" i="7"/>
  <c r="K272" i="7"/>
  <c r="I272" i="7" s="1"/>
  <c r="AW329" i="7"/>
  <c r="K341" i="7"/>
  <c r="I341" i="7" s="1"/>
  <c r="I133" i="8"/>
  <c r="I93" i="10"/>
  <c r="L160" i="10"/>
  <c r="L158" i="10" s="1"/>
  <c r="AT117" i="7"/>
  <c r="AR157" i="7"/>
  <c r="L154" i="7" s="1"/>
  <c r="L231" i="7"/>
  <c r="L247" i="7"/>
  <c r="L372" i="7"/>
  <c r="AN333" i="7"/>
  <c r="AW333" i="7"/>
  <c r="L423" i="7" s="1"/>
  <c r="L421" i="7" s="1"/>
  <c r="I339" i="7"/>
  <c r="K343" i="7"/>
  <c r="I343" i="7" s="1"/>
  <c r="AN252" i="7"/>
  <c r="I317" i="7"/>
  <c r="AW335" i="7"/>
  <c r="AN335" i="7"/>
  <c r="L441" i="7"/>
  <c r="L147" i="8"/>
  <c r="L263" i="8"/>
  <c r="L231" i="8"/>
  <c r="L251" i="8"/>
  <c r="L60" i="8"/>
  <c r="K83" i="8"/>
  <c r="AR83" i="8"/>
  <c r="L80" i="8" s="1"/>
  <c r="AN83" i="8"/>
  <c r="L79" i="8"/>
  <c r="I143" i="8"/>
  <c r="AN93" i="9"/>
  <c r="L89" i="9"/>
  <c r="K93" i="9"/>
  <c r="AR93" i="9"/>
  <c r="L90" i="9" s="1"/>
  <c r="I103" i="10"/>
  <c r="AN345" i="7"/>
  <c r="L121" i="9"/>
  <c r="L119" i="9" s="1"/>
  <c r="L216" i="9"/>
  <c r="K40" i="9"/>
  <c r="L59" i="10"/>
  <c r="L99" i="10"/>
  <c r="AN103" i="10"/>
  <c r="L196" i="10"/>
  <c r="L192" i="10" s="1"/>
  <c r="L204" i="10"/>
  <c r="L225" i="10"/>
  <c r="L156" i="8"/>
  <c r="L154" i="8" s="1"/>
  <c r="K73" i="9"/>
  <c r="I73" i="9" s="1"/>
  <c r="AR114" i="9"/>
  <c r="L111" i="9" s="1"/>
  <c r="L123" i="9"/>
  <c r="L131" i="9"/>
  <c r="L231" i="9"/>
  <c r="L229" i="9" s="1"/>
  <c r="L110" i="10"/>
  <c r="L108" i="10" s="1"/>
  <c r="L205" i="10"/>
  <c r="K40" i="10"/>
  <c r="L61" i="8"/>
  <c r="K103" i="8"/>
  <c r="K143" i="8"/>
  <c r="L254" i="8"/>
  <c r="L132" i="9"/>
  <c r="L211" i="9"/>
  <c r="L209" i="9" s="1"/>
  <c r="AR63" i="10"/>
  <c r="AR103" i="10"/>
  <c r="L100" i="10" s="1"/>
  <c r="L112" i="10"/>
  <c r="L120" i="10"/>
  <c r="L220" i="10"/>
  <c r="L218" i="10" s="1"/>
  <c r="L62" i="8"/>
  <c r="K63" i="8" s="1"/>
  <c r="L234" i="8"/>
  <c r="L232" i="8" s="1"/>
  <c r="L256" i="8"/>
  <c r="L264" i="8"/>
  <c r="L61" i="9"/>
  <c r="AN63" i="9" s="1"/>
  <c r="L69" i="9"/>
  <c r="AN73" i="9"/>
  <c r="L121" i="10"/>
  <c r="L200" i="10"/>
  <c r="L198" i="10" s="1"/>
  <c r="L212" i="7"/>
  <c r="AN214" i="7" s="1"/>
  <c r="L59" i="8"/>
  <c r="AN63" i="8"/>
  <c r="L99" i="8"/>
  <c r="AN103" i="8"/>
  <c r="L139" i="8"/>
  <c r="AN143" i="8"/>
  <c r="L236" i="8"/>
  <c r="L244" i="8"/>
  <c r="L265" i="8"/>
  <c r="L62" i="9"/>
  <c r="L245" i="8"/>
  <c r="K40" i="8"/>
  <c r="K114" i="9"/>
  <c r="L225" i="9"/>
  <c r="L260" i="8"/>
  <c r="L258" i="8" s="1"/>
  <c r="L227" i="9"/>
  <c r="L235" i="9"/>
  <c r="L61" i="10"/>
  <c r="AN63" i="10" s="1"/>
  <c r="L214" i="10"/>
  <c r="L212" i="10" s="1"/>
  <c r="L110" i="9"/>
  <c r="EA646" i="1"/>
  <c r="AB467" i="1"/>
  <c r="AB393" i="1"/>
  <c r="AB392" i="1"/>
  <c r="AH814" i="1"/>
  <c r="BZ735" i="1"/>
  <c r="AQ735" i="1" s="1"/>
  <c r="EA735" i="1"/>
  <c r="EA720" i="1" s="1"/>
  <c r="AB639" i="1"/>
  <c r="FR814" i="1"/>
  <c r="FR801" i="1" s="1"/>
  <c r="EA814" i="1"/>
  <c r="EA801" i="1" s="1"/>
  <c r="AB463" i="1"/>
  <c r="FU427" i="1"/>
  <c r="FU386" i="1" s="1"/>
  <c r="FU646" i="1"/>
  <c r="FU625" i="1" s="1"/>
  <c r="FT646" i="1"/>
  <c r="FT625" i="1" s="1"/>
  <c r="FT814" i="1"/>
  <c r="EK814" i="1" s="1"/>
  <c r="AB806" i="1"/>
  <c r="FU735" i="1"/>
  <c r="EL735" i="1" s="1"/>
  <c r="FR735" i="1"/>
  <c r="CB735" i="1"/>
  <c r="AS735" i="1" s="1"/>
  <c r="CC735" i="1"/>
  <c r="AB642" i="1"/>
  <c r="CZ476" i="1"/>
  <c r="Y476" i="1" s="1"/>
  <c r="AB472" i="1"/>
  <c r="BZ478" i="1"/>
  <c r="BZ459" i="1" s="1"/>
  <c r="FV478" i="1"/>
  <c r="FV459" i="1" s="1"/>
  <c r="AB810" i="1"/>
  <c r="AB808" i="1"/>
  <c r="CB814" i="1"/>
  <c r="CB801" i="1" s="1"/>
  <c r="FU814" i="1"/>
  <c r="BZ814" i="1"/>
  <c r="BZ801" i="1" s="1"/>
  <c r="CC814" i="1"/>
  <c r="CC801" i="1" s="1"/>
  <c r="AB728" i="1"/>
  <c r="AI735" i="1"/>
  <c r="AI720" i="1" s="1"/>
  <c r="AB631" i="1"/>
  <c r="AB420" i="1"/>
  <c r="AH801" i="1"/>
  <c r="U814" i="1"/>
  <c r="U844" i="1" s="1"/>
  <c r="FR720" i="1"/>
  <c r="GA735" i="1"/>
  <c r="ER735" i="1" s="1"/>
  <c r="ER720" i="1" s="1"/>
  <c r="AB812" i="1"/>
  <c r="AB811" i="1"/>
  <c r="DM735" i="1"/>
  <c r="AB733" i="1"/>
  <c r="GA427" i="1"/>
  <c r="AB390" i="1"/>
  <c r="AB729" i="1"/>
  <c r="AB425" i="1"/>
  <c r="AB410" i="1"/>
  <c r="AB644" i="1"/>
  <c r="AB636" i="1"/>
  <c r="AB468" i="1"/>
  <c r="FR646" i="1"/>
  <c r="AB643" i="1"/>
  <c r="AB633" i="1"/>
  <c r="AB629" i="1"/>
  <c r="CD478" i="1"/>
  <c r="AB424" i="1"/>
  <c r="AB421" i="1"/>
  <c r="AB725" i="1"/>
  <c r="AB724" i="1"/>
  <c r="AB723" i="1"/>
  <c r="AB641" i="1"/>
  <c r="AB635" i="1"/>
  <c r="AB415" i="1"/>
  <c r="AB726" i="1"/>
  <c r="CB646" i="1"/>
  <c r="CB625" i="1" s="1"/>
  <c r="AI646" i="1"/>
  <c r="AI625" i="1" s="1"/>
  <c r="AB634" i="1"/>
  <c r="AB632" i="1"/>
  <c r="AB628" i="1"/>
  <c r="FR478" i="1"/>
  <c r="CC427" i="1"/>
  <c r="CC386" i="1" s="1"/>
  <c r="BZ427" i="1"/>
  <c r="AB805" i="1"/>
  <c r="AB732" i="1"/>
  <c r="AB731" i="1"/>
  <c r="AB640" i="1"/>
  <c r="AB637" i="1"/>
  <c r="AB630" i="1"/>
  <c r="CP476" i="1"/>
  <c r="O476" i="1" s="1"/>
  <c r="GM476" i="1" s="1"/>
  <c r="GN476" i="1" s="1"/>
  <c r="AB414" i="1"/>
  <c r="AQ720" i="1"/>
  <c r="F745" i="1"/>
  <c r="AQ765" i="1"/>
  <c r="CJ801" i="1"/>
  <c r="BA814" i="1"/>
  <c r="FU801" i="1"/>
  <c r="EL814" i="1"/>
  <c r="AG801" i="1"/>
  <c r="T814" i="1"/>
  <c r="AJ814" i="1"/>
  <c r="EH797" i="1"/>
  <c r="P853" i="1"/>
  <c r="V19" i="2" s="1"/>
  <c r="AP801" i="1"/>
  <c r="F823" i="1"/>
  <c r="AP844" i="1"/>
  <c r="EB801" i="1"/>
  <c r="DO814" i="1"/>
  <c r="GB720" i="1"/>
  <c r="ES735" i="1"/>
  <c r="DY801" i="1"/>
  <c r="DL814" i="1"/>
  <c r="P823" i="1"/>
  <c r="DN814" i="1"/>
  <c r="ET720" i="1"/>
  <c r="ET765" i="1"/>
  <c r="P748" i="1"/>
  <c r="AT735" i="1"/>
  <c r="CC720" i="1"/>
  <c r="F860" i="1"/>
  <c r="EI814" i="1"/>
  <c r="AB804" i="1"/>
  <c r="BC716" i="1"/>
  <c r="F781" i="1"/>
  <c r="EK735" i="1"/>
  <c r="BB765" i="1"/>
  <c r="BB720" i="1"/>
  <c r="F748" i="1"/>
  <c r="DY735" i="1"/>
  <c r="AB722" i="1"/>
  <c r="BY801" i="1"/>
  <c r="CI814" i="1"/>
  <c r="V814" i="1"/>
  <c r="AG625" i="1"/>
  <c r="T646" i="1"/>
  <c r="EU844" i="1"/>
  <c r="AT814" i="1"/>
  <c r="U801" i="1"/>
  <c r="F836" i="1"/>
  <c r="EL720" i="1"/>
  <c r="EL765" i="1"/>
  <c r="P753" i="1"/>
  <c r="AS720" i="1"/>
  <c r="F752" i="1"/>
  <c r="AS765" i="1"/>
  <c r="AB730" i="1"/>
  <c r="AJ735" i="1"/>
  <c r="GA814" i="1"/>
  <c r="P830" i="1"/>
  <c r="FY814" i="1"/>
  <c r="CG814" i="1"/>
  <c r="BD814" i="1"/>
  <c r="AS814" i="1"/>
  <c r="AB803" i="1"/>
  <c r="EH801" i="1"/>
  <c r="CG735" i="1"/>
  <c r="CI735" i="1"/>
  <c r="BZ720" i="1"/>
  <c r="P834" i="1"/>
  <c r="F830" i="1"/>
  <c r="EV814" i="1"/>
  <c r="F744" i="1"/>
  <c r="AP765" i="1"/>
  <c r="AP720" i="1"/>
  <c r="AO765" i="1"/>
  <c r="AO720" i="1"/>
  <c r="EB720" i="1"/>
  <c r="DO735" i="1"/>
  <c r="CJ735" i="1"/>
  <c r="AG720" i="1"/>
  <c r="T735" i="1"/>
  <c r="ET814" i="1"/>
  <c r="AO814" i="1"/>
  <c r="P751" i="1"/>
  <c r="EU720" i="1"/>
  <c r="EU765" i="1"/>
  <c r="EG814" i="1"/>
  <c r="EI735" i="1"/>
  <c r="GD720" i="1"/>
  <c r="CL720" i="1"/>
  <c r="EV680" i="1"/>
  <c r="CG646" i="1"/>
  <c r="BZ625" i="1"/>
  <c r="EB646" i="1"/>
  <c r="AB627" i="1"/>
  <c r="CZ553" i="1"/>
  <c r="Y553" i="1" s="1"/>
  <c r="CP553" i="1"/>
  <c r="O553" i="1" s="1"/>
  <c r="CY553" i="1"/>
  <c r="X553" i="1" s="1"/>
  <c r="GM549" i="1"/>
  <c r="GN549" i="1" s="1"/>
  <c r="GM548" i="1"/>
  <c r="GN548" i="1" s="1"/>
  <c r="AH555" i="1"/>
  <c r="EA555" i="1"/>
  <c r="P757" i="1"/>
  <c r="FY735" i="1"/>
  <c r="EH735" i="1"/>
  <c r="BD735" i="1"/>
  <c r="GC720" i="1"/>
  <c r="FU720" i="1"/>
  <c r="CK720" i="1"/>
  <c r="AQ680" i="1"/>
  <c r="EK646" i="1"/>
  <c r="AP625" i="1"/>
  <c r="F655" i="1"/>
  <c r="CJ555" i="1"/>
  <c r="DV510" i="1"/>
  <c r="DI555" i="1"/>
  <c r="DW510" i="1"/>
  <c r="DJ555" i="1"/>
  <c r="EB555" i="1"/>
  <c r="AJ555" i="1"/>
  <c r="DY555" i="1"/>
  <c r="EG735" i="1"/>
  <c r="CB720" i="1"/>
  <c r="EG625" i="1"/>
  <c r="P650" i="1"/>
  <c r="EG680" i="1"/>
  <c r="DY646" i="1"/>
  <c r="AJ646" i="1"/>
  <c r="GM546" i="1"/>
  <c r="GN546" i="1" s="1"/>
  <c r="DX555" i="1"/>
  <c r="CP531" i="1"/>
  <c r="O531" i="1" s="1"/>
  <c r="GM531" i="1" s="1"/>
  <c r="GO531" i="1" s="1"/>
  <c r="CP530" i="1"/>
  <c r="O530" i="1" s="1"/>
  <c r="GM530" i="1" s="1"/>
  <c r="GO530" i="1" s="1"/>
  <c r="AF555" i="1"/>
  <c r="EV735" i="1"/>
  <c r="BC646" i="1"/>
  <c r="F656" i="1"/>
  <c r="FP625" i="1"/>
  <c r="FY646" i="1"/>
  <c r="EA625" i="1"/>
  <c r="DN646" i="1"/>
  <c r="AS646" i="1"/>
  <c r="CY636" i="1"/>
  <c r="X636" i="1" s="1"/>
  <c r="CZ636" i="1"/>
  <c r="Y636" i="1" s="1"/>
  <c r="CC646" i="1"/>
  <c r="GM552" i="1"/>
  <c r="GN552" i="1" s="1"/>
  <c r="CP550" i="1"/>
  <c r="O550" i="1" s="1"/>
  <c r="CY550" i="1"/>
  <c r="X550" i="1" s="1"/>
  <c r="CZ550" i="1"/>
  <c r="Y550" i="1" s="1"/>
  <c r="CC555" i="1"/>
  <c r="BY720" i="1"/>
  <c r="CJ646" i="1"/>
  <c r="GM551" i="1"/>
  <c r="GN551" i="1" s="1"/>
  <c r="AI555" i="1"/>
  <c r="AD555" i="1"/>
  <c r="CP529" i="1"/>
  <c r="O529" i="1" s="1"/>
  <c r="GM529" i="1" s="1"/>
  <c r="GN529" i="1" s="1"/>
  <c r="DU555" i="1"/>
  <c r="ES646" i="1"/>
  <c r="GA646" i="1"/>
  <c r="FR625" i="1"/>
  <c r="EI646" i="1"/>
  <c r="V646" i="1"/>
  <c r="AG510" i="1"/>
  <c r="T555" i="1"/>
  <c r="DZ555" i="1"/>
  <c r="GB555" i="1"/>
  <c r="V735" i="1"/>
  <c r="GM547" i="1"/>
  <c r="GN547" i="1" s="1"/>
  <c r="CD510" i="1"/>
  <c r="AU555" i="1"/>
  <c r="AO646" i="1"/>
  <c r="AQ555" i="1"/>
  <c r="CZ545" i="1"/>
  <c r="Y545" i="1" s="1"/>
  <c r="GM545" i="1" s="1"/>
  <c r="GN545" i="1" s="1"/>
  <c r="CP544" i="1"/>
  <c r="O544" i="1" s="1"/>
  <c r="GM544" i="1" s="1"/>
  <c r="GN544" i="1" s="1"/>
  <c r="AB544" i="1"/>
  <c r="CP542" i="1"/>
  <c r="O542" i="1" s="1"/>
  <c r="GM542" i="1" s="1"/>
  <c r="GN542" i="1" s="1"/>
  <c r="EH646" i="1"/>
  <c r="BD646" i="1"/>
  <c r="BY625" i="1"/>
  <c r="GA555" i="1"/>
  <c r="CG555" i="1"/>
  <c r="AP555" i="1"/>
  <c r="AB545" i="1"/>
  <c r="CY535" i="1"/>
  <c r="X535" i="1" s="1"/>
  <c r="CZ535" i="1"/>
  <c r="Y535" i="1" s="1"/>
  <c r="DL478" i="1"/>
  <c r="DY459" i="1"/>
  <c r="EI555" i="1"/>
  <c r="AO555" i="1"/>
  <c r="GM521" i="1"/>
  <c r="GN521" i="1" s="1"/>
  <c r="CY516" i="1"/>
  <c r="X516" i="1" s="1"/>
  <c r="CZ516" i="1"/>
  <c r="Y516" i="1" s="1"/>
  <c r="CY514" i="1"/>
  <c r="X514" i="1" s="1"/>
  <c r="CZ514" i="1"/>
  <c r="Y514" i="1" s="1"/>
  <c r="CJ478" i="1"/>
  <c r="BB646" i="1"/>
  <c r="FY555" i="1"/>
  <c r="EH555" i="1"/>
  <c r="BD555" i="1"/>
  <c r="AB540" i="1"/>
  <c r="CP513" i="1"/>
  <c r="O513" i="1" s="1"/>
  <c r="EU646" i="1"/>
  <c r="EG555" i="1"/>
  <c r="BC555" i="1"/>
  <c r="AC555" i="1"/>
  <c r="CP540" i="1"/>
  <c r="O540" i="1" s="1"/>
  <c r="GM540" i="1" s="1"/>
  <c r="GN540" i="1" s="1"/>
  <c r="CY525" i="1"/>
  <c r="X525" i="1" s="1"/>
  <c r="GM525" i="1" s="1"/>
  <c r="GN525" i="1" s="1"/>
  <c r="CZ525" i="1"/>
  <c r="Y525" i="1" s="1"/>
  <c r="CY524" i="1"/>
  <c r="X524" i="1" s="1"/>
  <c r="CZ524" i="1"/>
  <c r="Y524" i="1" s="1"/>
  <c r="CP519" i="1"/>
  <c r="O519" i="1" s="1"/>
  <c r="GM519" i="1" s="1"/>
  <c r="GN519" i="1" s="1"/>
  <c r="AB516" i="1"/>
  <c r="CY515" i="1"/>
  <c r="X515" i="1" s="1"/>
  <c r="GM515" i="1" s="1"/>
  <c r="GN515" i="1" s="1"/>
  <c r="CZ515" i="1"/>
  <c r="Y515" i="1" s="1"/>
  <c r="GM474" i="1"/>
  <c r="GO474" i="1" s="1"/>
  <c r="CD459" i="1"/>
  <c r="AU478" i="1"/>
  <c r="ET646" i="1"/>
  <c r="EL646" i="1"/>
  <c r="CI646" i="1"/>
  <c r="EV555" i="1"/>
  <c r="BB555" i="1"/>
  <c r="R555" i="1"/>
  <c r="AB543" i="1"/>
  <c r="GM518" i="1"/>
  <c r="GN518" i="1" s="1"/>
  <c r="CP517" i="1"/>
  <c r="O517" i="1" s="1"/>
  <c r="CP516" i="1"/>
  <c r="O516" i="1" s="1"/>
  <c r="GM516" i="1" s="1"/>
  <c r="GN516" i="1" s="1"/>
  <c r="CP514" i="1"/>
  <c r="O514" i="1" s="1"/>
  <c r="GM512" i="1"/>
  <c r="EU555" i="1"/>
  <c r="EM555" i="1"/>
  <c r="CP543" i="1"/>
  <c r="O543" i="1" s="1"/>
  <c r="GM543" i="1" s="1"/>
  <c r="GN543" i="1" s="1"/>
  <c r="GM539" i="1"/>
  <c r="GN539" i="1" s="1"/>
  <c r="CY534" i="1"/>
  <c r="X534" i="1" s="1"/>
  <c r="GM534" i="1" s="1"/>
  <c r="GN534" i="1" s="1"/>
  <c r="CZ534" i="1"/>
  <c r="Y534" i="1" s="1"/>
  <c r="FR459" i="1"/>
  <c r="EI478" i="1"/>
  <c r="EB459" i="1"/>
  <c r="DO478" i="1"/>
  <c r="ET555" i="1"/>
  <c r="CI555" i="1"/>
  <c r="AB542" i="1"/>
  <c r="CP538" i="1"/>
  <c r="O538" i="1" s="1"/>
  <c r="GM538" i="1" s="1"/>
  <c r="GN538" i="1" s="1"/>
  <c r="CP537" i="1"/>
  <c r="O537" i="1" s="1"/>
  <c r="GM537" i="1" s="1"/>
  <c r="GN537" i="1" s="1"/>
  <c r="CP535" i="1"/>
  <c r="O535" i="1" s="1"/>
  <c r="CY526" i="1"/>
  <c r="X526" i="1" s="1"/>
  <c r="GM526" i="1" s="1"/>
  <c r="GN526" i="1" s="1"/>
  <c r="CZ526" i="1"/>
  <c r="Y526" i="1" s="1"/>
  <c r="CP524" i="1"/>
  <c r="O524" i="1" s="1"/>
  <c r="GM523" i="1"/>
  <c r="GO523" i="1" s="1"/>
  <c r="FU555" i="1" s="1"/>
  <c r="CZ517" i="1"/>
  <c r="Y517" i="1" s="1"/>
  <c r="CY513" i="1"/>
  <c r="X513" i="1" s="1"/>
  <c r="EC555" i="1" s="1"/>
  <c r="CZ513" i="1"/>
  <c r="Y513" i="1" s="1"/>
  <c r="GB478" i="1"/>
  <c r="CY527" i="1"/>
  <c r="X527" i="1" s="1"/>
  <c r="GM527" i="1" s="1"/>
  <c r="GN527" i="1" s="1"/>
  <c r="CG478" i="1"/>
  <c r="AB474" i="1"/>
  <c r="ET459" i="1"/>
  <c r="GA386" i="1"/>
  <c r="ER427" i="1"/>
  <c r="DZ427" i="1"/>
  <c r="EH459" i="1"/>
  <c r="P487" i="1"/>
  <c r="CY461" i="1"/>
  <c r="X461" i="1" s="1"/>
  <c r="CZ412" i="1"/>
  <c r="Y412" i="1" s="1"/>
  <c r="CY412" i="1"/>
  <c r="X412" i="1" s="1"/>
  <c r="CY408" i="1"/>
  <c r="X408" i="1" s="1"/>
  <c r="CZ408" i="1"/>
  <c r="Y408" i="1" s="1"/>
  <c r="EB427" i="1"/>
  <c r="EG478" i="1"/>
  <c r="CY405" i="1"/>
  <c r="X405" i="1" s="1"/>
  <c r="CZ405" i="1"/>
  <c r="Y405" i="1" s="1"/>
  <c r="AQ478" i="1"/>
  <c r="AB471" i="1"/>
  <c r="BX459" i="1"/>
  <c r="CZ423" i="1"/>
  <c r="Y423" i="1" s="1"/>
  <c r="CZ512" i="1"/>
  <c r="Y512" i="1" s="1"/>
  <c r="F494" i="1"/>
  <c r="AO478" i="1"/>
  <c r="P465" i="1"/>
  <c r="O465" i="1" s="1"/>
  <c r="GM465" i="1" s="1"/>
  <c r="GO465" i="1" s="1"/>
  <c r="S465" i="1"/>
  <c r="T465" i="1"/>
  <c r="AG478" i="1" s="1"/>
  <c r="CP407" i="1"/>
  <c r="O407" i="1" s="1"/>
  <c r="GM407" i="1" s="1"/>
  <c r="GN407" i="1" s="1"/>
  <c r="CY407" i="1"/>
  <c r="X407" i="1" s="1"/>
  <c r="CZ407" i="1"/>
  <c r="Y407" i="1" s="1"/>
  <c r="AJ427" i="1"/>
  <c r="GA478" i="1"/>
  <c r="FQ459" i="1"/>
  <c r="EM478" i="1"/>
  <c r="AB476" i="1"/>
  <c r="R474" i="1"/>
  <c r="W473" i="1"/>
  <c r="AJ478" i="1" s="1"/>
  <c r="GM466" i="1"/>
  <c r="GO466" i="1" s="1"/>
  <c r="R465" i="1"/>
  <c r="GE386" i="1"/>
  <c r="EV427" i="1"/>
  <c r="CP408" i="1"/>
  <c r="O408" i="1" s="1"/>
  <c r="GM408" i="1" s="1"/>
  <c r="GN408" i="1" s="1"/>
  <c r="CP405" i="1"/>
  <c r="O405" i="1" s="1"/>
  <c r="GM405" i="1" s="1"/>
  <c r="GN405" i="1" s="1"/>
  <c r="CZ398" i="1"/>
  <c r="Y398" i="1" s="1"/>
  <c r="AG427" i="1"/>
  <c r="GM473" i="1"/>
  <c r="GO473" i="1" s="1"/>
  <c r="AT427" i="1"/>
  <c r="BZ386" i="1"/>
  <c r="CG427" i="1"/>
  <c r="AQ427" i="1"/>
  <c r="CY406" i="1"/>
  <c r="X406" i="1" s="1"/>
  <c r="CZ406" i="1"/>
  <c r="Y406" i="1" s="1"/>
  <c r="CY394" i="1"/>
  <c r="X394" i="1" s="1"/>
  <c r="GM394" i="1" s="1"/>
  <c r="GN394" i="1" s="1"/>
  <c r="CZ394" i="1"/>
  <c r="Y394" i="1" s="1"/>
  <c r="FY478" i="1"/>
  <c r="EU478" i="1"/>
  <c r="CI478" i="1"/>
  <c r="GM397" i="1"/>
  <c r="GN397" i="1" s="1"/>
  <c r="EV478" i="1"/>
  <c r="BB478" i="1"/>
  <c r="P470" i="1"/>
  <c r="O470" i="1" s="1"/>
  <c r="GM470" i="1" s="1"/>
  <c r="GO470" i="1" s="1"/>
  <c r="F443" i="1"/>
  <c r="FY427" i="1"/>
  <c r="BD427" i="1"/>
  <c r="AU427" i="1"/>
  <c r="R423" i="1"/>
  <c r="CY423" i="1" s="1"/>
  <c r="X423" i="1" s="1"/>
  <c r="CY418" i="1"/>
  <c r="X418" i="1" s="1"/>
  <c r="P406" i="1"/>
  <c r="AB404" i="1"/>
  <c r="Q398" i="1"/>
  <c r="R398" i="1"/>
  <c r="CY398" i="1" s="1"/>
  <c r="X398" i="1" s="1"/>
  <c r="P395" i="1"/>
  <c r="CP395" i="1" s="1"/>
  <c r="O395" i="1" s="1"/>
  <c r="AB394" i="1"/>
  <c r="CZ461" i="1"/>
  <c r="Y461" i="1" s="1"/>
  <c r="BY459" i="1"/>
  <c r="EL427" i="1"/>
  <c r="Q423" i="1"/>
  <c r="CP423" i="1" s="1"/>
  <c r="O423" i="1" s="1"/>
  <c r="R417" i="1"/>
  <c r="T417" i="1"/>
  <c r="DY427" i="1" s="1"/>
  <c r="CY402" i="1"/>
  <c r="X402" i="1" s="1"/>
  <c r="GM402" i="1" s="1"/>
  <c r="GN402" i="1" s="1"/>
  <c r="CZ402" i="1"/>
  <c r="Y402" i="1" s="1"/>
  <c r="BB386" i="1"/>
  <c r="F440" i="1"/>
  <c r="Q417" i="1"/>
  <c r="CP417" i="1" s="1"/>
  <c r="O417" i="1" s="1"/>
  <c r="S417" i="1"/>
  <c r="CP403" i="1"/>
  <c r="O403" i="1" s="1"/>
  <c r="S466" i="1"/>
  <c r="AB423" i="1"/>
  <c r="S422" i="1"/>
  <c r="CP422" i="1" s="1"/>
  <c r="O422" i="1" s="1"/>
  <c r="CY409" i="1"/>
  <c r="X409" i="1" s="1"/>
  <c r="GM409" i="1" s="1"/>
  <c r="GN409" i="1" s="1"/>
  <c r="T400" i="1"/>
  <c r="CP396" i="1"/>
  <c r="O396" i="1" s="1"/>
  <c r="GM396" i="1" s="1"/>
  <c r="GN396" i="1" s="1"/>
  <c r="AB396" i="1"/>
  <c r="AB389" i="1"/>
  <c r="CJ427" i="1"/>
  <c r="P436" i="1"/>
  <c r="P431" i="1"/>
  <c r="EI427" i="1"/>
  <c r="AP427" i="1"/>
  <c r="R422" i="1"/>
  <c r="P419" i="1"/>
  <c r="CP419" i="1" s="1"/>
  <c r="O419" i="1" s="1"/>
  <c r="GM419" i="1" s="1"/>
  <c r="GN419" i="1" s="1"/>
  <c r="U418" i="1"/>
  <c r="AB417" i="1"/>
  <c r="S416" i="1"/>
  <c r="P413" i="1"/>
  <c r="CP413" i="1" s="1"/>
  <c r="O413" i="1" s="1"/>
  <c r="GM413" i="1" s="1"/>
  <c r="GN413" i="1" s="1"/>
  <c r="U412" i="1"/>
  <c r="AH427" i="1" s="1"/>
  <c r="GX403" i="1"/>
  <c r="S400" i="1"/>
  <c r="CP400" i="1" s="1"/>
  <c r="O400" i="1" s="1"/>
  <c r="V398" i="1"/>
  <c r="AB397" i="1"/>
  <c r="FV427" i="1"/>
  <c r="P440" i="1"/>
  <c r="CI427" i="1"/>
  <c r="R416" i="1"/>
  <c r="T412" i="1"/>
  <c r="AB411" i="1"/>
  <c r="AB405" i="1"/>
  <c r="S404" i="1"/>
  <c r="R400" i="1"/>
  <c r="CZ399" i="1"/>
  <c r="Y399" i="1" s="1"/>
  <c r="GM399" i="1" s="1"/>
  <c r="GN399" i="1" s="1"/>
  <c r="GX395" i="1"/>
  <c r="GB427" i="1" s="1"/>
  <c r="AB391" i="1"/>
  <c r="Q412" i="1"/>
  <c r="CY401" i="1"/>
  <c r="X401" i="1" s="1"/>
  <c r="GM401" i="1" s="1"/>
  <c r="GN401" i="1" s="1"/>
  <c r="P418" i="1"/>
  <c r="CP418" i="1" s="1"/>
  <c r="O418" i="1" s="1"/>
  <c r="GM418" i="1" s="1"/>
  <c r="GN418" i="1" s="1"/>
  <c r="AB416" i="1"/>
  <c r="P412" i="1"/>
  <c r="Q406" i="1"/>
  <c r="CY403" i="1"/>
  <c r="X403" i="1" s="1"/>
  <c r="S395" i="1"/>
  <c r="P344" i="1"/>
  <c r="P306" i="1"/>
  <c r="F368" i="1"/>
  <c r="P360" i="1"/>
  <c r="DJ196" i="1"/>
  <c r="DO310" i="1"/>
  <c r="EU427" i="1"/>
  <c r="ES196" i="1"/>
  <c r="P366" i="1"/>
  <c r="DI196" i="1"/>
  <c r="P358" i="1"/>
  <c r="AV196" i="1"/>
  <c r="F351" i="1"/>
  <c r="DK310" i="1"/>
  <c r="EG196" i="1"/>
  <c r="P350" i="1"/>
  <c r="EP310" i="1"/>
  <c r="P319" i="1"/>
  <c r="EH310" i="1"/>
  <c r="P321" i="1"/>
  <c r="BA310" i="1"/>
  <c r="F332" i="1"/>
  <c r="AS310" i="1"/>
  <c r="F329" i="1"/>
  <c r="F335" i="1"/>
  <c r="V310" i="1"/>
  <c r="DQ196" i="1"/>
  <c r="P373" i="1"/>
  <c r="P377" i="1" s="1"/>
  <c r="BD196" i="1"/>
  <c r="F371" i="1"/>
  <c r="T196" i="1"/>
  <c r="F367" i="1"/>
  <c r="F326" i="1"/>
  <c r="F344" i="1"/>
  <c r="BA346" i="1"/>
  <c r="AS346" i="1"/>
  <c r="EO196" i="1"/>
  <c r="P352" i="1"/>
  <c r="DN196" i="1"/>
  <c r="P369" i="1"/>
  <c r="F318" i="1"/>
  <c r="F357" i="1"/>
  <c r="AZ196" i="1"/>
  <c r="ET310" i="1"/>
  <c r="P325" i="1"/>
  <c r="F316" i="1"/>
  <c r="AO310" i="1"/>
  <c r="Y196" i="1"/>
  <c r="F373" i="1"/>
  <c r="F377" i="1" s="1"/>
  <c r="F378" i="1" s="1"/>
  <c r="ET272" i="1"/>
  <c r="ET346" i="1"/>
  <c r="P287" i="1"/>
  <c r="EL272" i="1"/>
  <c r="EL346" i="1"/>
  <c r="DQ310" i="1"/>
  <c r="P283" i="1"/>
  <c r="DQ272" i="1"/>
  <c r="AW272" i="1"/>
  <c r="AO272" i="1"/>
  <c r="P253" i="1"/>
  <c r="P249" i="1"/>
  <c r="DQ238" i="1"/>
  <c r="AW238" i="1"/>
  <c r="AO238" i="1"/>
  <c r="P215" i="1"/>
  <c r="P211" i="1"/>
  <c r="DQ200" i="1"/>
  <c r="AW200" i="1"/>
  <c r="AO200" i="1"/>
  <c r="S196" i="1"/>
  <c r="DJ160" i="1"/>
  <c r="P144" i="1"/>
  <c r="AW160" i="1"/>
  <c r="R160" i="1"/>
  <c r="F82" i="1"/>
  <c r="BA60" i="1"/>
  <c r="F79" i="1"/>
  <c r="AS60" i="1"/>
  <c r="V60" i="1"/>
  <c r="F85" i="1"/>
  <c r="P362" i="1"/>
  <c r="DO346" i="1"/>
  <c r="DG346" i="1"/>
  <c r="AW346" i="1"/>
  <c r="AO346" i="1"/>
  <c r="R346" i="1"/>
  <c r="F333" i="1"/>
  <c r="DH310" i="1"/>
  <c r="F295" i="1"/>
  <c r="F291" i="1"/>
  <c r="DH272" i="1"/>
  <c r="F261" i="1"/>
  <c r="F257" i="1"/>
  <c r="DH238" i="1"/>
  <c r="F219" i="1"/>
  <c r="DH200" i="1"/>
  <c r="F182" i="1"/>
  <c r="ES22" i="1"/>
  <c r="P180" i="1"/>
  <c r="P172" i="1"/>
  <c r="DI22" i="1"/>
  <c r="F165" i="1"/>
  <c r="AV22" i="1"/>
  <c r="F150" i="1"/>
  <c r="BA128" i="1"/>
  <c r="F147" i="1"/>
  <c r="AS128" i="1"/>
  <c r="V128" i="1"/>
  <c r="F153" i="1"/>
  <c r="P66" i="1"/>
  <c r="EG60" i="1"/>
  <c r="AZ60" i="1"/>
  <c r="F73" i="1"/>
  <c r="F90" i="1"/>
  <c r="AR60" i="1"/>
  <c r="DG272" i="1"/>
  <c r="DG238" i="1"/>
  <c r="DG200" i="1"/>
  <c r="DH196" i="1"/>
  <c r="P168" i="1"/>
  <c r="EQ22" i="1"/>
  <c r="P164" i="1"/>
  <c r="EG22" i="1"/>
  <c r="AZ128" i="1"/>
  <c r="F141" i="1"/>
  <c r="F158" i="1"/>
  <c r="AR128" i="1"/>
  <c r="EP94" i="1"/>
  <c r="EH60" i="1"/>
  <c r="DK60" i="1"/>
  <c r="EP26" i="1"/>
  <c r="P35" i="1"/>
  <c r="P37" i="1"/>
  <c r="EH26" i="1"/>
  <c r="DK26" i="1"/>
  <c r="P43" i="1"/>
  <c r="F48" i="1"/>
  <c r="BA26" i="1"/>
  <c r="F45" i="1"/>
  <c r="AS26" i="1"/>
  <c r="V26" i="1"/>
  <c r="F51" i="1"/>
  <c r="P365" i="1"/>
  <c r="F340" i="1"/>
  <c r="F302" i="1"/>
  <c r="F294" i="1"/>
  <c r="V272" i="1"/>
  <c r="F268" i="1"/>
  <c r="F260" i="1"/>
  <c r="EL238" i="1"/>
  <c r="V238" i="1"/>
  <c r="F230" i="1"/>
  <c r="F222" i="1"/>
  <c r="F210" i="1"/>
  <c r="EL200" i="1"/>
  <c r="V200" i="1"/>
  <c r="F170" i="1"/>
  <c r="EP160" i="1"/>
  <c r="P187" i="1"/>
  <c r="P191" i="1" s="1"/>
  <c r="DQ22" i="1"/>
  <c r="AS160" i="1"/>
  <c r="P154" i="1"/>
  <c r="P148" i="1"/>
  <c r="P136" i="1"/>
  <c r="EH128" i="1"/>
  <c r="DK128" i="1"/>
  <c r="F118" i="1"/>
  <c r="P68" i="1"/>
  <c r="P32" i="1"/>
  <c r="EG26" i="1"/>
  <c r="AZ26" i="1"/>
  <c r="F39" i="1"/>
  <c r="F56" i="1"/>
  <c r="AR26" i="1"/>
  <c r="F353" i="1"/>
  <c r="P289" i="1"/>
  <c r="P281" i="1"/>
  <c r="BA272" i="1"/>
  <c r="AS272" i="1"/>
  <c r="P255" i="1"/>
  <c r="P247" i="1"/>
  <c r="P217" i="1"/>
  <c r="P209" i="1"/>
  <c r="DP196" i="1"/>
  <c r="F180" i="1"/>
  <c r="P169" i="1"/>
  <c r="EO160" i="1"/>
  <c r="AR160" i="1"/>
  <c r="F136" i="1"/>
  <c r="P110" i="1"/>
  <c r="F116" i="1"/>
  <c r="BA94" i="1"/>
  <c r="F113" i="1"/>
  <c r="AS94" i="1"/>
  <c r="V94" i="1"/>
  <c r="F119" i="1"/>
  <c r="EP346" i="1"/>
  <c r="EH346" i="1"/>
  <c r="DK346" i="1"/>
  <c r="V346" i="1"/>
  <c r="F323" i="1"/>
  <c r="F285" i="1"/>
  <c r="F251" i="1"/>
  <c r="F247" i="1"/>
  <c r="F217" i="1"/>
  <c r="F209" i="1"/>
  <c r="DN22" i="1"/>
  <c r="P183" i="1"/>
  <c r="ET128" i="1"/>
  <c r="P143" i="1"/>
  <c r="F134" i="1"/>
  <c r="AO128" i="1"/>
  <c r="P100" i="1"/>
  <c r="EG94" i="1"/>
  <c r="AZ94" i="1"/>
  <c r="F107" i="1"/>
  <c r="F124" i="1"/>
  <c r="AR94" i="1"/>
  <c r="AQ200" i="1"/>
  <c r="AZ160" i="1"/>
  <c r="EH94" i="1"/>
  <c r="DK94" i="1"/>
  <c r="EP60" i="1"/>
  <c r="F288" i="1"/>
  <c r="F254" i="1"/>
  <c r="F216" i="1"/>
  <c r="F183" i="1"/>
  <c r="DK160" i="1"/>
  <c r="F152" i="1"/>
  <c r="P134" i="1"/>
  <c r="ER22" i="1"/>
  <c r="P171" i="1"/>
  <c r="EJ22" i="1"/>
  <c r="P188" i="1"/>
  <c r="EP128" i="1"/>
  <c r="P102" i="1"/>
  <c r="DM128" i="1"/>
  <c r="CX249" i="3"/>
  <c r="CV249" i="3"/>
  <c r="U812" i="1" s="1"/>
  <c r="DG248" i="3"/>
  <c r="Q811" i="1" s="1"/>
  <c r="DI248" i="3"/>
  <c r="DJ248" i="3" s="1"/>
  <c r="DF248" i="3"/>
  <c r="P811" i="1" s="1"/>
  <c r="F149" i="1"/>
  <c r="F133" i="1"/>
  <c r="ER128" i="1"/>
  <c r="EJ128" i="1"/>
  <c r="T128" i="1"/>
  <c r="F99" i="1"/>
  <c r="T94" i="1"/>
  <c r="F65" i="1"/>
  <c r="T60" i="1"/>
  <c r="F47" i="1"/>
  <c r="F31" i="1"/>
  <c r="T26" i="1"/>
  <c r="DH22" i="1"/>
  <c r="DI226" i="3"/>
  <c r="DJ226" i="3" s="1"/>
  <c r="DF226" i="3"/>
  <c r="DG226" i="3"/>
  <c r="DH226" i="3"/>
  <c r="DH225" i="3"/>
  <c r="R732" i="1" s="1"/>
  <c r="DI225" i="3"/>
  <c r="DF225" i="3"/>
  <c r="P732" i="1" s="1"/>
  <c r="DG225" i="3"/>
  <c r="DI194" i="3"/>
  <c r="DJ194" i="3" s="1"/>
  <c r="DF194" i="3"/>
  <c r="DG194" i="3"/>
  <c r="DH194" i="3"/>
  <c r="DH193" i="3"/>
  <c r="R639" i="1" s="1"/>
  <c r="DI193" i="3"/>
  <c r="DF193" i="3"/>
  <c r="P639" i="1" s="1"/>
  <c r="DG193" i="3"/>
  <c r="DF185" i="3"/>
  <c r="DI185" i="3"/>
  <c r="DG185" i="3"/>
  <c r="DH185" i="3"/>
  <c r="DI218" i="3"/>
  <c r="DJ218" i="3" s="1"/>
  <c r="DF218" i="3"/>
  <c r="DG218" i="3"/>
  <c r="DH218" i="3"/>
  <c r="DH217" i="3"/>
  <c r="DI217" i="3"/>
  <c r="DF217" i="3"/>
  <c r="P728" i="1" s="1"/>
  <c r="DG217" i="3"/>
  <c r="P109" i="1"/>
  <c r="AW94" i="1"/>
  <c r="AO94" i="1"/>
  <c r="P75" i="1"/>
  <c r="AO60" i="1"/>
  <c r="P41" i="1"/>
  <c r="AO26" i="1"/>
  <c r="EM22" i="1"/>
  <c r="CV245" i="3"/>
  <c r="U810" i="1" s="1"/>
  <c r="CX245" i="3"/>
  <c r="DF244" i="3"/>
  <c r="P809" i="1" s="1"/>
  <c r="DG244" i="3"/>
  <c r="Q809" i="1" s="1"/>
  <c r="DI244" i="3"/>
  <c r="DJ244" i="3" s="1"/>
  <c r="DI242" i="3"/>
  <c r="DF242" i="3"/>
  <c r="DG242" i="3"/>
  <c r="DH242" i="3"/>
  <c r="P176" i="1"/>
  <c r="ET160" i="1"/>
  <c r="EL160" i="1"/>
  <c r="DO160" i="1"/>
  <c r="DG160" i="1"/>
  <c r="AO160" i="1"/>
  <c r="X128" i="1"/>
  <c r="P128" i="1"/>
  <c r="F75" i="1"/>
  <c r="F41" i="1"/>
  <c r="F33" i="1"/>
  <c r="DH241" i="3"/>
  <c r="R808" i="1" s="1"/>
  <c r="DF241" i="3"/>
  <c r="DG241" i="3"/>
  <c r="Q808" i="1" s="1"/>
  <c r="DG240" i="3"/>
  <c r="Q807" i="1" s="1"/>
  <c r="DI240" i="3"/>
  <c r="DJ240" i="3" s="1"/>
  <c r="DF240" i="3"/>
  <c r="P807" i="1" s="1"/>
  <c r="DI210" i="3"/>
  <c r="DJ210" i="3" s="1"/>
  <c r="DF210" i="3"/>
  <c r="DG210" i="3"/>
  <c r="DH210" i="3"/>
  <c r="DH209" i="3"/>
  <c r="R724" i="1" s="1"/>
  <c r="DI209" i="3"/>
  <c r="DF209" i="3"/>
  <c r="DG209" i="3"/>
  <c r="Q724" i="1" s="1"/>
  <c r="BC26" i="1"/>
  <c r="DI202" i="3"/>
  <c r="DJ202" i="3" s="1"/>
  <c r="DF202" i="3"/>
  <c r="DG202" i="3"/>
  <c r="DH202" i="3"/>
  <c r="DH201" i="3"/>
  <c r="DI201" i="3"/>
  <c r="DF201" i="3"/>
  <c r="P643" i="1" s="1"/>
  <c r="DG201" i="3"/>
  <c r="Q643" i="1" s="1"/>
  <c r="BC160" i="1"/>
  <c r="DI250" i="3"/>
  <c r="DJ250" i="3" s="1"/>
  <c r="DG250" i="3"/>
  <c r="DH250" i="3"/>
  <c r="DH240" i="3"/>
  <c r="R807" i="1" s="1"/>
  <c r="AE814" i="1" s="1"/>
  <c r="DI234" i="3"/>
  <c r="DJ234" i="3" s="1"/>
  <c r="DF234" i="3"/>
  <c r="DG234" i="3"/>
  <c r="DH234" i="3"/>
  <c r="DH233" i="3"/>
  <c r="DI233" i="3"/>
  <c r="DF233" i="3"/>
  <c r="P804" i="1" s="1"/>
  <c r="DG233" i="3"/>
  <c r="DI243" i="3"/>
  <c r="CV241" i="3"/>
  <c r="U808" i="1" s="1"/>
  <c r="DI235" i="3"/>
  <c r="CV233" i="3"/>
  <c r="U804" i="1" s="1"/>
  <c r="DF232" i="3"/>
  <c r="P803" i="1" s="1"/>
  <c r="DI227" i="3"/>
  <c r="DJ227" i="3" s="1"/>
  <c r="CV225" i="3"/>
  <c r="U732" i="1" s="1"/>
  <c r="DF224" i="3"/>
  <c r="P731" i="1" s="1"/>
  <c r="DI219" i="3"/>
  <c r="CV217" i="3"/>
  <c r="U728" i="1" s="1"/>
  <c r="DF216" i="3"/>
  <c r="P727" i="1" s="1"/>
  <c r="DI211" i="3"/>
  <c r="CV209" i="3"/>
  <c r="U724" i="1" s="1"/>
  <c r="DF208" i="3"/>
  <c r="P723" i="1" s="1"/>
  <c r="DI203" i="3"/>
  <c r="CV201" i="3"/>
  <c r="U643" i="1" s="1"/>
  <c r="DF200" i="3"/>
  <c r="P642" i="1" s="1"/>
  <c r="DI195" i="3"/>
  <c r="CV193" i="3"/>
  <c r="U639" i="1" s="1"/>
  <c r="AH646" i="1" s="1"/>
  <c r="DF192" i="3"/>
  <c r="DH189" i="3"/>
  <c r="CV179" i="3"/>
  <c r="U632" i="1" s="1"/>
  <c r="DG172" i="3"/>
  <c r="Q628" i="1" s="1"/>
  <c r="DG166" i="3"/>
  <c r="DF166" i="3"/>
  <c r="DJ166" i="3" s="1"/>
  <c r="DI142" i="3"/>
  <c r="DF142" i="3"/>
  <c r="DG142" i="3"/>
  <c r="DG136" i="3"/>
  <c r="DJ136" i="3" s="1"/>
  <c r="DI136" i="3"/>
  <c r="DF136" i="3"/>
  <c r="DI129" i="3"/>
  <c r="DG129" i="3"/>
  <c r="DJ129" i="3" s="1"/>
  <c r="DF129" i="3"/>
  <c r="DI127" i="3"/>
  <c r="DH127" i="3"/>
  <c r="DF127" i="3"/>
  <c r="DG127" i="3"/>
  <c r="DI99" i="3"/>
  <c r="DF99" i="3"/>
  <c r="DG99" i="3"/>
  <c r="DH99" i="3"/>
  <c r="DI84" i="3"/>
  <c r="DF84" i="3"/>
  <c r="DJ84" i="3" s="1"/>
  <c r="DG84" i="3"/>
  <c r="DH84" i="3"/>
  <c r="DI236" i="3"/>
  <c r="DJ236" i="3" s="1"/>
  <c r="DI228" i="3"/>
  <c r="DI220" i="3"/>
  <c r="DJ220" i="3" s="1"/>
  <c r="DI212" i="3"/>
  <c r="DJ212" i="3" s="1"/>
  <c r="DI204" i="3"/>
  <c r="DJ204" i="3" s="1"/>
  <c r="DI196" i="3"/>
  <c r="DJ196" i="3" s="1"/>
  <c r="CX183" i="3"/>
  <c r="CV183" i="3"/>
  <c r="U634" i="1" s="1"/>
  <c r="DI179" i="3"/>
  <c r="DF172" i="3"/>
  <c r="P628" i="1" s="1"/>
  <c r="DF169" i="3"/>
  <c r="DH169" i="3"/>
  <c r="R627" i="1" s="1"/>
  <c r="DI169" i="3"/>
  <c r="DG165" i="3"/>
  <c r="DH165" i="3"/>
  <c r="DI164" i="3"/>
  <c r="DG164" i="3"/>
  <c r="DH164" i="3"/>
  <c r="DF158" i="3"/>
  <c r="DH158" i="3"/>
  <c r="DI158" i="3"/>
  <c r="DI157" i="3"/>
  <c r="DG157" i="3"/>
  <c r="DH157" i="3"/>
  <c r="DF156" i="3"/>
  <c r="DJ156" i="3" s="1"/>
  <c r="DH156" i="3"/>
  <c r="DI156" i="3"/>
  <c r="DF155" i="3"/>
  <c r="DJ155" i="3" s="1"/>
  <c r="DG155" i="3"/>
  <c r="DI155" i="3"/>
  <c r="DH154" i="3"/>
  <c r="DF154" i="3"/>
  <c r="DJ154" i="3" s="1"/>
  <c r="DG154" i="3"/>
  <c r="CW153" i="3"/>
  <c r="CX153" i="3"/>
  <c r="DF152" i="3"/>
  <c r="DG152" i="3"/>
  <c r="DJ152" i="3" s="1"/>
  <c r="DI152" i="3"/>
  <c r="DF141" i="3"/>
  <c r="DH141" i="3"/>
  <c r="DG141" i="3"/>
  <c r="Q468" i="1" s="1"/>
  <c r="DF134" i="3"/>
  <c r="DI134" i="3"/>
  <c r="DG134" i="3"/>
  <c r="Q467" i="1" s="1"/>
  <c r="DH134" i="3"/>
  <c r="DI176" i="3"/>
  <c r="DJ176" i="3" s="1"/>
  <c r="DG176" i="3"/>
  <c r="DH176" i="3"/>
  <c r="DF163" i="3"/>
  <c r="DJ163" i="3" s="1"/>
  <c r="DI163" i="3"/>
  <c r="CW151" i="3"/>
  <c r="V471" i="1" s="1"/>
  <c r="CX151" i="3"/>
  <c r="DG150" i="3"/>
  <c r="DI150" i="3"/>
  <c r="DJ150" i="3" s="1"/>
  <c r="DF150" i="3"/>
  <c r="CX120" i="3"/>
  <c r="CW120" i="3"/>
  <c r="V463" i="1" s="1"/>
  <c r="DF102" i="3"/>
  <c r="DJ102" i="3" s="1"/>
  <c r="DG102" i="3"/>
  <c r="DH102" i="3"/>
  <c r="DI102" i="3"/>
  <c r="CX237" i="3"/>
  <c r="DG236" i="3"/>
  <c r="Q805" i="1" s="1"/>
  <c r="CX229" i="3"/>
  <c r="DG228" i="3"/>
  <c r="CX221" i="3"/>
  <c r="DG220" i="3"/>
  <c r="Q729" i="1" s="1"/>
  <c r="CX213" i="3"/>
  <c r="DG212" i="3"/>
  <c r="Q725" i="1" s="1"/>
  <c r="CX205" i="3"/>
  <c r="DG204" i="3"/>
  <c r="Q644" i="1" s="1"/>
  <c r="CX197" i="3"/>
  <c r="DG196" i="3"/>
  <c r="Q640" i="1" s="1"/>
  <c r="DH190" i="3"/>
  <c r="DG182" i="3"/>
  <c r="Q633" i="1" s="1"/>
  <c r="DF182" i="3"/>
  <c r="P633" i="1" s="1"/>
  <c r="DF179" i="3"/>
  <c r="P632" i="1" s="1"/>
  <c r="DG178" i="3"/>
  <c r="Q631" i="1" s="1"/>
  <c r="DI178" i="3"/>
  <c r="DJ178" i="3" s="1"/>
  <c r="CX175" i="3"/>
  <c r="CV175" i="3"/>
  <c r="U630" i="1" s="1"/>
  <c r="DZ646" i="1" s="1"/>
  <c r="DH163" i="3"/>
  <c r="DF162" i="3"/>
  <c r="DG162" i="3"/>
  <c r="DJ162" i="3" s="1"/>
  <c r="DI162" i="3"/>
  <c r="CV149" i="3"/>
  <c r="U471" i="1" s="1"/>
  <c r="AH478" i="1" s="1"/>
  <c r="CX149" i="3"/>
  <c r="DF148" i="3"/>
  <c r="DJ148" i="3" s="1"/>
  <c r="DG148" i="3"/>
  <c r="DI148" i="3"/>
  <c r="DH147" i="3"/>
  <c r="DF147" i="3"/>
  <c r="DJ147" i="3" s="1"/>
  <c r="DG147" i="3"/>
  <c r="DG146" i="3"/>
  <c r="DH146" i="3"/>
  <c r="DI146" i="3"/>
  <c r="DF140" i="3"/>
  <c r="DJ140" i="3" s="1"/>
  <c r="DH140" i="3"/>
  <c r="DI140" i="3"/>
  <c r="DF139" i="3"/>
  <c r="DJ139" i="3" s="1"/>
  <c r="DH139" i="3"/>
  <c r="DI139" i="3"/>
  <c r="CX116" i="3"/>
  <c r="CV116" i="3"/>
  <c r="U462" i="1" s="1"/>
  <c r="DI247" i="3"/>
  <c r="DI239" i="3"/>
  <c r="DI231" i="3"/>
  <c r="DI223" i="3"/>
  <c r="DI215" i="3"/>
  <c r="DI207" i="3"/>
  <c r="CX198" i="3"/>
  <c r="DG190" i="3"/>
  <c r="Q637" i="1" s="1"/>
  <c r="DF187" i="3"/>
  <c r="P636" i="1" s="1"/>
  <c r="CP636" i="1" s="1"/>
  <c r="O636" i="1" s="1"/>
  <c r="GM636" i="1" s="1"/>
  <c r="GP636" i="1" s="1"/>
  <c r="DI182" i="3"/>
  <c r="DH178" i="3"/>
  <c r="DF165" i="3"/>
  <c r="DJ165" i="3" s="1"/>
  <c r="DF164" i="3"/>
  <c r="DJ164" i="3" s="1"/>
  <c r="DG163" i="3"/>
  <c r="CW161" i="3"/>
  <c r="V472" i="1" s="1"/>
  <c r="CX161" i="3"/>
  <c r="DF157" i="3"/>
  <c r="DJ157" i="3" s="1"/>
  <c r="DI154" i="3"/>
  <c r="DH150" i="3"/>
  <c r="DI232" i="3"/>
  <c r="DJ232" i="3" s="1"/>
  <c r="DI224" i="3"/>
  <c r="DJ224" i="3" s="1"/>
  <c r="DI216" i="3"/>
  <c r="DJ216" i="3" s="1"/>
  <c r="DI208" i="3"/>
  <c r="DJ208" i="3" s="1"/>
  <c r="DI200" i="3"/>
  <c r="DI192" i="3"/>
  <c r="DJ192" i="3" s="1"/>
  <c r="CX191" i="3"/>
  <c r="CX186" i="3"/>
  <c r="DH182" i="3"/>
  <c r="R633" i="1" s="1"/>
  <c r="DF178" i="3"/>
  <c r="DG174" i="3"/>
  <c r="Q629" i="1" s="1"/>
  <c r="DF174" i="3"/>
  <c r="P629" i="1" s="1"/>
  <c r="DG170" i="3"/>
  <c r="Q627" i="1" s="1"/>
  <c r="DI170" i="3"/>
  <c r="DJ170" i="3" s="1"/>
  <c r="DH162" i="3"/>
  <c r="DG160" i="3"/>
  <c r="DF160" i="3"/>
  <c r="DH148" i="3"/>
  <c r="DH144" i="3"/>
  <c r="DF144" i="3"/>
  <c r="DG144" i="3"/>
  <c r="DJ144" i="3" s="1"/>
  <c r="DG140" i="3"/>
  <c r="DG139" i="3"/>
  <c r="DF132" i="3"/>
  <c r="DJ132" i="3" s="1"/>
  <c r="DG132" i="3"/>
  <c r="DI132" i="3"/>
  <c r="DF114" i="3"/>
  <c r="DJ114" i="3" s="1"/>
  <c r="DG114" i="3"/>
  <c r="DI114" i="3"/>
  <c r="DI184" i="3"/>
  <c r="DJ184" i="3" s="1"/>
  <c r="DH184" i="3"/>
  <c r="DF177" i="3"/>
  <c r="DH177" i="3"/>
  <c r="R631" i="1" s="1"/>
  <c r="DI177" i="3"/>
  <c r="DH174" i="3"/>
  <c r="R629" i="1" s="1"/>
  <c r="DH172" i="3"/>
  <c r="R628" i="1" s="1"/>
  <c r="CY628" i="1" s="1"/>
  <c r="X628" i="1" s="1"/>
  <c r="DF170" i="3"/>
  <c r="CX167" i="3"/>
  <c r="CV167" i="3"/>
  <c r="U475" i="1" s="1"/>
  <c r="DH160" i="3"/>
  <c r="DH159" i="3"/>
  <c r="DI159" i="3"/>
  <c r="DJ159" i="3" s="1"/>
  <c r="DG131" i="3"/>
  <c r="DH131" i="3"/>
  <c r="DF131" i="3"/>
  <c r="DJ131" i="3" s="1"/>
  <c r="DF130" i="3"/>
  <c r="DJ130" i="3" s="1"/>
  <c r="DG130" i="3"/>
  <c r="DH130" i="3"/>
  <c r="DI122" i="3"/>
  <c r="DF122" i="3"/>
  <c r="DJ122" i="3" s="1"/>
  <c r="DG122" i="3"/>
  <c r="DI145" i="3"/>
  <c r="CW144" i="3"/>
  <c r="V468" i="1" s="1"/>
  <c r="DF111" i="3"/>
  <c r="DF109" i="3"/>
  <c r="DJ109" i="3" s="1"/>
  <c r="DG104" i="3"/>
  <c r="DG103" i="3"/>
  <c r="DI103" i="3"/>
  <c r="DF100" i="3"/>
  <c r="DJ100" i="3" s="1"/>
  <c r="DH100" i="3"/>
  <c r="CX97" i="3"/>
  <c r="CW97" i="3"/>
  <c r="V421" i="1" s="1"/>
  <c r="DG93" i="3"/>
  <c r="DH93" i="3"/>
  <c r="DH86" i="3"/>
  <c r="DF82" i="3"/>
  <c r="DJ82" i="3" s="1"/>
  <c r="DG82" i="3"/>
  <c r="CW67" i="3"/>
  <c r="V414" i="1" s="1"/>
  <c r="CX67" i="3"/>
  <c r="DI60" i="3"/>
  <c r="DJ60" i="3" s="1"/>
  <c r="DG60" i="3"/>
  <c r="DH60" i="3"/>
  <c r="CW108" i="3"/>
  <c r="V424" i="1" s="1"/>
  <c r="DF104" i="3"/>
  <c r="DJ104" i="3" s="1"/>
  <c r="DH103" i="3"/>
  <c r="DF96" i="3"/>
  <c r="DI96" i="3"/>
  <c r="DJ96" i="3" s="1"/>
  <c r="DI82" i="3"/>
  <c r="DI72" i="3"/>
  <c r="DH72" i="3"/>
  <c r="DF72" i="3"/>
  <c r="DJ72" i="3" s="1"/>
  <c r="DG72" i="3"/>
  <c r="DG95" i="3"/>
  <c r="DI95" i="3"/>
  <c r="DI88" i="3"/>
  <c r="DG88" i="3"/>
  <c r="DI56" i="3"/>
  <c r="DG56" i="3"/>
  <c r="DJ56" i="3" s="1"/>
  <c r="DF56" i="3"/>
  <c r="DF54" i="3"/>
  <c r="DG54" i="3"/>
  <c r="DI54" i="3"/>
  <c r="DJ54" i="3" s="1"/>
  <c r="DI45" i="3"/>
  <c r="DG45" i="3"/>
  <c r="DH45" i="3"/>
  <c r="DI44" i="3"/>
  <c r="DF44" i="3"/>
  <c r="DJ44" i="3" s="1"/>
  <c r="DG44" i="3"/>
  <c r="DF40" i="3"/>
  <c r="DJ40" i="3" s="1"/>
  <c r="DI40" i="3"/>
  <c r="DG40" i="3"/>
  <c r="DH40" i="3"/>
  <c r="DI9" i="3"/>
  <c r="DH9" i="3"/>
  <c r="DF9" i="3"/>
  <c r="DG9" i="3"/>
  <c r="DI135" i="3"/>
  <c r="CW135" i="3"/>
  <c r="V467" i="1" s="1"/>
  <c r="CX128" i="3"/>
  <c r="DF118" i="3"/>
  <c r="DF112" i="3"/>
  <c r="DG108" i="3"/>
  <c r="DJ108" i="3" s="1"/>
  <c r="DG105" i="3"/>
  <c r="Q424" i="1" s="1"/>
  <c r="DG100" i="3"/>
  <c r="DH96" i="3"/>
  <c r="DH95" i="3"/>
  <c r="DF93" i="3"/>
  <c r="DJ93" i="3" s="1"/>
  <c r="DI91" i="3"/>
  <c r="DG91" i="3"/>
  <c r="DF89" i="3"/>
  <c r="DH88" i="3"/>
  <c r="DF60" i="3"/>
  <c r="CW55" i="3"/>
  <c r="V410" i="1" s="1"/>
  <c r="CX55" i="3"/>
  <c r="DF42" i="3"/>
  <c r="DJ42" i="3" s="1"/>
  <c r="DG42" i="3"/>
  <c r="DI42" i="3"/>
  <c r="DI32" i="3"/>
  <c r="DH32" i="3"/>
  <c r="DF32" i="3"/>
  <c r="DJ32" i="3" s="1"/>
  <c r="DG32" i="3"/>
  <c r="DI143" i="3"/>
  <c r="DF108" i="3"/>
  <c r="DF105" i="3"/>
  <c r="DF95" i="3"/>
  <c r="DF88" i="3"/>
  <c r="DG87" i="3"/>
  <c r="DJ87" i="3" s="1"/>
  <c r="DF87" i="3"/>
  <c r="DH87" i="3"/>
  <c r="DF80" i="3"/>
  <c r="DJ80" i="3" s="1"/>
  <c r="DG80" i="3"/>
  <c r="DH56" i="3"/>
  <c r="DF53" i="3"/>
  <c r="DH53" i="3"/>
  <c r="DI53" i="3"/>
  <c r="DI52" i="3"/>
  <c r="DG52" i="3"/>
  <c r="DF52" i="3"/>
  <c r="DJ52" i="3" s="1"/>
  <c r="DH44" i="3"/>
  <c r="DH36" i="3"/>
  <c r="DF36" i="3"/>
  <c r="DG36" i="3"/>
  <c r="DI5" i="3"/>
  <c r="DH5" i="3"/>
  <c r="DF5" i="3"/>
  <c r="DG5" i="3"/>
  <c r="DJ5" i="3" s="1"/>
  <c r="CX113" i="3"/>
  <c r="DH79" i="3"/>
  <c r="DF79" i="3"/>
  <c r="DJ79" i="3" s="1"/>
  <c r="DG79" i="3"/>
  <c r="DH54" i="3"/>
  <c r="DG50" i="3"/>
  <c r="DI50" i="3"/>
  <c r="DF50" i="3"/>
  <c r="DJ50" i="3" s="1"/>
  <c r="DF45" i="3"/>
  <c r="DJ45" i="3" s="1"/>
  <c r="DG18" i="3"/>
  <c r="DH18" i="3"/>
  <c r="DI18" i="3"/>
  <c r="DF18" i="3"/>
  <c r="DI17" i="3"/>
  <c r="DF17" i="3"/>
  <c r="DG17" i="3"/>
  <c r="DH17" i="3"/>
  <c r="DI101" i="3"/>
  <c r="DG101" i="3"/>
  <c r="DI86" i="3"/>
  <c r="DG86" i="3"/>
  <c r="Q420" i="1" s="1"/>
  <c r="DF83" i="3"/>
  <c r="DJ83" i="3" s="1"/>
  <c r="DH83" i="3"/>
  <c r="DF61" i="3"/>
  <c r="DG61" i="3"/>
  <c r="DJ61" i="3" s="1"/>
  <c r="DH61" i="3"/>
  <c r="DH47" i="3"/>
  <c r="DF47" i="3"/>
  <c r="DJ47" i="3" s="1"/>
  <c r="DG47" i="3"/>
  <c r="DF138" i="3"/>
  <c r="DJ138" i="3" s="1"/>
  <c r="CV125" i="3"/>
  <c r="U464" i="1" s="1"/>
  <c r="DG121" i="3"/>
  <c r="DJ121" i="3" s="1"/>
  <c r="DF115" i="3"/>
  <c r="P461" i="1" s="1"/>
  <c r="DH111" i="3"/>
  <c r="DH109" i="3"/>
  <c r="DF106" i="3"/>
  <c r="DH106" i="3"/>
  <c r="R424" i="1" s="1"/>
  <c r="DI104" i="3"/>
  <c r="DH101" i="3"/>
  <c r="CX98" i="3"/>
  <c r="DI83" i="3"/>
  <c r="DI79" i="3"/>
  <c r="CW77" i="3"/>
  <c r="V415" i="1" s="1"/>
  <c r="CX77" i="3"/>
  <c r="DG76" i="3"/>
  <c r="DI76" i="3"/>
  <c r="DF76" i="3"/>
  <c r="DJ38" i="3"/>
  <c r="DI36" i="3"/>
  <c r="DH49" i="3"/>
  <c r="DI49" i="3"/>
  <c r="DH38" i="3"/>
  <c r="DI38" i="3"/>
  <c r="DG30" i="3"/>
  <c r="DF21" i="3"/>
  <c r="CX14" i="3"/>
  <c r="DG7" i="3"/>
  <c r="DG3" i="3"/>
  <c r="DH1" i="3"/>
  <c r="DI1" i="3"/>
  <c r="DF81" i="3"/>
  <c r="DJ81" i="3" s="1"/>
  <c r="DF74" i="3"/>
  <c r="DJ74" i="3" s="1"/>
  <c r="DG70" i="3"/>
  <c r="DG68" i="3"/>
  <c r="DJ68" i="3" s="1"/>
  <c r="DG66" i="3"/>
  <c r="DH64" i="3"/>
  <c r="DF51" i="3"/>
  <c r="DJ51" i="3" s="1"/>
  <c r="DG51" i="3"/>
  <c r="DG49" i="3"/>
  <c r="DF38" i="3"/>
  <c r="DF30" i="3"/>
  <c r="DJ30" i="3" s="1"/>
  <c r="DH29" i="3"/>
  <c r="DI29" i="3"/>
  <c r="DG27" i="3"/>
  <c r="DH25" i="3"/>
  <c r="DI6" i="3"/>
  <c r="DF37" i="3"/>
  <c r="DG37" i="3"/>
  <c r="DF31" i="3"/>
  <c r="DJ31" i="3" s="1"/>
  <c r="DG31" i="3"/>
  <c r="DF65" i="3"/>
  <c r="DG65" i="3"/>
  <c r="DI37" i="3"/>
  <c r="DJ37" i="3" s="1"/>
  <c r="DI31" i="3"/>
  <c r="DH22" i="3"/>
  <c r="R392" i="1" s="1"/>
  <c r="DH15" i="3"/>
  <c r="CW8" i="3"/>
  <c r="V389" i="1" s="1"/>
  <c r="CX8" i="3"/>
  <c r="DG6" i="3"/>
  <c r="CW4" i="3"/>
  <c r="V388" i="1" s="1"/>
  <c r="CX4" i="3"/>
  <c r="DH78" i="3"/>
  <c r="DJ78" i="3" s="1"/>
  <c r="DH73" i="3"/>
  <c r="DH71" i="3"/>
  <c r="DI65" i="3"/>
  <c r="DH59" i="3"/>
  <c r="DI59" i="3"/>
  <c r="DH57" i="3"/>
  <c r="DH48" i="3"/>
  <c r="DH41" i="3"/>
  <c r="DI41" i="3"/>
  <c r="DG39" i="3"/>
  <c r="DJ39" i="3" s="1"/>
  <c r="DH37" i="3"/>
  <c r="DH31" i="3"/>
  <c r="DG24" i="3"/>
  <c r="DG22" i="3"/>
  <c r="DG15" i="3"/>
  <c r="CX13" i="3"/>
  <c r="DH10" i="3"/>
  <c r="DJ10" i="3" s="1"/>
  <c r="DH2" i="3"/>
  <c r="DH92" i="3"/>
  <c r="DH90" i="3"/>
  <c r="DF78" i="3"/>
  <c r="DG71" i="3"/>
  <c r="DG69" i="3"/>
  <c r="DH65" i="3"/>
  <c r="DG48" i="3"/>
  <c r="DF43" i="3"/>
  <c r="DJ43" i="3" s="1"/>
  <c r="DG43" i="3"/>
  <c r="DG41" i="3"/>
  <c r="DH33" i="3"/>
  <c r="DH28" i="3"/>
  <c r="DF24" i="3"/>
  <c r="DJ24" i="3" s="1"/>
  <c r="DF23" i="3"/>
  <c r="DJ23" i="3" s="1"/>
  <c r="DG23" i="3"/>
  <c r="CW62" i="3"/>
  <c r="V411" i="1" s="1"/>
  <c r="CX62" i="3"/>
  <c r="CW38" i="3"/>
  <c r="V393" i="1" s="1"/>
  <c r="DI23" i="3"/>
  <c r="S392" i="1" s="1"/>
  <c r="DG21" i="3"/>
  <c r="DH7" i="3"/>
  <c r="DH3" i="3"/>
  <c r="DG1" i="3"/>
  <c r="BU63" i="8" l="1"/>
  <c r="BV63" i="8" s="1"/>
  <c r="BR63" i="8"/>
  <c r="I63" i="8"/>
  <c r="L229" i="8"/>
  <c r="L472" i="7"/>
  <c r="L470" i="7" s="1"/>
  <c r="L484" i="7"/>
  <c r="L382" i="7"/>
  <c r="L211" i="7"/>
  <c r="L284" i="7"/>
  <c r="L296" i="7"/>
  <c r="AO272" i="7"/>
  <c r="L287" i="7" s="1"/>
  <c r="L285" i="7" s="1"/>
  <c r="AN272" i="7"/>
  <c r="L177" i="7"/>
  <c r="K39" i="7"/>
  <c r="L475" i="7"/>
  <c r="L394" i="7"/>
  <c r="L463" i="7"/>
  <c r="L406" i="7"/>
  <c r="L65" i="7"/>
  <c r="L189" i="7"/>
  <c r="BU63" i="9"/>
  <c r="BV63" i="9" s="1"/>
  <c r="BR63" i="9"/>
  <c r="BV113" i="8"/>
  <c r="BU113" i="8"/>
  <c r="BR113" i="8"/>
  <c r="K214" i="7"/>
  <c r="I214" i="7" s="1"/>
  <c r="L252" i="8"/>
  <c r="L243" i="8"/>
  <c r="BV83" i="9"/>
  <c r="BU83" i="9"/>
  <c r="BR83" i="9"/>
  <c r="L228" i="7"/>
  <c r="K63" i="10"/>
  <c r="L170" i="7"/>
  <c r="L223" i="9"/>
  <c r="BV143" i="8"/>
  <c r="BU143" i="8"/>
  <c r="BR143" i="8"/>
  <c r="L145" i="8"/>
  <c r="L168" i="8" s="1"/>
  <c r="L114" i="7"/>
  <c r="BU103" i="9"/>
  <c r="BV103" i="9" s="1"/>
  <c r="BR103" i="9"/>
  <c r="L368" i="7"/>
  <c r="L366" i="7" s="1"/>
  <c r="L426" i="7"/>
  <c r="L230" i="7"/>
  <c r="L414" i="7"/>
  <c r="BR123" i="8"/>
  <c r="BV123" i="8"/>
  <c r="BU123" i="8"/>
  <c r="BR114" i="9"/>
  <c r="I114" i="9"/>
  <c r="BU114" i="9"/>
  <c r="BV114" i="9" s="1"/>
  <c r="BU103" i="8"/>
  <c r="BV103" i="8" s="1"/>
  <c r="BR103" i="8"/>
  <c r="K39" i="8"/>
  <c r="BV73" i="8"/>
  <c r="BU73" i="8"/>
  <c r="BR73" i="8"/>
  <c r="K39" i="9"/>
  <c r="L118" i="9"/>
  <c r="L116" i="9" s="1"/>
  <c r="L139" i="9" s="1"/>
  <c r="L214" i="9"/>
  <c r="L234" i="9"/>
  <c r="L202" i="9"/>
  <c r="L200" i="9" s="1"/>
  <c r="L222" i="9"/>
  <c r="L220" i="9" s="1"/>
  <c r="L60" i="9"/>
  <c r="L130" i="9"/>
  <c r="L267" i="7"/>
  <c r="I113" i="8"/>
  <c r="BV93" i="10"/>
  <c r="BU93" i="10"/>
  <c r="BR93" i="10"/>
  <c r="L360" i="7"/>
  <c r="L357" i="7" s="1"/>
  <c r="L380" i="7" s="1"/>
  <c r="AO157" i="7"/>
  <c r="L153" i="7"/>
  <c r="BR73" i="10"/>
  <c r="BV73" i="10"/>
  <c r="BU73" i="10"/>
  <c r="BR93" i="9"/>
  <c r="BV93" i="9"/>
  <c r="BU93" i="9"/>
  <c r="BR83" i="8"/>
  <c r="BV83" i="8"/>
  <c r="BU83" i="8"/>
  <c r="L159" i="8"/>
  <c r="I93" i="9"/>
  <c r="I123" i="8"/>
  <c r="I83" i="8"/>
  <c r="I103" i="9"/>
  <c r="K233" i="7"/>
  <c r="I233" i="7" s="1"/>
  <c r="L397" i="7"/>
  <c r="L395" i="7" s="1"/>
  <c r="BV73" i="9"/>
  <c r="BU73" i="9"/>
  <c r="BR73" i="9"/>
  <c r="L439" i="7"/>
  <c r="L435" i="7"/>
  <c r="L482" i="7" s="1"/>
  <c r="I103" i="8"/>
  <c r="BR93" i="8"/>
  <c r="BV93" i="8"/>
  <c r="BU93" i="8"/>
  <c r="L417" i="7"/>
  <c r="L415" i="7" s="1"/>
  <c r="BR133" i="8"/>
  <c r="BV133" i="8"/>
  <c r="BU133" i="8"/>
  <c r="BU83" i="10"/>
  <c r="BV83" i="10" s="1"/>
  <c r="BR83" i="10"/>
  <c r="K252" i="7"/>
  <c r="I252" i="7" s="1"/>
  <c r="K40" i="7"/>
  <c r="L468" i="7"/>
  <c r="L399" i="7"/>
  <c r="L182" i="7"/>
  <c r="L203" i="10"/>
  <c r="L223" i="10"/>
  <c r="L191" i="10"/>
  <c r="L189" i="10" s="1"/>
  <c r="L211" i="10"/>
  <c r="L209" i="10" s="1"/>
  <c r="L60" i="10"/>
  <c r="L119" i="10"/>
  <c r="K39" i="10"/>
  <c r="L107" i="10"/>
  <c r="L105" i="10" s="1"/>
  <c r="L128" i="10" s="1"/>
  <c r="L249" i="8"/>
  <c r="L64" i="7"/>
  <c r="AO101" i="7"/>
  <c r="L466" i="7" s="1"/>
  <c r="L464" i="7" s="1"/>
  <c r="AN101" i="7"/>
  <c r="K101" i="7"/>
  <c r="I101" i="7" s="1"/>
  <c r="L97" i="7"/>
  <c r="L78" i="7"/>
  <c r="P746" i="1"/>
  <c r="FT801" i="1"/>
  <c r="GA720" i="1"/>
  <c r="DN735" i="1"/>
  <c r="AQ814" i="1"/>
  <c r="ER765" i="1"/>
  <c r="EK801" i="1"/>
  <c r="P831" i="1"/>
  <c r="DM720" i="1"/>
  <c r="DM765" i="1"/>
  <c r="AI478" i="1"/>
  <c r="U797" i="1"/>
  <c r="F866" i="1"/>
  <c r="EA478" i="1"/>
  <c r="EA459" i="1" s="1"/>
  <c r="EK844" i="1"/>
  <c r="P861" i="1" s="1"/>
  <c r="T19" i="2" s="1"/>
  <c r="AJ459" i="1"/>
  <c r="W478" i="1"/>
  <c r="AH386" i="1"/>
  <c r="U427" i="1"/>
  <c r="AH459" i="1"/>
  <c r="U478" i="1"/>
  <c r="GB386" i="1"/>
  <c r="ES427" i="1"/>
  <c r="AH625" i="1"/>
  <c r="U646" i="1"/>
  <c r="DY386" i="1"/>
  <c r="DL427" i="1"/>
  <c r="GM423" i="1"/>
  <c r="GN423" i="1" s="1"/>
  <c r="CY392" i="1"/>
  <c r="X392" i="1" s="1"/>
  <c r="CZ392" i="1"/>
  <c r="Y392" i="1" s="1"/>
  <c r="CP461" i="1"/>
  <c r="O461" i="1" s="1"/>
  <c r="DG128" i="3"/>
  <c r="DF128" i="3"/>
  <c r="DH128" i="3"/>
  <c r="DI128" i="3"/>
  <c r="DJ177" i="3"/>
  <c r="S631" i="1"/>
  <c r="DJ215" i="3"/>
  <c r="S727" i="1"/>
  <c r="CP727" i="1" s="1"/>
  <c r="O727" i="1" s="1"/>
  <c r="DJ169" i="3"/>
  <c r="S627" i="1"/>
  <c r="DI13" i="3"/>
  <c r="DF13" i="3"/>
  <c r="DG13" i="3"/>
  <c r="DH13" i="3"/>
  <c r="DJ6" i="3"/>
  <c r="DI77" i="3"/>
  <c r="DG77" i="3"/>
  <c r="Q415" i="1" s="1"/>
  <c r="DH77" i="3"/>
  <c r="R415" i="1" s="1"/>
  <c r="DF77" i="3"/>
  <c r="DJ86" i="3"/>
  <c r="S420" i="1"/>
  <c r="Q391" i="1"/>
  <c r="DG4" i="3"/>
  <c r="DH4" i="3"/>
  <c r="R388" i="1" s="1"/>
  <c r="DF4" i="3"/>
  <c r="P388" i="1" s="1"/>
  <c r="DI4" i="3"/>
  <c r="P393" i="1"/>
  <c r="P631" i="1"/>
  <c r="DJ160" i="3"/>
  <c r="DG186" i="3"/>
  <c r="DF186" i="3"/>
  <c r="DH186" i="3"/>
  <c r="DI186" i="3"/>
  <c r="DJ186" i="3" s="1"/>
  <c r="DJ231" i="3"/>
  <c r="S803" i="1"/>
  <c r="CP803" i="1" s="1"/>
  <c r="O803" i="1" s="1"/>
  <c r="DJ134" i="3"/>
  <c r="S467" i="1"/>
  <c r="DG153" i="3"/>
  <c r="DJ153" i="3" s="1"/>
  <c r="DH153" i="3"/>
  <c r="DI153" i="3"/>
  <c r="DF153" i="3"/>
  <c r="P627" i="1"/>
  <c r="DJ99" i="3"/>
  <c r="DJ219" i="3"/>
  <c r="S729" i="1"/>
  <c r="CP729" i="1" s="1"/>
  <c r="O729" i="1" s="1"/>
  <c r="DJ243" i="3"/>
  <c r="S809" i="1"/>
  <c r="CP809" i="1" s="1"/>
  <c r="O809" i="1" s="1"/>
  <c r="DJ201" i="3"/>
  <c r="S643" i="1"/>
  <c r="P724" i="1"/>
  <c r="P175" i="1"/>
  <c r="DK22" i="1"/>
  <c r="AZ22" i="1"/>
  <c r="F171" i="1"/>
  <c r="AR22" i="1"/>
  <c r="F188" i="1"/>
  <c r="AW196" i="1"/>
  <c r="F352" i="1"/>
  <c r="AS196" i="1"/>
  <c r="F363" i="1"/>
  <c r="CY404" i="1"/>
  <c r="X404" i="1" s="1"/>
  <c r="CZ404" i="1"/>
  <c r="Y404" i="1" s="1"/>
  <c r="GM403" i="1"/>
  <c r="GN403" i="1" s="1"/>
  <c r="FY386" i="1"/>
  <c r="EP427" i="1"/>
  <c r="FY459" i="1"/>
  <c r="EP478" i="1"/>
  <c r="AL555" i="1"/>
  <c r="AX478" i="1"/>
  <c r="CG459" i="1"/>
  <c r="FU510" i="1"/>
  <c r="EL555" i="1"/>
  <c r="EL680" i="1"/>
  <c r="P664" i="1"/>
  <c r="EL625" i="1"/>
  <c r="EG510" i="1"/>
  <c r="P559" i="1"/>
  <c r="F659" i="1"/>
  <c r="BB625" i="1"/>
  <c r="BB680" i="1"/>
  <c r="AO510" i="1"/>
  <c r="F559" i="1"/>
  <c r="AP510" i="1"/>
  <c r="F564" i="1"/>
  <c r="V720" i="1"/>
  <c r="F758" i="1"/>
  <c r="V765" i="1"/>
  <c r="EI625" i="1"/>
  <c r="P656" i="1"/>
  <c r="EI680" i="1"/>
  <c r="FY625" i="1"/>
  <c r="EP646" i="1"/>
  <c r="AH510" i="1"/>
  <c r="U555" i="1"/>
  <c r="EU716" i="1"/>
  <c r="P781" i="1"/>
  <c r="AZ735" i="1"/>
  <c r="CI720" i="1"/>
  <c r="F667" i="1"/>
  <c r="T625" i="1"/>
  <c r="T680" i="1"/>
  <c r="DG113" i="3"/>
  <c r="DF113" i="3"/>
  <c r="P425" i="1" s="1"/>
  <c r="DI113" i="3"/>
  <c r="S425" i="1" s="1"/>
  <c r="DH113" i="3"/>
  <c r="DH167" i="3"/>
  <c r="R475" i="1" s="1"/>
  <c r="DF167" i="3"/>
  <c r="P475" i="1" s="1"/>
  <c r="DG167" i="3"/>
  <c r="Q475" i="1" s="1"/>
  <c r="DI167" i="3"/>
  <c r="DJ247" i="3"/>
  <c r="S811" i="1"/>
  <c r="CP811" i="1" s="1"/>
  <c r="O811" i="1" s="1"/>
  <c r="CY424" i="1"/>
  <c r="X424" i="1" s="1"/>
  <c r="CZ424" i="1"/>
  <c r="Y424" i="1" s="1"/>
  <c r="DJ158" i="3"/>
  <c r="DJ1" i="3"/>
  <c r="S388" i="1"/>
  <c r="Q393" i="1"/>
  <c r="DJ21" i="3"/>
  <c r="Q392" i="1"/>
  <c r="DJ22" i="3"/>
  <c r="AI427" i="1"/>
  <c r="DJ3" i="3"/>
  <c r="R425" i="1"/>
  <c r="DJ18" i="3"/>
  <c r="R393" i="1"/>
  <c r="P424" i="1"/>
  <c r="CP424" i="1" s="1"/>
  <c r="O424" i="1" s="1"/>
  <c r="DJ88" i="3"/>
  <c r="DF191" i="3"/>
  <c r="P638" i="1" s="1"/>
  <c r="DG191" i="3"/>
  <c r="Q638" i="1" s="1"/>
  <c r="DH191" i="3"/>
  <c r="R638" i="1" s="1"/>
  <c r="DI191" i="3"/>
  <c r="DJ182" i="3"/>
  <c r="S633" i="1"/>
  <c r="DJ239" i="3"/>
  <c r="S807" i="1"/>
  <c r="CP807" i="1" s="1"/>
  <c r="O807" i="1" s="1"/>
  <c r="DF221" i="3"/>
  <c r="P730" i="1" s="1"/>
  <c r="DG221" i="3"/>
  <c r="Q730" i="1" s="1"/>
  <c r="DH221" i="3"/>
  <c r="R730" i="1" s="1"/>
  <c r="DI221" i="3"/>
  <c r="P467" i="1"/>
  <c r="CP628" i="1"/>
  <c r="O628" i="1" s="1"/>
  <c r="DJ228" i="3"/>
  <c r="Q804" i="1"/>
  <c r="AE801" i="1"/>
  <c r="R814" i="1"/>
  <c r="R643" i="1"/>
  <c r="CP643" i="1" s="1"/>
  <c r="O643" i="1" s="1"/>
  <c r="DJ209" i="3"/>
  <c r="S724" i="1"/>
  <c r="Q728" i="1"/>
  <c r="R635" i="1"/>
  <c r="EO22" i="1"/>
  <c r="P166" i="1"/>
  <c r="DG196" i="1"/>
  <c r="P348" i="1"/>
  <c r="P375" i="1" s="1"/>
  <c r="P378" i="1" s="1"/>
  <c r="ET196" i="1"/>
  <c r="P359" i="1"/>
  <c r="BA196" i="1"/>
  <c r="F366" i="1"/>
  <c r="CY417" i="1"/>
  <c r="X417" i="1" s="1"/>
  <c r="GM417" i="1" s="1"/>
  <c r="GN417" i="1" s="1"/>
  <c r="CZ417" i="1"/>
  <c r="Y417" i="1" s="1"/>
  <c r="CP398" i="1"/>
  <c r="O398" i="1" s="1"/>
  <c r="GM398" i="1" s="1"/>
  <c r="GN398" i="1" s="1"/>
  <c r="AT386" i="1"/>
  <c r="F445" i="1"/>
  <c r="GM524" i="1"/>
  <c r="GN524" i="1" s="1"/>
  <c r="CI510" i="1"/>
  <c r="AZ555" i="1"/>
  <c r="GM517" i="1"/>
  <c r="GN517" i="1" s="1"/>
  <c r="ET680" i="1"/>
  <c r="ET625" i="1"/>
  <c r="P659" i="1"/>
  <c r="CZ628" i="1"/>
  <c r="Y628" i="1" s="1"/>
  <c r="CJ459" i="1"/>
  <c r="BA478" i="1"/>
  <c r="EI510" i="1"/>
  <c r="P565" i="1"/>
  <c r="CG510" i="1"/>
  <c r="AX555" i="1"/>
  <c r="GB510" i="1"/>
  <c r="ES555" i="1"/>
  <c r="CJ625" i="1"/>
  <c r="BA646" i="1"/>
  <c r="CC625" i="1"/>
  <c r="AT646" i="1"/>
  <c r="DX510" i="1"/>
  <c r="DK555" i="1"/>
  <c r="P739" i="1"/>
  <c r="EG720" i="1"/>
  <c r="EG765" i="1"/>
  <c r="CJ510" i="1"/>
  <c r="BA555" i="1"/>
  <c r="BA735" i="1"/>
  <c r="CJ720" i="1"/>
  <c r="AX735" i="1"/>
  <c r="CG720" i="1"/>
  <c r="EL716" i="1"/>
  <c r="P783" i="1"/>
  <c r="U18" i="2" s="1"/>
  <c r="DN801" i="1"/>
  <c r="DN844" i="1"/>
  <c r="P837" i="1"/>
  <c r="AP797" i="1"/>
  <c r="F853" i="1"/>
  <c r="G19" i="2" s="1"/>
  <c r="EL801" i="1"/>
  <c r="EL844" i="1"/>
  <c r="P832" i="1"/>
  <c r="V478" i="1"/>
  <c r="AI459" i="1"/>
  <c r="DJ179" i="3"/>
  <c r="S632" i="1"/>
  <c r="DJ203" i="3"/>
  <c r="S644" i="1"/>
  <c r="AO22" i="1"/>
  <c r="F164" i="1"/>
  <c r="Q635" i="1"/>
  <c r="DO196" i="1"/>
  <c r="P370" i="1"/>
  <c r="R22" i="1"/>
  <c r="F174" i="1"/>
  <c r="CY400" i="1"/>
  <c r="X400" i="1" s="1"/>
  <c r="GM400" i="1" s="1"/>
  <c r="GN400" i="1" s="1"/>
  <c r="CZ400" i="1"/>
  <c r="Y400" i="1" s="1"/>
  <c r="ET510" i="1"/>
  <c r="ET585" i="1"/>
  <c r="P568" i="1"/>
  <c r="AU459" i="1"/>
  <c r="F497" i="1"/>
  <c r="EU625" i="1"/>
  <c r="P662" i="1"/>
  <c r="EU680" i="1"/>
  <c r="GA510" i="1"/>
  <c r="ER555" i="1"/>
  <c r="AQ510" i="1"/>
  <c r="F565" i="1"/>
  <c r="GA625" i="1"/>
  <c r="ER646" i="1"/>
  <c r="DY510" i="1"/>
  <c r="DL555" i="1"/>
  <c r="AX646" i="1"/>
  <c r="CG625" i="1"/>
  <c r="P759" i="1"/>
  <c r="DO765" i="1"/>
  <c r="DO720" i="1"/>
  <c r="GA801" i="1"/>
  <c r="ER814" i="1"/>
  <c r="P758" i="1"/>
  <c r="DN765" i="1"/>
  <c r="DN720" i="1"/>
  <c r="DL735" i="1"/>
  <c r="DY720" i="1"/>
  <c r="EI801" i="1"/>
  <c r="P824" i="1"/>
  <c r="EI844" i="1"/>
  <c r="DJ36" i="3"/>
  <c r="S393" i="1"/>
  <c r="DG8" i="3"/>
  <c r="DJ8" i="3" s="1"/>
  <c r="DH8" i="3"/>
  <c r="R389" i="1" s="1"/>
  <c r="DF8" i="3"/>
  <c r="P389" i="1" s="1"/>
  <c r="DI8" i="3"/>
  <c r="S389" i="1" s="1"/>
  <c r="DF14" i="3"/>
  <c r="DG14" i="3"/>
  <c r="DJ14" i="3" s="1"/>
  <c r="DH14" i="3"/>
  <c r="DI14" i="3"/>
  <c r="DI98" i="3"/>
  <c r="S421" i="1" s="1"/>
  <c r="DG98" i="3"/>
  <c r="DF98" i="3"/>
  <c r="DH98" i="3"/>
  <c r="DJ17" i="3"/>
  <c r="DG55" i="3"/>
  <c r="DJ55" i="3" s="1"/>
  <c r="DH55" i="3"/>
  <c r="R410" i="1" s="1"/>
  <c r="DF55" i="3"/>
  <c r="P410" i="1" s="1"/>
  <c r="DI55" i="3"/>
  <c r="DJ95" i="3"/>
  <c r="DF67" i="3"/>
  <c r="DH67" i="3"/>
  <c r="R414" i="1" s="1"/>
  <c r="DI67" i="3"/>
  <c r="DG67" i="3"/>
  <c r="Q414" i="1" s="1"/>
  <c r="DH97" i="3"/>
  <c r="R421" i="1" s="1"/>
  <c r="DF97" i="3"/>
  <c r="P421" i="1" s="1"/>
  <c r="DI97" i="3"/>
  <c r="DG97" i="3"/>
  <c r="DJ200" i="3"/>
  <c r="S642" i="1"/>
  <c r="CP642" i="1" s="1"/>
  <c r="O642" i="1" s="1"/>
  <c r="DI161" i="3"/>
  <c r="S472" i="1" s="1"/>
  <c r="DG161" i="3"/>
  <c r="DJ161" i="3" s="1"/>
  <c r="DH161" i="3"/>
  <c r="DF161" i="3"/>
  <c r="P472" i="1" s="1"/>
  <c r="DZ478" i="1"/>
  <c r="DH175" i="3"/>
  <c r="R630" i="1" s="1"/>
  <c r="DF175" i="3"/>
  <c r="P630" i="1" s="1"/>
  <c r="DG175" i="3"/>
  <c r="Q630" i="1" s="1"/>
  <c r="DI175" i="3"/>
  <c r="DF197" i="3"/>
  <c r="P641" i="1" s="1"/>
  <c r="DG197" i="3"/>
  <c r="DH197" i="3"/>
  <c r="DI197" i="3"/>
  <c r="DF229" i="3"/>
  <c r="P733" i="1" s="1"/>
  <c r="DU735" i="1" s="1"/>
  <c r="DG229" i="3"/>
  <c r="Q733" i="1" s="1"/>
  <c r="DV735" i="1" s="1"/>
  <c r="DH229" i="3"/>
  <c r="R733" i="1" s="1"/>
  <c r="DW735" i="1" s="1"/>
  <c r="DI229" i="3"/>
  <c r="DJ229" i="3" s="1"/>
  <c r="DH120" i="3"/>
  <c r="R463" i="1" s="1"/>
  <c r="DF120" i="3"/>
  <c r="P463" i="1" s="1"/>
  <c r="DG120" i="3"/>
  <c r="DI120" i="3"/>
  <c r="S463" i="1" s="1"/>
  <c r="R468" i="1"/>
  <c r="DJ127" i="3"/>
  <c r="Q464" i="1"/>
  <c r="DJ233" i="3"/>
  <c r="S804" i="1"/>
  <c r="P808" i="1"/>
  <c r="DG22" i="1"/>
  <c r="P162" i="1"/>
  <c r="P189" i="1" s="1"/>
  <c r="P192" i="1" s="1"/>
  <c r="DJ242" i="3"/>
  <c r="S808" i="1"/>
  <c r="DJ217" i="3"/>
  <c r="S728" i="1"/>
  <c r="DJ185" i="3"/>
  <c r="S635" i="1"/>
  <c r="AS22" i="1"/>
  <c r="F177" i="1"/>
  <c r="AW22" i="1"/>
  <c r="F166" i="1"/>
  <c r="AP386" i="1"/>
  <c r="F436" i="1"/>
  <c r="AP585" i="1"/>
  <c r="EL386" i="1"/>
  <c r="P445" i="1"/>
  <c r="CP406" i="1"/>
  <c r="O406" i="1" s="1"/>
  <c r="GM406" i="1" s="1"/>
  <c r="GN406" i="1" s="1"/>
  <c r="BB459" i="1"/>
  <c r="F491" i="1"/>
  <c r="BB585" i="1"/>
  <c r="EM459" i="1"/>
  <c r="P497" i="1"/>
  <c r="AG459" i="1"/>
  <c r="T478" i="1"/>
  <c r="DZ386" i="1"/>
  <c r="DM427" i="1"/>
  <c r="GB459" i="1"/>
  <c r="ES478" i="1"/>
  <c r="P502" i="1"/>
  <c r="DO459" i="1"/>
  <c r="EM510" i="1"/>
  <c r="P574" i="1"/>
  <c r="GM513" i="1"/>
  <c r="DT555" i="1"/>
  <c r="AK555" i="1"/>
  <c r="DL459" i="1"/>
  <c r="P499" i="1"/>
  <c r="AO625" i="1"/>
  <c r="AO680" i="1"/>
  <c r="F650" i="1"/>
  <c r="DZ510" i="1"/>
  <c r="DM555" i="1"/>
  <c r="ES625" i="1"/>
  <c r="P666" i="1"/>
  <c r="ES680" i="1"/>
  <c r="CC510" i="1"/>
  <c r="AT555" i="1"/>
  <c r="BC625" i="1"/>
  <c r="F662" i="1"/>
  <c r="BC680" i="1"/>
  <c r="AJ625" i="1"/>
  <c r="W646" i="1"/>
  <c r="AJ510" i="1"/>
  <c r="W555" i="1"/>
  <c r="BD765" i="1"/>
  <c r="F760" i="1"/>
  <c r="BD720" i="1"/>
  <c r="EV621" i="1"/>
  <c r="P705" i="1"/>
  <c r="AJ720" i="1"/>
  <c r="W735" i="1"/>
  <c r="ER716" i="1"/>
  <c r="P776" i="1"/>
  <c r="DL801" i="1"/>
  <c r="DL844" i="1"/>
  <c r="P835" i="1"/>
  <c r="BA801" i="1"/>
  <c r="F834" i="1"/>
  <c r="BA844" i="1"/>
  <c r="P414" i="1"/>
  <c r="DZ625" i="1"/>
  <c r="DM646" i="1"/>
  <c r="EA427" i="1"/>
  <c r="P392" i="1"/>
  <c r="P415" i="1"/>
  <c r="P391" i="1"/>
  <c r="Q410" i="1"/>
  <c r="Q421" i="1"/>
  <c r="CP629" i="1"/>
  <c r="O629" i="1" s="1"/>
  <c r="DF198" i="3"/>
  <c r="DG198" i="3"/>
  <c r="DH198" i="3"/>
  <c r="DI198" i="3"/>
  <c r="DJ198" i="3" s="1"/>
  <c r="DH116" i="3"/>
  <c r="R462" i="1" s="1"/>
  <c r="DF116" i="3"/>
  <c r="P462" i="1" s="1"/>
  <c r="DI116" i="3"/>
  <c r="DG116" i="3"/>
  <c r="Q462" i="1" s="1"/>
  <c r="DF149" i="3"/>
  <c r="DG149" i="3"/>
  <c r="DH149" i="3"/>
  <c r="DI149" i="3"/>
  <c r="CP644" i="1"/>
  <c r="O644" i="1" s="1"/>
  <c r="AD814" i="1"/>
  <c r="P468" i="1"/>
  <c r="DH183" i="3"/>
  <c r="R634" i="1" s="1"/>
  <c r="DG183" i="3"/>
  <c r="Q634" i="1" s="1"/>
  <c r="DF183" i="3"/>
  <c r="P634" i="1" s="1"/>
  <c r="DI183" i="3"/>
  <c r="P464" i="1"/>
  <c r="R637" i="1"/>
  <c r="CP637" i="1" s="1"/>
  <c r="O637" i="1" s="1"/>
  <c r="AH735" i="1"/>
  <c r="AC814" i="1"/>
  <c r="R804" i="1"/>
  <c r="P184" i="1"/>
  <c r="DO22" i="1"/>
  <c r="R728" i="1"/>
  <c r="CP728" i="1" s="1"/>
  <c r="O728" i="1" s="1"/>
  <c r="P635" i="1"/>
  <c r="V196" i="1"/>
  <c r="F369" i="1"/>
  <c r="CY395" i="1"/>
  <c r="X395" i="1" s="1"/>
  <c r="CZ395" i="1"/>
  <c r="Y395" i="1" s="1"/>
  <c r="EI386" i="1"/>
  <c r="P437" i="1"/>
  <c r="EI585" i="1"/>
  <c r="EV459" i="1"/>
  <c r="P503" i="1"/>
  <c r="EV386" i="1"/>
  <c r="P452" i="1"/>
  <c r="EV585" i="1"/>
  <c r="ER386" i="1"/>
  <c r="P438" i="1"/>
  <c r="EU510" i="1"/>
  <c r="P571" i="1"/>
  <c r="R510" i="1"/>
  <c r="F569" i="1"/>
  <c r="BD625" i="1"/>
  <c r="F671" i="1"/>
  <c r="BD680" i="1"/>
  <c r="T510" i="1"/>
  <c r="F576" i="1"/>
  <c r="DU510" i="1"/>
  <c r="FW555" i="1"/>
  <c r="FX555" i="1"/>
  <c r="FZ555" i="1"/>
  <c r="DH555" i="1"/>
  <c r="F663" i="1"/>
  <c r="AS625" i="1"/>
  <c r="AS680" i="1"/>
  <c r="DY625" i="1"/>
  <c r="DL646" i="1"/>
  <c r="EB510" i="1"/>
  <c r="DO555" i="1"/>
  <c r="P744" i="1"/>
  <c r="EH720" i="1"/>
  <c r="EH765" i="1"/>
  <c r="GM553" i="1"/>
  <c r="GN553" i="1" s="1"/>
  <c r="EV801" i="1"/>
  <c r="EV844" i="1"/>
  <c r="P839" i="1"/>
  <c r="AS801" i="1"/>
  <c r="AS844" i="1"/>
  <c r="F831" i="1"/>
  <c r="R411" i="1"/>
  <c r="DG62" i="3"/>
  <c r="DH62" i="3"/>
  <c r="DF62" i="3"/>
  <c r="DI62" i="3"/>
  <c r="DJ65" i="3"/>
  <c r="S414" i="1"/>
  <c r="R391" i="1"/>
  <c r="DJ76" i="3"/>
  <c r="S415" i="1"/>
  <c r="S391" i="1"/>
  <c r="P420" i="1"/>
  <c r="CP420" i="1" s="1"/>
  <c r="O420" i="1" s="1"/>
  <c r="P411" i="1"/>
  <c r="DJ9" i="3"/>
  <c r="CY629" i="1"/>
  <c r="X629" i="1" s="1"/>
  <c r="CZ629" i="1"/>
  <c r="Y629" i="1" s="1"/>
  <c r="DJ207" i="3"/>
  <c r="S723" i="1"/>
  <c r="CP723" i="1" s="1"/>
  <c r="O723" i="1" s="1"/>
  <c r="DF205" i="3"/>
  <c r="P722" i="1" s="1"/>
  <c r="DG205" i="3"/>
  <c r="Q722" i="1" s="1"/>
  <c r="DH205" i="3"/>
  <c r="R722" i="1" s="1"/>
  <c r="DI205" i="3"/>
  <c r="DF237" i="3"/>
  <c r="P806" i="1" s="1"/>
  <c r="DG237" i="3"/>
  <c r="Q806" i="1" s="1"/>
  <c r="DH237" i="3"/>
  <c r="R806" i="1" s="1"/>
  <c r="DI237" i="3"/>
  <c r="R464" i="1"/>
  <c r="DJ211" i="3"/>
  <c r="S725" i="1"/>
  <c r="DZ814" i="1"/>
  <c r="BC22" i="1"/>
  <c r="F176" i="1"/>
  <c r="BC878" i="1"/>
  <c r="EL22" i="1"/>
  <c r="P178" i="1"/>
  <c r="Q639" i="1"/>
  <c r="Q732" i="1"/>
  <c r="DK196" i="1"/>
  <c r="P361" i="1"/>
  <c r="DJ22" i="1"/>
  <c r="P174" i="1"/>
  <c r="EU386" i="1"/>
  <c r="P443" i="1"/>
  <c r="EU585" i="1"/>
  <c r="CI386" i="1"/>
  <c r="AZ427" i="1"/>
  <c r="CY422" i="1"/>
  <c r="X422" i="1" s="1"/>
  <c r="GM422" i="1" s="1"/>
  <c r="GN422" i="1" s="1"/>
  <c r="CZ422" i="1"/>
  <c r="Y422" i="1" s="1"/>
  <c r="AQ386" i="1"/>
  <c r="F437" i="1"/>
  <c r="AQ585" i="1"/>
  <c r="GA459" i="1"/>
  <c r="ER478" i="1"/>
  <c r="P482" i="1"/>
  <c r="EG459" i="1"/>
  <c r="EG585" i="1"/>
  <c r="ED555" i="1"/>
  <c r="GM535" i="1"/>
  <c r="GN535" i="1" s="1"/>
  <c r="EI459" i="1"/>
  <c r="P488" i="1"/>
  <c r="BB510" i="1"/>
  <c r="F568" i="1"/>
  <c r="BD510" i="1"/>
  <c r="F580" i="1"/>
  <c r="EH625" i="1"/>
  <c r="EH680" i="1"/>
  <c r="P655" i="1"/>
  <c r="AU510" i="1"/>
  <c r="F574" i="1"/>
  <c r="P760" i="1"/>
  <c r="EV720" i="1"/>
  <c r="EV765" i="1"/>
  <c r="EG621" i="1"/>
  <c r="P684" i="1"/>
  <c r="DJ510" i="1"/>
  <c r="P569" i="1"/>
  <c r="FY720" i="1"/>
  <c r="EP735" i="1"/>
  <c r="AO801" i="1"/>
  <c r="AO844" i="1"/>
  <c r="F818" i="1"/>
  <c r="AO716" i="1"/>
  <c r="F769" i="1"/>
  <c r="BD801" i="1"/>
  <c r="F839" i="1"/>
  <c r="BD844" i="1"/>
  <c r="F782" i="1"/>
  <c r="E18" i="2" s="1"/>
  <c r="AS716" i="1"/>
  <c r="BB716" i="1"/>
  <c r="F778" i="1"/>
  <c r="AT765" i="1"/>
  <c r="AT720" i="1"/>
  <c r="F753" i="1"/>
  <c r="ES720" i="1"/>
  <c r="P755" i="1"/>
  <c r="ES765" i="1"/>
  <c r="AQ716" i="1"/>
  <c r="F775" i="1"/>
  <c r="CP632" i="1"/>
  <c r="O632" i="1" s="1"/>
  <c r="S464" i="1"/>
  <c r="DJ235" i="3"/>
  <c r="S805" i="1"/>
  <c r="ET22" i="1"/>
  <c r="P173" i="1"/>
  <c r="DH249" i="3"/>
  <c r="R812" i="1" s="1"/>
  <c r="DF249" i="3"/>
  <c r="P812" i="1" s="1"/>
  <c r="DG249" i="3"/>
  <c r="Q812" i="1" s="1"/>
  <c r="DI249" i="3"/>
  <c r="EH196" i="1"/>
  <c r="P355" i="1"/>
  <c r="P167" i="1"/>
  <c r="EP22" i="1"/>
  <c r="R196" i="1"/>
  <c r="F360" i="1"/>
  <c r="EL196" i="1"/>
  <c r="P364" i="1"/>
  <c r="CZ416" i="1"/>
  <c r="Y416" i="1" s="1"/>
  <c r="CY416" i="1"/>
  <c r="X416" i="1" s="1"/>
  <c r="AU386" i="1"/>
  <c r="F446" i="1"/>
  <c r="AU585" i="1"/>
  <c r="CI459" i="1"/>
  <c r="AZ478" i="1"/>
  <c r="CG386" i="1"/>
  <c r="AX427" i="1"/>
  <c r="AG386" i="1"/>
  <c r="T427" i="1"/>
  <c r="AJ386" i="1"/>
  <c r="W427" i="1"/>
  <c r="AO459" i="1"/>
  <c r="F482" i="1"/>
  <c r="AO585" i="1"/>
  <c r="EB386" i="1"/>
  <c r="DO427" i="1"/>
  <c r="CP416" i="1"/>
  <c r="O416" i="1" s="1"/>
  <c r="GM416" i="1" s="1"/>
  <c r="GN416" i="1" s="1"/>
  <c r="EC510" i="1"/>
  <c r="DP555" i="1"/>
  <c r="GN512" i="1"/>
  <c r="CA555" i="1"/>
  <c r="EV510" i="1"/>
  <c r="P580" i="1"/>
  <c r="AC510" i="1"/>
  <c r="P555" i="1"/>
  <c r="CE555" i="1"/>
  <c r="CF555" i="1"/>
  <c r="CH555" i="1"/>
  <c r="EH510" i="1"/>
  <c r="P564" i="1"/>
  <c r="EH585" i="1"/>
  <c r="Q555" i="1"/>
  <c r="AD510" i="1"/>
  <c r="P669" i="1"/>
  <c r="DN625" i="1"/>
  <c r="DN680" i="1"/>
  <c r="AF510" i="1"/>
  <c r="S555" i="1"/>
  <c r="EK625" i="1"/>
  <c r="EK680" i="1"/>
  <c r="P663" i="1"/>
  <c r="EI720" i="1"/>
  <c r="EI765" i="1"/>
  <c r="P745" i="1"/>
  <c r="ET844" i="1"/>
  <c r="ET878" i="1" s="1"/>
  <c r="ET801" i="1"/>
  <c r="P827" i="1"/>
  <c r="CG801" i="1"/>
  <c r="AX814" i="1"/>
  <c r="F832" i="1"/>
  <c r="AT844" i="1"/>
  <c r="AT801" i="1"/>
  <c r="V801" i="1"/>
  <c r="V844" i="1"/>
  <c r="F837" i="1"/>
  <c r="EK720" i="1"/>
  <c r="EK765" i="1"/>
  <c r="P752" i="1"/>
  <c r="W814" i="1"/>
  <c r="AJ801" i="1"/>
  <c r="DJ59" i="3"/>
  <c r="S411" i="1"/>
  <c r="Q388" i="1"/>
  <c r="DJ53" i="3"/>
  <c r="S410" i="1"/>
  <c r="R467" i="1"/>
  <c r="R420" i="1"/>
  <c r="DJ223" i="3"/>
  <c r="S731" i="1"/>
  <c r="CP731" i="1" s="1"/>
  <c r="O731" i="1" s="1"/>
  <c r="CP633" i="1"/>
  <c r="O633" i="1" s="1"/>
  <c r="DF213" i="3"/>
  <c r="P726" i="1" s="1"/>
  <c r="DG213" i="3"/>
  <c r="Q726" i="1" s="1"/>
  <c r="DH213" i="3"/>
  <c r="R726" i="1" s="1"/>
  <c r="DI213" i="3"/>
  <c r="DI151" i="3"/>
  <c r="DG151" i="3"/>
  <c r="DH151" i="3"/>
  <c r="DF151" i="3"/>
  <c r="R472" i="1"/>
  <c r="DJ142" i="3"/>
  <c r="S468" i="1"/>
  <c r="DJ195" i="3"/>
  <c r="S640" i="1"/>
  <c r="CP640" i="1" s="1"/>
  <c r="O640" i="1" s="1"/>
  <c r="DF245" i="3"/>
  <c r="P810" i="1" s="1"/>
  <c r="DG245" i="3"/>
  <c r="Q810" i="1" s="1"/>
  <c r="DH245" i="3"/>
  <c r="R810" i="1" s="1"/>
  <c r="DI245" i="3"/>
  <c r="DJ193" i="3"/>
  <c r="S639" i="1"/>
  <c r="DJ225" i="3"/>
  <c r="S732" i="1"/>
  <c r="EP196" i="1"/>
  <c r="P353" i="1"/>
  <c r="AO196" i="1"/>
  <c r="F350" i="1"/>
  <c r="CP412" i="1"/>
  <c r="O412" i="1" s="1"/>
  <c r="GM412" i="1" s="1"/>
  <c r="GN412" i="1" s="1"/>
  <c r="EM427" i="1"/>
  <c r="FV386" i="1"/>
  <c r="CJ386" i="1"/>
  <c r="BA427" i="1"/>
  <c r="GM395" i="1"/>
  <c r="GN395" i="1" s="1"/>
  <c r="BD386" i="1"/>
  <c r="F452" i="1"/>
  <c r="BD585" i="1"/>
  <c r="EU459" i="1"/>
  <c r="P494" i="1"/>
  <c r="CP404" i="1"/>
  <c r="O404" i="1" s="1"/>
  <c r="GM404" i="1" s="1"/>
  <c r="GN404" i="1" s="1"/>
  <c r="AQ459" i="1"/>
  <c r="F488" i="1"/>
  <c r="GM514" i="1"/>
  <c r="GN514" i="1" s="1"/>
  <c r="AB555" i="1"/>
  <c r="CI625" i="1"/>
  <c r="AZ646" i="1"/>
  <c r="BC510" i="1"/>
  <c r="F571" i="1"/>
  <c r="BC585" i="1"/>
  <c r="FY510" i="1"/>
  <c r="EP555" i="1"/>
  <c r="V625" i="1"/>
  <c r="F669" i="1"/>
  <c r="V680" i="1"/>
  <c r="AI510" i="1"/>
  <c r="V555" i="1"/>
  <c r="GM550" i="1"/>
  <c r="GN550" i="1" s="1"/>
  <c r="DI510" i="1"/>
  <c r="P567" i="1"/>
  <c r="AQ621" i="1"/>
  <c r="F690" i="1"/>
  <c r="EA510" i="1"/>
  <c r="DN555" i="1"/>
  <c r="EB625" i="1"/>
  <c r="DO646" i="1"/>
  <c r="EG801" i="1"/>
  <c r="P818" i="1"/>
  <c r="EG844" i="1"/>
  <c r="T720" i="1"/>
  <c r="F756" i="1"/>
  <c r="T765" i="1"/>
  <c r="AP716" i="1"/>
  <c r="F774" i="1"/>
  <c r="G18" i="2" s="1"/>
  <c r="FY801" i="1"/>
  <c r="EP814" i="1"/>
  <c r="EU797" i="1"/>
  <c r="P860" i="1"/>
  <c r="CI801" i="1"/>
  <c r="AZ814" i="1"/>
  <c r="ET716" i="1"/>
  <c r="P778" i="1"/>
  <c r="DO801" i="1"/>
  <c r="P838" i="1"/>
  <c r="DO844" i="1"/>
  <c r="T801" i="1"/>
  <c r="T844" i="1"/>
  <c r="F835" i="1"/>
  <c r="L198" i="9" l="1"/>
  <c r="L194" i="9"/>
  <c r="L223" i="8"/>
  <c r="L227" i="8"/>
  <c r="L175" i="7"/>
  <c r="L198" i="7" s="1"/>
  <c r="L187" i="10"/>
  <c r="L183" i="10"/>
  <c r="BR63" i="10"/>
  <c r="BU63" i="10"/>
  <c r="BV63" i="10" s="1"/>
  <c r="I63" i="10"/>
  <c r="L180" i="7"/>
  <c r="L178" i="7" s="1"/>
  <c r="L461" i="7"/>
  <c r="L282" i="7"/>
  <c r="L305" i="7" s="1"/>
  <c r="L412" i="7"/>
  <c r="L410" i="7" s="1"/>
  <c r="L392" i="7"/>
  <c r="L390" i="7" s="1"/>
  <c r="DU814" i="1"/>
  <c r="EK797" i="1"/>
  <c r="AQ801" i="1"/>
  <c r="F824" i="1"/>
  <c r="AQ844" i="1"/>
  <c r="CP392" i="1"/>
  <c r="O392" i="1" s="1"/>
  <c r="GM392" i="1" s="1"/>
  <c r="GN392" i="1" s="1"/>
  <c r="DW646" i="1"/>
  <c r="CP631" i="1"/>
  <c r="O631" i="1" s="1"/>
  <c r="GM631" i="1" s="1"/>
  <c r="GP631" i="1" s="1"/>
  <c r="DU646" i="1"/>
  <c r="CP421" i="1"/>
  <c r="O421" i="1" s="1"/>
  <c r="CP410" i="1"/>
  <c r="O410" i="1" s="1"/>
  <c r="DN478" i="1"/>
  <c r="CP468" i="1"/>
  <c r="O468" i="1" s="1"/>
  <c r="DM716" i="1"/>
  <c r="P787" i="1"/>
  <c r="CP732" i="1"/>
  <c r="O732" i="1" s="1"/>
  <c r="CP391" i="1"/>
  <c r="O391" i="1" s="1"/>
  <c r="GM424" i="1"/>
  <c r="GN424" i="1" s="1"/>
  <c r="DW427" i="1"/>
  <c r="DV646" i="1"/>
  <c r="DV625" i="1" s="1"/>
  <c r="CZ389" i="1"/>
  <c r="Y389" i="1" s="1"/>
  <c r="DX427" i="1"/>
  <c r="CY389" i="1"/>
  <c r="X389" i="1" s="1"/>
  <c r="DV720" i="1"/>
  <c r="DI735" i="1"/>
  <c r="DH646" i="1"/>
  <c r="DU625" i="1"/>
  <c r="FZ646" i="1"/>
  <c r="FX646" i="1"/>
  <c r="FW646" i="1"/>
  <c r="DH735" i="1"/>
  <c r="DU720" i="1"/>
  <c r="FW735" i="1"/>
  <c r="FX735" i="1"/>
  <c r="FZ735" i="1"/>
  <c r="DW386" i="1"/>
  <c r="DJ427" i="1"/>
  <c r="DW625" i="1"/>
  <c r="DJ646" i="1"/>
  <c r="DU801" i="1"/>
  <c r="FX814" i="1"/>
  <c r="DH814" i="1"/>
  <c r="FW814" i="1"/>
  <c r="FZ814" i="1"/>
  <c r="CY421" i="1"/>
  <c r="X421" i="1" s="1"/>
  <c r="CZ421" i="1"/>
  <c r="Y421" i="1" s="1"/>
  <c r="ET18" i="1"/>
  <c r="P891" i="1"/>
  <c r="CY472" i="1"/>
  <c r="X472" i="1" s="1"/>
  <c r="CZ472" i="1"/>
  <c r="Y472" i="1" s="1"/>
  <c r="P510" i="1"/>
  <c r="F558" i="1"/>
  <c r="AZ801" i="1"/>
  <c r="F825" i="1"/>
  <c r="AZ844" i="1"/>
  <c r="V621" i="1"/>
  <c r="F703" i="1"/>
  <c r="CA510" i="1"/>
  <c r="AR555" i="1"/>
  <c r="AZ459" i="1"/>
  <c r="F489" i="1"/>
  <c r="EH621" i="1"/>
  <c r="P689" i="1"/>
  <c r="V17" i="2" s="1"/>
  <c r="CY639" i="1"/>
  <c r="X639" i="1" s="1"/>
  <c r="CZ639" i="1"/>
  <c r="Y639" i="1" s="1"/>
  <c r="DJ151" i="3"/>
  <c r="DN621" i="1"/>
  <c r="P703" i="1"/>
  <c r="CH510" i="1"/>
  <c r="AY555" i="1"/>
  <c r="DJ249" i="3"/>
  <c r="S812" i="1"/>
  <c r="AB510" i="1"/>
  <c r="O555" i="1"/>
  <c r="BD382" i="1"/>
  <c r="F610" i="1"/>
  <c r="BD878" i="1"/>
  <c r="W801" i="1"/>
  <c r="F838" i="1"/>
  <c r="W844" i="1"/>
  <c r="AT797" i="1"/>
  <c r="F862" i="1"/>
  <c r="F19" i="2" s="1"/>
  <c r="EI716" i="1"/>
  <c r="P775" i="1"/>
  <c r="CF510" i="1"/>
  <c r="AW555" i="1"/>
  <c r="DP510" i="1"/>
  <c r="P581" i="1"/>
  <c r="W386" i="1"/>
  <c r="F451" i="1"/>
  <c r="W585" i="1"/>
  <c r="AU382" i="1"/>
  <c r="F604" i="1"/>
  <c r="P785" i="1"/>
  <c r="ES716" i="1"/>
  <c r="AO797" i="1"/>
  <c r="F848" i="1"/>
  <c r="EV716" i="1"/>
  <c r="P790" i="1"/>
  <c r="EG382" i="1"/>
  <c r="P589" i="1"/>
  <c r="EG878" i="1"/>
  <c r="AC735" i="1"/>
  <c r="CY391" i="1"/>
  <c r="X391" i="1" s="1"/>
  <c r="CZ391" i="1"/>
  <c r="Y391" i="1" s="1"/>
  <c r="EV797" i="1"/>
  <c r="P869" i="1"/>
  <c r="DL625" i="1"/>
  <c r="DL680" i="1"/>
  <c r="P667" i="1"/>
  <c r="FW510" i="1"/>
  <c r="EN555" i="1"/>
  <c r="DW814" i="1"/>
  <c r="Q471" i="1"/>
  <c r="BC621" i="1"/>
  <c r="F696" i="1"/>
  <c r="DM510" i="1"/>
  <c r="P577" i="1"/>
  <c r="DT510" i="1"/>
  <c r="DG555" i="1"/>
  <c r="DM386" i="1"/>
  <c r="P449" i="1"/>
  <c r="CY728" i="1"/>
  <c r="X728" i="1" s="1"/>
  <c r="CZ728" i="1"/>
  <c r="Y728" i="1" s="1"/>
  <c r="CY804" i="1"/>
  <c r="X804" i="1" s="1"/>
  <c r="CZ804" i="1"/>
  <c r="Y804" i="1" s="1"/>
  <c r="DJ120" i="3"/>
  <c r="Q463" i="1"/>
  <c r="R641" i="1"/>
  <c r="AE646" i="1" s="1"/>
  <c r="DU427" i="1"/>
  <c r="AX765" i="1"/>
  <c r="AX720" i="1"/>
  <c r="F742" i="1"/>
  <c r="ES510" i="1"/>
  <c r="P575" i="1"/>
  <c r="CY388" i="1"/>
  <c r="X388" i="1" s="1"/>
  <c r="CZ388" i="1"/>
  <c r="Y388" i="1" s="1"/>
  <c r="EI621" i="1"/>
  <c r="P690" i="1"/>
  <c r="CY729" i="1"/>
  <c r="X729" i="1" s="1"/>
  <c r="CZ729" i="1"/>
  <c r="Y729" i="1" s="1"/>
  <c r="CP393" i="1"/>
  <c r="O393" i="1" s="1"/>
  <c r="U625" i="1"/>
  <c r="U680" i="1"/>
  <c r="F668" i="1"/>
  <c r="BA386" i="1"/>
  <c r="F447" i="1"/>
  <c r="BA585" i="1"/>
  <c r="T797" i="1"/>
  <c r="F865" i="1"/>
  <c r="AZ625" i="1"/>
  <c r="AZ680" i="1"/>
  <c r="F657" i="1"/>
  <c r="CY731" i="1"/>
  <c r="X731" i="1" s="1"/>
  <c r="CZ731" i="1"/>
  <c r="Y731" i="1" s="1"/>
  <c r="EM386" i="1"/>
  <c r="P446" i="1"/>
  <c r="EM585" i="1"/>
  <c r="CB555" i="1"/>
  <c r="DO797" i="1"/>
  <c r="P868" i="1"/>
  <c r="P848" i="1"/>
  <c r="EG797" i="1"/>
  <c r="P821" i="1"/>
  <c r="EP801" i="1"/>
  <c r="EP844" i="1"/>
  <c r="EP510" i="1"/>
  <c r="P562" i="1"/>
  <c r="DJ245" i="3"/>
  <c r="S810" i="1"/>
  <c r="CP810" i="1" s="1"/>
  <c r="O810" i="1" s="1"/>
  <c r="CZ468" i="1"/>
  <c r="Y468" i="1" s="1"/>
  <c r="CY468" i="1"/>
  <c r="X468" i="1" s="1"/>
  <c r="DJ213" i="3"/>
  <c r="S726" i="1"/>
  <c r="CP726" i="1" s="1"/>
  <c r="O726" i="1" s="1"/>
  <c r="CE510" i="1"/>
  <c r="AV555" i="1"/>
  <c r="CP812" i="1"/>
  <c r="O812" i="1" s="1"/>
  <c r="CY805" i="1"/>
  <c r="X805" i="1" s="1"/>
  <c r="CZ805" i="1"/>
  <c r="Y805" i="1" s="1"/>
  <c r="DJ237" i="3"/>
  <c r="S806" i="1"/>
  <c r="CY723" i="1"/>
  <c r="X723" i="1" s="1"/>
  <c r="GM723" i="1" s="1"/>
  <c r="CZ723" i="1"/>
  <c r="Y723" i="1" s="1"/>
  <c r="CY415" i="1"/>
  <c r="X415" i="1" s="1"/>
  <c r="CZ415" i="1"/>
  <c r="Y415" i="1" s="1"/>
  <c r="DJ62" i="3"/>
  <c r="P471" i="1"/>
  <c r="AC478" i="1" s="1"/>
  <c r="EA386" i="1"/>
  <c r="DN427" i="1"/>
  <c r="DL797" i="1"/>
  <c r="P865" i="1"/>
  <c r="GN513" i="1"/>
  <c r="FT555" i="1" s="1"/>
  <c r="FS555" i="1"/>
  <c r="Q641" i="1"/>
  <c r="AD646" i="1" s="1"/>
  <c r="DJ98" i="3"/>
  <c r="DO716" i="1"/>
  <c r="P789" i="1"/>
  <c r="DN797" i="1"/>
  <c r="P867" i="1"/>
  <c r="S733" i="1"/>
  <c r="DX735" i="1" s="1"/>
  <c r="CZ811" i="1"/>
  <c r="Y811" i="1" s="1"/>
  <c r="CY811" i="1"/>
  <c r="X811" i="1" s="1"/>
  <c r="GM811" i="1" s="1"/>
  <c r="GP811" i="1" s="1"/>
  <c r="CZ425" i="1"/>
  <c r="Y425" i="1" s="1"/>
  <c r="CY425" i="1"/>
  <c r="X425" i="1" s="1"/>
  <c r="AZ720" i="1"/>
  <c r="AZ765" i="1"/>
  <c r="F746" i="1"/>
  <c r="EL621" i="1"/>
  <c r="P698" i="1"/>
  <c r="U17" i="2" s="1"/>
  <c r="EP386" i="1"/>
  <c r="P434" i="1"/>
  <c r="EP585" i="1"/>
  <c r="CZ420" i="1"/>
  <c r="Y420" i="1" s="1"/>
  <c r="CY420" i="1"/>
  <c r="X420" i="1" s="1"/>
  <c r="GM420" i="1" s="1"/>
  <c r="GN420" i="1" s="1"/>
  <c r="R390" i="1"/>
  <c r="AE427" i="1" s="1"/>
  <c r="CY631" i="1"/>
  <c r="X631" i="1" s="1"/>
  <c r="CZ631" i="1"/>
  <c r="Y631" i="1" s="1"/>
  <c r="GM461" i="1"/>
  <c r="BC18" i="1"/>
  <c r="F894" i="1"/>
  <c r="AS621" i="1"/>
  <c r="F697" i="1"/>
  <c r="E17" i="2" s="1"/>
  <c r="AC801" i="1"/>
  <c r="P814" i="1"/>
  <c r="CF814" i="1"/>
  <c r="CH814" i="1"/>
  <c r="CE814" i="1"/>
  <c r="GM629" i="1"/>
  <c r="GP629" i="1" s="1"/>
  <c r="DM625" i="1"/>
  <c r="P668" i="1"/>
  <c r="DM680" i="1"/>
  <c r="F499" i="1"/>
  <c r="T459" i="1"/>
  <c r="CY808" i="1"/>
  <c r="X808" i="1" s="1"/>
  <c r="CZ808" i="1"/>
  <c r="Y808" i="1" s="1"/>
  <c r="DL765" i="1"/>
  <c r="DL720" i="1"/>
  <c r="P756" i="1"/>
  <c r="V459" i="1"/>
  <c r="F501" i="1"/>
  <c r="DK510" i="1"/>
  <c r="P570" i="1"/>
  <c r="AX510" i="1"/>
  <c r="F562" i="1"/>
  <c r="CY724" i="1"/>
  <c r="X724" i="1" s="1"/>
  <c r="CZ724" i="1"/>
  <c r="Y724" i="1" s="1"/>
  <c r="CY807" i="1"/>
  <c r="X807" i="1" s="1"/>
  <c r="CZ807" i="1"/>
  <c r="Y807" i="1" s="1"/>
  <c r="Q411" i="1"/>
  <c r="CP411" i="1" s="1"/>
  <c r="O411" i="1" s="1"/>
  <c r="BB621" i="1"/>
  <c r="F693" i="1"/>
  <c r="EL510" i="1"/>
  <c r="P573" i="1"/>
  <c r="CZ467" i="1"/>
  <c r="Y467" i="1" s="1"/>
  <c r="CY467" i="1"/>
  <c r="X467" i="1" s="1"/>
  <c r="DJ13" i="3"/>
  <c r="Q390" i="1"/>
  <c r="AD427" i="1" s="1"/>
  <c r="P501" i="1"/>
  <c r="DN459" i="1"/>
  <c r="T386" i="1"/>
  <c r="F448" i="1"/>
  <c r="T585" i="1"/>
  <c r="BD797" i="1"/>
  <c r="F869" i="1"/>
  <c r="DO625" i="1"/>
  <c r="DO680" i="1"/>
  <c r="P670" i="1"/>
  <c r="BC382" i="1"/>
  <c r="F601" i="1"/>
  <c r="EK621" i="1"/>
  <c r="P697" i="1"/>
  <c r="T17" i="2" s="1"/>
  <c r="Q510" i="1"/>
  <c r="F567" i="1"/>
  <c r="DO386" i="1"/>
  <c r="P451" i="1"/>
  <c r="DO585" i="1"/>
  <c r="P489" i="1"/>
  <c r="ER459" i="1"/>
  <c r="AZ386" i="1"/>
  <c r="F438" i="1"/>
  <c r="AZ585" i="1"/>
  <c r="EH716" i="1"/>
  <c r="P774" i="1"/>
  <c r="V18" i="2" s="1"/>
  <c r="ER585" i="1"/>
  <c r="EI382" i="1"/>
  <c r="P595" i="1"/>
  <c r="EI878" i="1"/>
  <c r="CP635" i="1"/>
  <c r="O635" i="1" s="1"/>
  <c r="AH720" i="1"/>
  <c r="U735" i="1"/>
  <c r="CP805" i="1"/>
  <c r="O805" i="1" s="1"/>
  <c r="DJ116" i="3"/>
  <c r="S462" i="1"/>
  <c r="F790" i="1"/>
  <c r="BD716" i="1"/>
  <c r="AT510" i="1"/>
  <c r="F573" i="1"/>
  <c r="AO621" i="1"/>
  <c r="F684" i="1"/>
  <c r="DJ175" i="3"/>
  <c r="S630" i="1"/>
  <c r="CP630" i="1" s="1"/>
  <c r="O630" i="1" s="1"/>
  <c r="DJ67" i="3"/>
  <c r="ER510" i="1"/>
  <c r="P566" i="1"/>
  <c r="ET382" i="1"/>
  <c r="P598" i="1"/>
  <c r="CP804" i="1"/>
  <c r="O804" i="1" s="1"/>
  <c r="ET621" i="1"/>
  <c r="P693" i="1"/>
  <c r="AI386" i="1"/>
  <c r="V427" i="1"/>
  <c r="DJ167" i="3"/>
  <c r="S475" i="1"/>
  <c r="CP475" i="1" s="1"/>
  <c r="O475" i="1" s="1"/>
  <c r="DJ113" i="3"/>
  <c r="Q425" i="1"/>
  <c r="CP425" i="1" s="1"/>
  <c r="O425" i="1" s="1"/>
  <c r="V716" i="1"/>
  <c r="F788" i="1"/>
  <c r="CP724" i="1"/>
  <c r="O724" i="1" s="1"/>
  <c r="Q472" i="1"/>
  <c r="DV478" i="1" s="1"/>
  <c r="CP388" i="1"/>
  <c r="O388" i="1" s="1"/>
  <c r="AC427" i="1"/>
  <c r="P390" i="1"/>
  <c r="ES386" i="1"/>
  <c r="P447" i="1"/>
  <c r="ES585" i="1"/>
  <c r="EK716" i="1"/>
  <c r="P782" i="1"/>
  <c r="T18" i="2" s="1"/>
  <c r="V510" i="1"/>
  <c r="F578" i="1"/>
  <c r="EH382" i="1"/>
  <c r="P594" i="1"/>
  <c r="V16" i="2" s="1"/>
  <c r="AX386" i="1"/>
  <c r="F434" i="1"/>
  <c r="AX585" i="1"/>
  <c r="EH878" i="1"/>
  <c r="CP639" i="1"/>
  <c r="O639" i="1" s="1"/>
  <c r="GM639" i="1" s="1"/>
  <c r="GP639" i="1" s="1"/>
  <c r="CY464" i="1"/>
  <c r="X464" i="1" s="1"/>
  <c r="CZ464" i="1"/>
  <c r="Y464" i="1" s="1"/>
  <c r="CP806" i="1"/>
  <c r="O806" i="1" s="1"/>
  <c r="CZ414" i="1"/>
  <c r="Y414" i="1" s="1"/>
  <c r="CY414" i="1"/>
  <c r="X414" i="1" s="1"/>
  <c r="BD621" i="1"/>
  <c r="F705" i="1"/>
  <c r="CY637" i="1"/>
  <c r="X637" i="1" s="1"/>
  <c r="GM637" i="1" s="1"/>
  <c r="GP637" i="1" s="1"/>
  <c r="CZ637" i="1"/>
  <c r="Y637" i="1" s="1"/>
  <c r="AD801" i="1"/>
  <c r="Q814" i="1"/>
  <c r="CP462" i="1"/>
  <c r="O462" i="1" s="1"/>
  <c r="DU478" i="1"/>
  <c r="CP414" i="1"/>
  <c r="O414" i="1" s="1"/>
  <c r="W510" i="1"/>
  <c r="F579" i="1"/>
  <c r="DJ735" i="1"/>
  <c r="DW720" i="1"/>
  <c r="CY642" i="1"/>
  <c r="X642" i="1" s="1"/>
  <c r="CZ642" i="1"/>
  <c r="Y642" i="1" s="1"/>
  <c r="CZ393" i="1"/>
  <c r="Y393" i="1" s="1"/>
  <c r="CY393" i="1"/>
  <c r="X393" i="1" s="1"/>
  <c r="DN716" i="1"/>
  <c r="P788" i="1"/>
  <c r="AX625" i="1"/>
  <c r="F653" i="1"/>
  <c r="AX680" i="1"/>
  <c r="CY644" i="1"/>
  <c r="X644" i="1" s="1"/>
  <c r="CZ644" i="1"/>
  <c r="Y644" i="1" s="1"/>
  <c r="EL797" i="1"/>
  <c r="P862" i="1"/>
  <c r="U19" i="2" s="1"/>
  <c r="BA720" i="1"/>
  <c r="BA765" i="1"/>
  <c r="F755" i="1"/>
  <c r="AT625" i="1"/>
  <c r="F664" i="1"/>
  <c r="AT680" i="1"/>
  <c r="GM628" i="1"/>
  <c r="CY633" i="1"/>
  <c r="X633" i="1" s="1"/>
  <c r="CZ633" i="1"/>
  <c r="Y633" i="1" s="1"/>
  <c r="Q389" i="1"/>
  <c r="CP389" i="1" s="1"/>
  <c r="O389" i="1" s="1"/>
  <c r="U510" i="1"/>
  <c r="F577" i="1"/>
  <c r="CY643" i="1"/>
  <c r="X643" i="1" s="1"/>
  <c r="CZ643" i="1"/>
  <c r="Y643" i="1" s="1"/>
  <c r="CP627" i="1"/>
  <c r="O627" i="1" s="1"/>
  <c r="AC646" i="1"/>
  <c r="GM729" i="1"/>
  <c r="GP729" i="1" s="1"/>
  <c r="S390" i="1"/>
  <c r="W459" i="1"/>
  <c r="F502" i="1"/>
  <c r="AX844" i="1"/>
  <c r="F821" i="1"/>
  <c r="AX801" i="1"/>
  <c r="DN510" i="1"/>
  <c r="P578" i="1"/>
  <c r="CY732" i="1"/>
  <c r="X732" i="1" s="1"/>
  <c r="CZ732" i="1"/>
  <c r="Y732" i="1" s="1"/>
  <c r="CY411" i="1"/>
  <c r="X411" i="1" s="1"/>
  <c r="CZ411" i="1"/>
  <c r="Y411" i="1" s="1"/>
  <c r="V797" i="1"/>
  <c r="F867" i="1"/>
  <c r="S510" i="1"/>
  <c r="F570" i="1"/>
  <c r="AO382" i="1"/>
  <c r="F589" i="1"/>
  <c r="AT716" i="1"/>
  <c r="F783" i="1"/>
  <c r="F18" i="2" s="1"/>
  <c r="AQ382" i="1"/>
  <c r="F595" i="1"/>
  <c r="AQ878" i="1"/>
  <c r="EU382" i="1"/>
  <c r="P601" i="1"/>
  <c r="EU878" i="1"/>
  <c r="DM814" i="1"/>
  <c r="DZ801" i="1"/>
  <c r="DJ205" i="3"/>
  <c r="S722" i="1"/>
  <c r="F861" i="1"/>
  <c r="E19" i="2" s="1"/>
  <c r="AS797" i="1"/>
  <c r="DH510" i="1"/>
  <c r="P558" i="1"/>
  <c r="CP464" i="1"/>
  <c r="O464" i="1" s="1"/>
  <c r="DW478" i="1"/>
  <c r="BA797" i="1"/>
  <c r="F864" i="1"/>
  <c r="W765" i="1"/>
  <c r="W720" i="1"/>
  <c r="F759" i="1"/>
  <c r="P700" i="1"/>
  <c r="ES621" i="1"/>
  <c r="AP382" i="1"/>
  <c r="F594" i="1"/>
  <c r="G16" i="2" s="1"/>
  <c r="AP878" i="1"/>
  <c r="DL510" i="1"/>
  <c r="P576" i="1"/>
  <c r="EU621" i="1"/>
  <c r="P696" i="1"/>
  <c r="BA510" i="1"/>
  <c r="F575" i="1"/>
  <c r="AZ510" i="1"/>
  <c r="F566" i="1"/>
  <c r="F828" i="1"/>
  <c r="R844" i="1"/>
  <c r="R801" i="1"/>
  <c r="CP467" i="1"/>
  <c r="O467" i="1" s="1"/>
  <c r="GM467" i="1" s="1"/>
  <c r="GO467" i="1" s="1"/>
  <c r="T621" i="1"/>
  <c r="F701" i="1"/>
  <c r="AX459" i="1"/>
  <c r="F485" i="1"/>
  <c r="CY803" i="1"/>
  <c r="X803" i="1" s="1"/>
  <c r="CZ803" i="1"/>
  <c r="Y803" i="1" s="1"/>
  <c r="AF814" i="1"/>
  <c r="DJ4" i="3"/>
  <c r="DJ77" i="3"/>
  <c r="CY627" i="1"/>
  <c r="X627" i="1" s="1"/>
  <c r="CZ627" i="1"/>
  <c r="Y627" i="1" s="1"/>
  <c r="DL386" i="1"/>
  <c r="P448" i="1"/>
  <c r="DL585" i="1"/>
  <c r="U459" i="1"/>
  <c r="F500" i="1"/>
  <c r="P742" i="1"/>
  <c r="EP720" i="1"/>
  <c r="EP765" i="1"/>
  <c r="CY725" i="1"/>
  <c r="X725" i="1" s="1"/>
  <c r="CZ725" i="1"/>
  <c r="Y725" i="1" s="1"/>
  <c r="DO510" i="1"/>
  <c r="P579" i="1"/>
  <c r="FZ510" i="1"/>
  <c r="EQ555" i="1"/>
  <c r="EV382" i="1"/>
  <c r="P610" i="1"/>
  <c r="EV878" i="1"/>
  <c r="DJ183" i="3"/>
  <c r="S634" i="1"/>
  <c r="CP634" i="1" s="1"/>
  <c r="O634" i="1" s="1"/>
  <c r="DJ149" i="3"/>
  <c r="S471" i="1"/>
  <c r="GM391" i="1"/>
  <c r="GN391" i="1" s="1"/>
  <c r="W625" i="1"/>
  <c r="W680" i="1"/>
  <c r="F670" i="1"/>
  <c r="ES459" i="1"/>
  <c r="P498" i="1"/>
  <c r="BB382" i="1"/>
  <c r="F598" i="1"/>
  <c r="BB878" i="1"/>
  <c r="CY635" i="1"/>
  <c r="X635" i="1" s="1"/>
  <c r="CZ635" i="1"/>
  <c r="Y635" i="1" s="1"/>
  <c r="CP733" i="1"/>
  <c r="O733" i="1" s="1"/>
  <c r="EI797" i="1"/>
  <c r="P854" i="1"/>
  <c r="ER801" i="1"/>
  <c r="ER844" i="1"/>
  <c r="P825" i="1"/>
  <c r="BA625" i="1"/>
  <c r="BA680" i="1"/>
  <c r="F666" i="1"/>
  <c r="BA459" i="1"/>
  <c r="F498" i="1"/>
  <c r="DJ221" i="3"/>
  <c r="S730" i="1"/>
  <c r="DJ191" i="3"/>
  <c r="S638" i="1"/>
  <c r="CP638" i="1" s="1"/>
  <c r="O638" i="1" s="1"/>
  <c r="CP725" i="1"/>
  <c r="O725" i="1" s="1"/>
  <c r="P653" i="1"/>
  <c r="EP625" i="1"/>
  <c r="EP680" i="1"/>
  <c r="AL510" i="1"/>
  <c r="Y555" i="1"/>
  <c r="CY809" i="1"/>
  <c r="X809" i="1" s="1"/>
  <c r="CZ809" i="1"/>
  <c r="Y809" i="1" s="1"/>
  <c r="CY410" i="1"/>
  <c r="X410" i="1" s="1"/>
  <c r="CZ410" i="1"/>
  <c r="Y410" i="1" s="1"/>
  <c r="F786" i="1"/>
  <c r="T716" i="1"/>
  <c r="ET797" i="1"/>
  <c r="P857" i="1"/>
  <c r="AE735" i="1"/>
  <c r="CY640" i="1"/>
  <c r="X640" i="1" s="1"/>
  <c r="CZ640" i="1"/>
  <c r="Y640" i="1" s="1"/>
  <c r="ED510" i="1"/>
  <c r="DQ555" i="1"/>
  <c r="AD735" i="1"/>
  <c r="FX510" i="1"/>
  <c r="EO555" i="1"/>
  <c r="R471" i="1"/>
  <c r="AE478" i="1" s="1"/>
  <c r="CP415" i="1"/>
  <c r="O415" i="1" s="1"/>
  <c r="GM415" i="1" s="1"/>
  <c r="GN415" i="1" s="1"/>
  <c r="AK510" i="1"/>
  <c r="X555" i="1"/>
  <c r="CP808" i="1"/>
  <c r="O808" i="1" s="1"/>
  <c r="CY463" i="1"/>
  <c r="X463" i="1" s="1"/>
  <c r="CZ463" i="1"/>
  <c r="Y463" i="1" s="1"/>
  <c r="DJ197" i="3"/>
  <c r="S641" i="1"/>
  <c r="DZ459" i="1"/>
  <c r="DM478" i="1"/>
  <c r="DJ97" i="3"/>
  <c r="P657" i="1"/>
  <c r="ER625" i="1"/>
  <c r="ER680" i="1"/>
  <c r="AO878" i="1"/>
  <c r="CY632" i="1"/>
  <c r="X632" i="1" s="1"/>
  <c r="CZ632" i="1"/>
  <c r="Y632" i="1" s="1"/>
  <c r="EG716" i="1"/>
  <c r="P769" i="1"/>
  <c r="DV814" i="1"/>
  <c r="P485" i="1"/>
  <c r="EP459" i="1"/>
  <c r="CY727" i="1"/>
  <c r="X727" i="1" s="1"/>
  <c r="CZ727" i="1"/>
  <c r="Y727" i="1" s="1"/>
  <c r="DJ128" i="3"/>
  <c r="U386" i="1"/>
  <c r="F449" i="1"/>
  <c r="U585" i="1"/>
  <c r="L459" i="7" l="1"/>
  <c r="L230" i="10"/>
  <c r="L207" i="10"/>
  <c r="L270" i="8"/>
  <c r="L247" i="8"/>
  <c r="L241" i="9"/>
  <c r="L218" i="9"/>
  <c r="GM464" i="1"/>
  <c r="GO464" i="1" s="1"/>
  <c r="DX814" i="1"/>
  <c r="GM421" i="1"/>
  <c r="GN421" i="1" s="1"/>
  <c r="DI646" i="1"/>
  <c r="GM808" i="1"/>
  <c r="GP808" i="1" s="1"/>
  <c r="GM468" i="1"/>
  <c r="GO468" i="1" s="1"/>
  <c r="AQ797" i="1"/>
  <c r="F854" i="1"/>
  <c r="AF478" i="1"/>
  <c r="GM411" i="1"/>
  <c r="GN411" i="1" s="1"/>
  <c r="GM632" i="1"/>
  <c r="GP632" i="1" s="1"/>
  <c r="GM633" i="1"/>
  <c r="GP633" i="1" s="1"/>
  <c r="GM807" i="1"/>
  <c r="GP807" i="1" s="1"/>
  <c r="AD478" i="1"/>
  <c r="GM809" i="1"/>
  <c r="GP809" i="1" s="1"/>
  <c r="GM724" i="1"/>
  <c r="GP724" i="1" s="1"/>
  <c r="DT646" i="1"/>
  <c r="GM644" i="1"/>
  <c r="GP644" i="1" s="1"/>
  <c r="GM728" i="1"/>
  <c r="GP728" i="1" s="1"/>
  <c r="AK814" i="1"/>
  <c r="GM727" i="1"/>
  <c r="GP727" i="1" s="1"/>
  <c r="GM410" i="1"/>
  <c r="GN410" i="1" s="1"/>
  <c r="GM642" i="1"/>
  <c r="GP642" i="1" s="1"/>
  <c r="CP463" i="1"/>
  <c r="O463" i="1" s="1"/>
  <c r="GM731" i="1"/>
  <c r="GP731" i="1" s="1"/>
  <c r="GM643" i="1"/>
  <c r="GP643" i="1" s="1"/>
  <c r="GM725" i="1"/>
  <c r="GP725" i="1" s="1"/>
  <c r="GM640" i="1"/>
  <c r="GP640" i="1" s="1"/>
  <c r="GM732" i="1"/>
  <c r="GP732" i="1" s="1"/>
  <c r="GM425" i="1"/>
  <c r="GN425" i="1" s="1"/>
  <c r="GM805" i="1"/>
  <c r="GP805" i="1" s="1"/>
  <c r="DK735" i="1"/>
  <c r="DX720" i="1"/>
  <c r="AE459" i="1"/>
  <c r="R478" i="1"/>
  <c r="AE386" i="1"/>
  <c r="R427" i="1"/>
  <c r="DT427" i="1"/>
  <c r="GM389" i="1"/>
  <c r="DT625" i="1"/>
  <c r="DG646" i="1"/>
  <c r="AD386" i="1"/>
  <c r="Q427" i="1"/>
  <c r="AC459" i="1"/>
  <c r="P478" i="1"/>
  <c r="CE478" i="1"/>
  <c r="CF478" i="1"/>
  <c r="CH478" i="1"/>
  <c r="Q646" i="1"/>
  <c r="AD625" i="1"/>
  <c r="DV459" i="1"/>
  <c r="DI478" i="1"/>
  <c r="DI814" i="1"/>
  <c r="DV801" i="1"/>
  <c r="Y510" i="1"/>
  <c r="F582" i="1"/>
  <c r="EP621" i="1"/>
  <c r="P687" i="1"/>
  <c r="DQ510" i="1"/>
  <c r="P582" i="1"/>
  <c r="DW459" i="1"/>
  <c r="DJ478" i="1"/>
  <c r="DJ585" i="1" s="1"/>
  <c r="CY390" i="1"/>
  <c r="X390" i="1" s="1"/>
  <c r="AK427" i="1" s="1"/>
  <c r="CZ390" i="1"/>
  <c r="Y390" i="1" s="1"/>
  <c r="CY641" i="1"/>
  <c r="X641" i="1" s="1"/>
  <c r="CZ641" i="1"/>
  <c r="Y641" i="1" s="1"/>
  <c r="AL646" i="1" s="1"/>
  <c r="AF801" i="1"/>
  <c r="S814" i="1"/>
  <c r="F785" i="1"/>
  <c r="BA716" i="1"/>
  <c r="ES382" i="1"/>
  <c r="P605" i="1"/>
  <c r="ES878" i="1"/>
  <c r="CY630" i="1"/>
  <c r="X630" i="1" s="1"/>
  <c r="DX646" i="1"/>
  <c r="CZ630" i="1"/>
  <c r="Y630" i="1" s="1"/>
  <c r="GM630" i="1" s="1"/>
  <c r="GP630" i="1" s="1"/>
  <c r="CY462" i="1"/>
  <c r="X462" i="1" s="1"/>
  <c r="EC478" i="1" s="1"/>
  <c r="DX478" i="1"/>
  <c r="CZ462" i="1"/>
  <c r="Y462" i="1" s="1"/>
  <c r="ED478" i="1" s="1"/>
  <c r="T382" i="1"/>
  <c r="F606" i="1"/>
  <c r="T878" i="1"/>
  <c r="AD459" i="1"/>
  <c r="Q478" i="1"/>
  <c r="R797" i="1"/>
  <c r="F858" i="1"/>
  <c r="U382" i="1"/>
  <c r="F607" i="1"/>
  <c r="X510" i="1"/>
  <c r="F581" i="1"/>
  <c r="AF735" i="1"/>
  <c r="CY722" i="1"/>
  <c r="X722" i="1" s="1"/>
  <c r="CZ722" i="1"/>
  <c r="Y722" i="1" s="1"/>
  <c r="DL382" i="1"/>
  <c r="P606" i="1"/>
  <c r="DL878" i="1"/>
  <c r="AO18" i="1"/>
  <c r="F882" i="1"/>
  <c r="BA621" i="1"/>
  <c r="F700" i="1"/>
  <c r="EV18" i="1"/>
  <c r="P903" i="1"/>
  <c r="AL814" i="1"/>
  <c r="DM801" i="1"/>
  <c r="DM844" i="1"/>
  <c r="P836" i="1"/>
  <c r="P646" i="1"/>
  <c r="AC625" i="1"/>
  <c r="CE646" i="1"/>
  <c r="CF646" i="1"/>
  <c r="CH646" i="1"/>
  <c r="P749" i="1"/>
  <c r="DJ765" i="1"/>
  <c r="DJ720" i="1"/>
  <c r="ER382" i="1"/>
  <c r="P596" i="1"/>
  <c r="ER878" i="1"/>
  <c r="CE801" i="1"/>
  <c r="AV814" i="1"/>
  <c r="EP382" i="1"/>
  <c r="P592" i="1"/>
  <c r="EP878" i="1"/>
  <c r="CY810" i="1"/>
  <c r="X810" i="1" s="1"/>
  <c r="CZ810" i="1"/>
  <c r="Y810" i="1" s="1"/>
  <c r="BA382" i="1"/>
  <c r="F605" i="1"/>
  <c r="BA878" i="1"/>
  <c r="DW801" i="1"/>
  <c r="DJ814" i="1"/>
  <c r="W382" i="1"/>
  <c r="F609" i="1"/>
  <c r="W878" i="1"/>
  <c r="AR510" i="1"/>
  <c r="F583" i="1"/>
  <c r="CP472" i="1"/>
  <c r="O472" i="1" s="1"/>
  <c r="GM472" i="1" s="1"/>
  <c r="GO472" i="1" s="1"/>
  <c r="FU478" i="1" s="1"/>
  <c r="DJ625" i="1"/>
  <c r="P660" i="1"/>
  <c r="DJ680" i="1"/>
  <c r="P738" i="1"/>
  <c r="DH765" i="1"/>
  <c r="DH720" i="1"/>
  <c r="EC427" i="1"/>
  <c r="ER621" i="1"/>
  <c r="P691" i="1"/>
  <c r="W621" i="1"/>
  <c r="F704" i="1"/>
  <c r="GM804" i="1"/>
  <c r="DT814" i="1"/>
  <c r="DO382" i="1"/>
  <c r="P609" i="1"/>
  <c r="DO878" i="1"/>
  <c r="DL716" i="1"/>
  <c r="P786" i="1"/>
  <c r="AY814" i="1"/>
  <c r="CH801" i="1"/>
  <c r="GN461" i="1"/>
  <c r="DN386" i="1"/>
  <c r="P450" i="1"/>
  <c r="DN585" i="1"/>
  <c r="DX801" i="1"/>
  <c r="DK814" i="1"/>
  <c r="DG510" i="1"/>
  <c r="P557" i="1"/>
  <c r="EN510" i="1"/>
  <c r="P560" i="1"/>
  <c r="O510" i="1"/>
  <c r="F557" i="1"/>
  <c r="GM463" i="1"/>
  <c r="GO463" i="1" s="1"/>
  <c r="FW625" i="1"/>
  <c r="EN646" i="1"/>
  <c r="DX386" i="1"/>
  <c r="DK427" i="1"/>
  <c r="AK801" i="1"/>
  <c r="X814" i="1"/>
  <c r="EU18" i="1"/>
  <c r="P894" i="1"/>
  <c r="GP628" i="1"/>
  <c r="EO510" i="1"/>
  <c r="P561" i="1"/>
  <c r="AE720" i="1"/>
  <c r="R735" i="1"/>
  <c r="AF646" i="1"/>
  <c r="EH18" i="1"/>
  <c r="P887" i="1"/>
  <c r="CP390" i="1"/>
  <c r="O390" i="1" s="1"/>
  <c r="U720" i="1"/>
  <c r="U765" i="1"/>
  <c r="U878" i="1" s="1"/>
  <c r="F757" i="1"/>
  <c r="CP641" i="1"/>
  <c r="O641" i="1" s="1"/>
  <c r="GM641" i="1" s="1"/>
  <c r="GP641" i="1" s="1"/>
  <c r="DM621" i="1"/>
  <c r="P702" i="1"/>
  <c r="CF801" i="1"/>
  <c r="AW814" i="1"/>
  <c r="AV510" i="1"/>
  <c r="F560" i="1"/>
  <c r="AC720" i="1"/>
  <c r="P735" i="1"/>
  <c r="CE735" i="1"/>
  <c r="CF735" i="1"/>
  <c r="CH735" i="1"/>
  <c r="DJ386" i="1"/>
  <c r="P441" i="1"/>
  <c r="FX625" i="1"/>
  <c r="EO646" i="1"/>
  <c r="ED427" i="1"/>
  <c r="CY730" i="1"/>
  <c r="X730" i="1" s="1"/>
  <c r="CZ730" i="1"/>
  <c r="Y730" i="1" s="1"/>
  <c r="BB18" i="1"/>
  <c r="F891" i="1"/>
  <c r="EQ510" i="1"/>
  <c r="P563" i="1"/>
  <c r="AK646" i="1"/>
  <c r="W716" i="1"/>
  <c r="F789" i="1"/>
  <c r="AX797" i="1"/>
  <c r="F851" i="1"/>
  <c r="AT621" i="1"/>
  <c r="F698" i="1"/>
  <c r="F17" i="2" s="1"/>
  <c r="GM414" i="1"/>
  <c r="GN414" i="1" s="1"/>
  <c r="AX382" i="1"/>
  <c r="F592" i="1"/>
  <c r="AX878" i="1"/>
  <c r="AC386" i="1"/>
  <c r="P427" i="1"/>
  <c r="CH427" i="1"/>
  <c r="CE427" i="1"/>
  <c r="CF427" i="1"/>
  <c r="CY475" i="1"/>
  <c r="X475" i="1" s="1"/>
  <c r="GM475" i="1" s="1"/>
  <c r="GN475" i="1" s="1"/>
  <c r="CZ475" i="1"/>
  <c r="Y475" i="1" s="1"/>
  <c r="AZ382" i="1"/>
  <c r="F596" i="1"/>
  <c r="AZ878" i="1"/>
  <c r="DO621" i="1"/>
  <c r="P704" i="1"/>
  <c r="P801" i="1"/>
  <c r="F817" i="1"/>
  <c r="P844" i="1"/>
  <c r="CP471" i="1"/>
  <c r="O471" i="1" s="1"/>
  <c r="CB510" i="1"/>
  <c r="AS555" i="1"/>
  <c r="AF427" i="1"/>
  <c r="F772" i="1"/>
  <c r="AX716" i="1"/>
  <c r="CP722" i="1"/>
  <c r="O722" i="1" s="1"/>
  <c r="W797" i="1"/>
  <c r="F868" i="1"/>
  <c r="CY812" i="1"/>
  <c r="X812" i="1" s="1"/>
  <c r="CZ812" i="1"/>
  <c r="Y812" i="1" s="1"/>
  <c r="EQ814" i="1"/>
  <c r="FZ801" i="1"/>
  <c r="FZ625" i="1"/>
  <c r="EQ646" i="1"/>
  <c r="EP716" i="1"/>
  <c r="P772" i="1"/>
  <c r="AF459" i="1"/>
  <c r="S478" i="1"/>
  <c r="ER797" i="1"/>
  <c r="P855" i="1"/>
  <c r="CY471" i="1"/>
  <c r="X471" i="1" s="1"/>
  <c r="CZ471" i="1"/>
  <c r="Y471" i="1" s="1"/>
  <c r="AL478" i="1" s="1"/>
  <c r="AP18" i="1"/>
  <c r="F887" i="1"/>
  <c r="AQ18" i="1"/>
  <c r="F888" i="1"/>
  <c r="DU459" i="1"/>
  <c r="DH478" i="1"/>
  <c r="FW478" i="1"/>
  <c r="FZ478" i="1"/>
  <c r="FX478" i="1"/>
  <c r="GM388" i="1"/>
  <c r="AB427" i="1"/>
  <c r="GM635" i="1"/>
  <c r="GP635" i="1" s="1"/>
  <c r="DT735" i="1"/>
  <c r="AB814" i="1"/>
  <c r="CY806" i="1"/>
  <c r="X806" i="1" s="1"/>
  <c r="CZ806" i="1"/>
  <c r="Y806" i="1" s="1"/>
  <c r="GM806" i="1" s="1"/>
  <c r="GP806" i="1" s="1"/>
  <c r="CY726" i="1"/>
  <c r="X726" i="1" s="1"/>
  <c r="CZ726" i="1"/>
  <c r="Y726" i="1" s="1"/>
  <c r="EP797" i="1"/>
  <c r="P851" i="1"/>
  <c r="EM382" i="1"/>
  <c r="P604" i="1"/>
  <c r="W16" i="2" s="1"/>
  <c r="AZ621" i="1"/>
  <c r="F691" i="1"/>
  <c r="U621" i="1"/>
  <c r="F702" i="1"/>
  <c r="AL427" i="1"/>
  <c r="DU386" i="1"/>
  <c r="FZ427" i="1"/>
  <c r="FX427" i="1"/>
  <c r="DH427" i="1"/>
  <c r="FW427" i="1"/>
  <c r="DL621" i="1"/>
  <c r="P701" i="1"/>
  <c r="EG18" i="1"/>
  <c r="P882" i="1"/>
  <c r="AZ797" i="1"/>
  <c r="F855" i="1"/>
  <c r="FW801" i="1"/>
  <c r="EN814" i="1"/>
  <c r="FZ720" i="1"/>
  <c r="EQ735" i="1"/>
  <c r="DI625" i="1"/>
  <c r="DI680" i="1"/>
  <c r="P658" i="1"/>
  <c r="CY638" i="1"/>
  <c r="X638" i="1" s="1"/>
  <c r="CZ638" i="1"/>
  <c r="Y638" i="1" s="1"/>
  <c r="DM459" i="1"/>
  <c r="P500" i="1"/>
  <c r="V386" i="1"/>
  <c r="F450" i="1"/>
  <c r="V585" i="1"/>
  <c r="EI18" i="1"/>
  <c r="P888" i="1"/>
  <c r="GP723" i="1"/>
  <c r="CP730" i="1"/>
  <c r="O730" i="1" s="1"/>
  <c r="FS510" i="1"/>
  <c r="EJ555" i="1"/>
  <c r="GM803" i="1"/>
  <c r="AW510" i="1"/>
  <c r="F561" i="1"/>
  <c r="AY510" i="1"/>
  <c r="F563" i="1"/>
  <c r="DH801" i="1"/>
  <c r="P817" i="1"/>
  <c r="DH844" i="1"/>
  <c r="FX720" i="1"/>
  <c r="EO735" i="1"/>
  <c r="P649" i="1"/>
  <c r="DH625" i="1"/>
  <c r="DH680" i="1"/>
  <c r="GM627" i="1"/>
  <c r="AD720" i="1"/>
  <c r="Q735" i="1"/>
  <c r="CY634" i="1"/>
  <c r="X634" i="1" s="1"/>
  <c r="GM634" i="1" s="1"/>
  <c r="GP634" i="1" s="1"/>
  <c r="CZ634" i="1"/>
  <c r="Y634" i="1" s="1"/>
  <c r="DV427" i="1"/>
  <c r="AX621" i="1"/>
  <c r="F687" i="1"/>
  <c r="Q801" i="1"/>
  <c r="Q844" i="1"/>
  <c r="F826" i="1"/>
  <c r="F776" i="1"/>
  <c r="AZ716" i="1"/>
  <c r="CY733" i="1"/>
  <c r="X733" i="1" s="1"/>
  <c r="CZ733" i="1"/>
  <c r="Y733" i="1" s="1"/>
  <c r="ED735" i="1" s="1"/>
  <c r="FT510" i="1"/>
  <c r="EK555" i="1"/>
  <c r="GM393" i="1"/>
  <c r="GN393" i="1" s="1"/>
  <c r="AE625" i="1"/>
  <c r="R646" i="1"/>
  <c r="DM585" i="1"/>
  <c r="H16" i="2"/>
  <c r="BD18" i="1"/>
  <c r="F903" i="1"/>
  <c r="FX801" i="1"/>
  <c r="EO814" i="1"/>
  <c r="FW720" i="1"/>
  <c r="EN735" i="1"/>
  <c r="P747" i="1"/>
  <c r="DI720" i="1"/>
  <c r="DI765" i="1"/>
  <c r="GM726" i="1" l="1"/>
  <c r="GP726" i="1" s="1"/>
  <c r="EC814" i="1"/>
  <c r="DP814" i="1" s="1"/>
  <c r="AK478" i="1"/>
  <c r="GM810" i="1"/>
  <c r="GP810" i="1" s="1"/>
  <c r="GM730" i="1"/>
  <c r="GP730" i="1" s="1"/>
  <c r="ED814" i="1"/>
  <c r="DQ814" i="1" s="1"/>
  <c r="GM638" i="1"/>
  <c r="GP638" i="1" s="1"/>
  <c r="DT478" i="1"/>
  <c r="DG478" i="1" s="1"/>
  <c r="GM462" i="1"/>
  <c r="GM812" i="1"/>
  <c r="GP812" i="1" s="1"/>
  <c r="GM390" i="1"/>
  <c r="GN390" i="1" s="1"/>
  <c r="GM733" i="1"/>
  <c r="GP733" i="1" s="1"/>
  <c r="FV735" i="1" s="1"/>
  <c r="AB646" i="1"/>
  <c r="FU459" i="1"/>
  <c r="EL478" i="1"/>
  <c r="U18" i="1"/>
  <c r="F900" i="1"/>
  <c r="EC801" i="1"/>
  <c r="ED720" i="1"/>
  <c r="DQ735" i="1"/>
  <c r="Y646" i="1"/>
  <c r="AL625" i="1"/>
  <c r="ED801" i="1"/>
  <c r="AL459" i="1"/>
  <c r="Y478" i="1"/>
  <c r="EQ720" i="1"/>
  <c r="EQ765" i="1"/>
  <c r="P743" i="1"/>
  <c r="EO801" i="1"/>
  <c r="P820" i="1"/>
  <c r="EO844" i="1"/>
  <c r="GN388" i="1"/>
  <c r="CB427" i="1" s="1"/>
  <c r="AS510" i="1"/>
  <c r="F572" i="1"/>
  <c r="CH386" i="1"/>
  <c r="AY427" i="1"/>
  <c r="FV646" i="1"/>
  <c r="DK801" i="1"/>
  <c r="P829" i="1"/>
  <c r="DK844" i="1"/>
  <c r="CB478" i="1"/>
  <c r="DT801" i="1"/>
  <c r="DG814" i="1"/>
  <c r="ER18" i="1"/>
  <c r="P889" i="1"/>
  <c r="CE625" i="1"/>
  <c r="AV646" i="1"/>
  <c r="DL18" i="1"/>
  <c r="P899" i="1"/>
  <c r="T18" i="1"/>
  <c r="F899" i="1"/>
  <c r="EC646" i="1"/>
  <c r="DI459" i="1"/>
  <c r="P490" i="1"/>
  <c r="DT386" i="1"/>
  <c r="DG427" i="1"/>
  <c r="X646" i="1"/>
  <c r="AK625" i="1"/>
  <c r="DH621" i="1"/>
  <c r="P683" i="1"/>
  <c r="EK510" i="1"/>
  <c r="P572" i="1"/>
  <c r="DT459" i="1"/>
  <c r="EN801" i="1"/>
  <c r="EN844" i="1"/>
  <c r="P819" i="1"/>
  <c r="FW386" i="1"/>
  <c r="EN427" i="1"/>
  <c r="EO478" i="1"/>
  <c r="FX459" i="1"/>
  <c r="AZ18" i="1"/>
  <c r="F889" i="1"/>
  <c r="P386" i="1"/>
  <c r="F430" i="1"/>
  <c r="P585" i="1"/>
  <c r="DJ382" i="1"/>
  <c r="P599" i="1"/>
  <c r="AF625" i="1"/>
  <c r="S646" i="1"/>
  <c r="GP804" i="1"/>
  <c r="FV814" i="1" s="1"/>
  <c r="FS814" i="1"/>
  <c r="DH716" i="1"/>
  <c r="P768" i="1"/>
  <c r="W18" i="1"/>
  <c r="F902" i="1"/>
  <c r="ES18" i="1"/>
  <c r="P898" i="1"/>
  <c r="Q386" i="1"/>
  <c r="F439" i="1"/>
  <c r="Q585" i="1"/>
  <c r="R386" i="1"/>
  <c r="F441" i="1"/>
  <c r="R585" i="1"/>
  <c r="R625" i="1"/>
  <c r="R680" i="1"/>
  <c r="F660" i="1"/>
  <c r="GN462" i="1"/>
  <c r="FT478" i="1" s="1"/>
  <c r="FS478" i="1"/>
  <c r="DH386" i="1"/>
  <c r="P430" i="1"/>
  <c r="DH585" i="1"/>
  <c r="FZ459" i="1"/>
  <c r="EQ478" i="1"/>
  <c r="EC735" i="1"/>
  <c r="R765" i="1"/>
  <c r="F749" i="1"/>
  <c r="R720" i="1"/>
  <c r="AY801" i="1"/>
  <c r="AY844" i="1"/>
  <c r="F822" i="1"/>
  <c r="P625" i="1"/>
  <c r="F649" i="1"/>
  <c r="P680" i="1"/>
  <c r="AL386" i="1"/>
  <c r="Y427" i="1"/>
  <c r="AK386" i="1"/>
  <c r="X427" i="1"/>
  <c r="FX386" i="1"/>
  <c r="EO427" i="1"/>
  <c r="FW459" i="1"/>
  <c r="EN478" i="1"/>
  <c r="P654" i="1"/>
  <c r="EQ625" i="1"/>
  <c r="EQ680" i="1"/>
  <c r="AB735" i="1"/>
  <c r="GM722" i="1"/>
  <c r="GM471" i="1"/>
  <c r="AX18" i="1"/>
  <c r="F885" i="1"/>
  <c r="F787" i="1"/>
  <c r="U716" i="1"/>
  <c r="X801" i="1"/>
  <c r="F840" i="1"/>
  <c r="X844" i="1"/>
  <c r="DJ621" i="1"/>
  <c r="P694" i="1"/>
  <c r="EP18" i="1"/>
  <c r="P885" i="1"/>
  <c r="AL735" i="1"/>
  <c r="ED459" i="1"/>
  <c r="DQ478" i="1"/>
  <c r="Q625" i="1"/>
  <c r="Q680" i="1"/>
  <c r="F658" i="1"/>
  <c r="R459" i="1"/>
  <c r="F492" i="1"/>
  <c r="EO720" i="1"/>
  <c r="P741" i="1"/>
  <c r="EO765" i="1"/>
  <c r="P777" i="1"/>
  <c r="DI716" i="1"/>
  <c r="DH797" i="1"/>
  <c r="P847" i="1"/>
  <c r="GP803" i="1"/>
  <c r="CD814" i="1" s="1"/>
  <c r="CA814" i="1"/>
  <c r="FZ386" i="1"/>
  <c r="EQ427" i="1"/>
  <c r="O814" i="1"/>
  <c r="AB801" i="1"/>
  <c r="DH459" i="1"/>
  <c r="P481" i="1"/>
  <c r="P797" i="1"/>
  <c r="F847" i="1"/>
  <c r="CH720" i="1"/>
  <c r="AY735" i="1"/>
  <c r="AB478" i="1"/>
  <c r="DN382" i="1"/>
  <c r="P608" i="1"/>
  <c r="DN878" i="1"/>
  <c r="DJ844" i="1"/>
  <c r="DJ801" i="1"/>
  <c r="P828" i="1"/>
  <c r="DJ716" i="1"/>
  <c r="P779" i="1"/>
  <c r="DM797" i="1"/>
  <c r="P866" i="1"/>
  <c r="AK735" i="1"/>
  <c r="DX459" i="1"/>
  <c r="DK478" i="1"/>
  <c r="DK585" i="1" s="1"/>
  <c r="DJ459" i="1"/>
  <c r="P492" i="1"/>
  <c r="CH459" i="1"/>
  <c r="AY478" i="1"/>
  <c r="DG625" i="1"/>
  <c r="DG680" i="1"/>
  <c r="P648" i="1"/>
  <c r="P675" i="1" s="1"/>
  <c r="CA646" i="1"/>
  <c r="GP627" i="1"/>
  <c r="CD646" i="1" s="1"/>
  <c r="CF386" i="1"/>
  <c r="AW427" i="1"/>
  <c r="Q797" i="1"/>
  <c r="F856" i="1"/>
  <c r="Q765" i="1"/>
  <c r="Q720" i="1"/>
  <c r="F747" i="1"/>
  <c r="DM382" i="1"/>
  <c r="P607" i="1"/>
  <c r="DM878" i="1"/>
  <c r="AB625" i="1"/>
  <c r="O646" i="1"/>
  <c r="EJ510" i="1"/>
  <c r="P583" i="1"/>
  <c r="V382" i="1"/>
  <c r="F608" i="1"/>
  <c r="V878" i="1"/>
  <c r="DI621" i="1"/>
  <c r="P692" i="1"/>
  <c r="DT720" i="1"/>
  <c r="DG735" i="1"/>
  <c r="CF720" i="1"/>
  <c r="AW735" i="1"/>
  <c r="AW801" i="1"/>
  <c r="F820" i="1"/>
  <c r="AW844" i="1"/>
  <c r="DK386" i="1"/>
  <c r="P442" i="1"/>
  <c r="DO18" i="1"/>
  <c r="P902" i="1"/>
  <c r="AF720" i="1"/>
  <c r="S735" i="1"/>
  <c r="DP478" i="1"/>
  <c r="EC459" i="1"/>
  <c r="CF459" i="1"/>
  <c r="AW478" i="1"/>
  <c r="P740" i="1"/>
  <c r="EN720" i="1"/>
  <c r="EN765" i="1"/>
  <c r="EQ801" i="1"/>
  <c r="EQ844" i="1"/>
  <c r="P822" i="1"/>
  <c r="ED386" i="1"/>
  <c r="DQ427" i="1"/>
  <c r="CE720" i="1"/>
  <c r="AV735" i="1"/>
  <c r="AK459" i="1"/>
  <c r="X478" i="1"/>
  <c r="BA18" i="1"/>
  <c r="F898" i="1"/>
  <c r="AV801" i="1"/>
  <c r="AV844" i="1"/>
  <c r="F819" i="1"/>
  <c r="CH625" i="1"/>
  <c r="AY646" i="1"/>
  <c r="Q459" i="1"/>
  <c r="F490" i="1"/>
  <c r="ED646" i="1"/>
  <c r="S801" i="1"/>
  <c r="F829" i="1"/>
  <c r="S844" i="1"/>
  <c r="DI801" i="1"/>
  <c r="DI844" i="1"/>
  <c r="P826" i="1"/>
  <c r="CE459" i="1"/>
  <c r="AV478" i="1"/>
  <c r="DK720" i="1"/>
  <c r="P750" i="1"/>
  <c r="DK765" i="1"/>
  <c r="DV386" i="1"/>
  <c r="DI427" i="1"/>
  <c r="AB386" i="1"/>
  <c r="O427" i="1"/>
  <c r="S459" i="1"/>
  <c r="F493" i="1"/>
  <c r="AF386" i="1"/>
  <c r="S427" i="1"/>
  <c r="CE386" i="1"/>
  <c r="AV427" i="1"/>
  <c r="EO625" i="1"/>
  <c r="P652" i="1"/>
  <c r="EO680" i="1"/>
  <c r="P720" i="1"/>
  <c r="F738" i="1"/>
  <c r="P765" i="1"/>
  <c r="FS646" i="1"/>
  <c r="EN625" i="1"/>
  <c r="EN680" i="1"/>
  <c r="P651" i="1"/>
  <c r="EC386" i="1"/>
  <c r="DP427" i="1"/>
  <c r="CF625" i="1"/>
  <c r="AW646" i="1"/>
  <c r="AL801" i="1"/>
  <c r="Y814" i="1"/>
  <c r="DX625" i="1"/>
  <c r="DK646" i="1"/>
  <c r="P459" i="1"/>
  <c r="F481" i="1"/>
  <c r="FS427" i="1"/>
  <c r="GN389" i="1"/>
  <c r="FT427" i="1" s="1"/>
  <c r="CA427" i="1" l="1"/>
  <c r="FS735" i="1"/>
  <c r="DK716" i="1"/>
  <c r="P780" i="1"/>
  <c r="Y18" i="2" s="1"/>
  <c r="DJ797" i="1"/>
  <c r="P858" i="1"/>
  <c r="O386" i="1"/>
  <c r="F429" i="1"/>
  <c r="DP459" i="1"/>
  <c r="P504" i="1"/>
  <c r="DM18" i="1"/>
  <c r="P900" i="1"/>
  <c r="Y801" i="1"/>
  <c r="F841" i="1"/>
  <c r="Y844" i="1"/>
  <c r="AV386" i="1"/>
  <c r="F432" i="1"/>
  <c r="AV585" i="1"/>
  <c r="DI386" i="1"/>
  <c r="P439" i="1"/>
  <c r="DI585" i="1"/>
  <c r="P856" i="1"/>
  <c r="DI797" i="1"/>
  <c r="AY625" i="1"/>
  <c r="F654" i="1"/>
  <c r="AY680" i="1"/>
  <c r="EN716" i="1"/>
  <c r="P770" i="1"/>
  <c r="CD625" i="1"/>
  <c r="AU646" i="1"/>
  <c r="P688" i="1"/>
  <c r="EQ621" i="1"/>
  <c r="DJ878" i="1"/>
  <c r="DG386" i="1"/>
  <c r="P429" i="1"/>
  <c r="DG585" i="1"/>
  <c r="DK797" i="1"/>
  <c r="P859" i="1"/>
  <c r="Y19" i="2" s="1"/>
  <c r="CA386" i="1"/>
  <c r="AR427" i="1"/>
  <c r="F505" i="1"/>
  <c r="Y459" i="1"/>
  <c r="P762" i="1"/>
  <c r="DQ720" i="1"/>
  <c r="DQ765" i="1"/>
  <c r="FT386" i="1"/>
  <c r="EK427" i="1"/>
  <c r="S797" i="1"/>
  <c r="F859" i="1"/>
  <c r="J19" i="2" s="1"/>
  <c r="FS625" i="1"/>
  <c r="EJ646" i="1"/>
  <c r="AV765" i="1"/>
  <c r="F740" i="1"/>
  <c r="AV720" i="1"/>
  <c r="AW765" i="1"/>
  <c r="F741" i="1"/>
  <c r="AW720" i="1"/>
  <c r="CA625" i="1"/>
  <c r="AR646" i="1"/>
  <c r="P493" i="1"/>
  <c r="DK459" i="1"/>
  <c r="CA801" i="1"/>
  <c r="AR814" i="1"/>
  <c r="AL720" i="1"/>
  <c r="Y735" i="1"/>
  <c r="Y386" i="1"/>
  <c r="F454" i="1"/>
  <c r="Y585" i="1"/>
  <c r="EO459" i="1"/>
  <c r="P484" i="1"/>
  <c r="DG459" i="1"/>
  <c r="P480" i="1"/>
  <c r="AV625" i="1"/>
  <c r="F651" i="1"/>
  <c r="AV680" i="1"/>
  <c r="CB386" i="1"/>
  <c r="AS427" i="1"/>
  <c r="AU814" i="1"/>
  <c r="CD801" i="1"/>
  <c r="EJ478" i="1"/>
  <c r="FS459" i="1"/>
  <c r="Q382" i="1"/>
  <c r="F597" i="1"/>
  <c r="Q878" i="1"/>
  <c r="EN386" i="1"/>
  <c r="P432" i="1"/>
  <c r="EN585" i="1"/>
  <c r="P850" i="1"/>
  <c r="EO797" i="1"/>
  <c r="DQ801" i="1"/>
  <c r="DQ844" i="1"/>
  <c r="P841" i="1"/>
  <c r="DP801" i="1"/>
  <c r="P840" i="1"/>
  <c r="DP844" i="1"/>
  <c r="DQ386" i="1"/>
  <c r="P454" i="1"/>
  <c r="DQ585" i="1"/>
  <c r="DG765" i="1"/>
  <c r="DG720" i="1"/>
  <c r="P737" i="1"/>
  <c r="F777" i="1"/>
  <c r="Q716" i="1"/>
  <c r="AK720" i="1"/>
  <c r="X735" i="1"/>
  <c r="DN18" i="1"/>
  <c r="P901" i="1"/>
  <c r="EN459" i="1"/>
  <c r="P483" i="1"/>
  <c r="P621" i="1"/>
  <c r="F683" i="1"/>
  <c r="R716" i="1"/>
  <c r="F779" i="1"/>
  <c r="FT459" i="1"/>
  <c r="EK478" i="1"/>
  <c r="FS801" i="1"/>
  <c r="EJ814" i="1"/>
  <c r="P382" i="1"/>
  <c r="F588" i="1"/>
  <c r="P878" i="1"/>
  <c r="FV625" i="1"/>
  <c r="EM646" i="1"/>
  <c r="FS386" i="1"/>
  <c r="EJ427" i="1"/>
  <c r="DK382" i="1"/>
  <c r="P600" i="1"/>
  <c r="Y16" i="2" s="1"/>
  <c r="O625" i="1"/>
  <c r="O680" i="1"/>
  <c r="F648" i="1"/>
  <c r="F675" i="1" s="1"/>
  <c r="DP735" i="1"/>
  <c r="EC720" i="1"/>
  <c r="EM814" i="1"/>
  <c r="FV801" i="1"/>
  <c r="DP646" i="1"/>
  <c r="EC625" i="1"/>
  <c r="AY386" i="1"/>
  <c r="F435" i="1"/>
  <c r="AY585" i="1"/>
  <c r="F768" i="1"/>
  <c r="P716" i="1"/>
  <c r="AV797" i="1"/>
  <c r="F849" i="1"/>
  <c r="AW459" i="1"/>
  <c r="F484" i="1"/>
  <c r="DG621" i="1"/>
  <c r="P682" i="1"/>
  <c r="P709" i="1" s="1"/>
  <c r="DP386" i="1"/>
  <c r="P453" i="1"/>
  <c r="DP585" i="1"/>
  <c r="EO621" i="1"/>
  <c r="P686" i="1"/>
  <c r="AV459" i="1"/>
  <c r="F483" i="1"/>
  <c r="ED625" i="1"/>
  <c r="DQ646" i="1"/>
  <c r="AY459" i="1"/>
  <c r="F486" i="1"/>
  <c r="Q621" i="1"/>
  <c r="F692" i="1"/>
  <c r="GO471" i="1"/>
  <c r="CC478" i="1" s="1"/>
  <c r="CA478" i="1"/>
  <c r="EO386" i="1"/>
  <c r="P433" i="1"/>
  <c r="EO585" i="1"/>
  <c r="EQ459" i="1"/>
  <c r="P486" i="1"/>
  <c r="R621" i="1"/>
  <c r="F694" i="1"/>
  <c r="EN797" i="1"/>
  <c r="P849" i="1"/>
  <c r="DG801" i="1"/>
  <c r="P816" i="1"/>
  <c r="DG844" i="1"/>
  <c r="Y625" i="1"/>
  <c r="F673" i="1"/>
  <c r="F677" i="1" s="1"/>
  <c r="Y680" i="1"/>
  <c r="S386" i="1"/>
  <c r="F442" i="1"/>
  <c r="S585" i="1"/>
  <c r="AW797" i="1"/>
  <c r="F850" i="1"/>
  <c r="AW386" i="1"/>
  <c r="F433" i="1"/>
  <c r="AW585" i="1"/>
  <c r="AB459" i="1"/>
  <c r="O478" i="1"/>
  <c r="O585" i="1" s="1"/>
  <c r="O801" i="1"/>
  <c r="F816" i="1"/>
  <c r="O844" i="1"/>
  <c r="X797" i="1"/>
  <c r="F870" i="1"/>
  <c r="F874" i="1" s="1"/>
  <c r="GP722" i="1"/>
  <c r="CD735" i="1" s="1"/>
  <c r="CA735" i="1"/>
  <c r="S625" i="1"/>
  <c r="F661" i="1"/>
  <c r="S680" i="1"/>
  <c r="EQ716" i="1"/>
  <c r="P773" i="1"/>
  <c r="EJ735" i="1"/>
  <c r="FS720" i="1"/>
  <c r="EL459" i="1"/>
  <c r="P496" i="1"/>
  <c r="EL585" i="1"/>
  <c r="AW625" i="1"/>
  <c r="AW680" i="1"/>
  <c r="F652" i="1"/>
  <c r="P661" i="1"/>
  <c r="DK625" i="1"/>
  <c r="DK680" i="1"/>
  <c r="EQ797" i="1"/>
  <c r="P852" i="1"/>
  <c r="EN621" i="1"/>
  <c r="P685" i="1"/>
  <c r="X459" i="1"/>
  <c r="F504" i="1"/>
  <c r="S720" i="1"/>
  <c r="S765" i="1"/>
  <c r="F750" i="1"/>
  <c r="V18" i="1"/>
  <c r="F901" i="1"/>
  <c r="AY720" i="1"/>
  <c r="F743" i="1"/>
  <c r="AY765" i="1"/>
  <c r="EQ386" i="1"/>
  <c r="P435" i="1"/>
  <c r="EQ585" i="1"/>
  <c r="EO716" i="1"/>
  <c r="P771" i="1"/>
  <c r="P505" i="1"/>
  <c r="DQ459" i="1"/>
  <c r="AB720" i="1"/>
  <c r="O735" i="1"/>
  <c r="X386" i="1"/>
  <c r="F453" i="1"/>
  <c r="X585" i="1"/>
  <c r="AY797" i="1"/>
  <c r="F852" i="1"/>
  <c r="DH382" i="1"/>
  <c r="P588" i="1"/>
  <c r="DH878" i="1"/>
  <c r="R382" i="1"/>
  <c r="F599" i="1"/>
  <c r="R878" i="1"/>
  <c r="EM735" i="1"/>
  <c r="FV720" i="1"/>
  <c r="X625" i="1"/>
  <c r="F672" i="1"/>
  <c r="F676" i="1" s="1"/>
  <c r="X680" i="1"/>
  <c r="CB459" i="1"/>
  <c r="AS478" i="1"/>
  <c r="F678" i="1" l="1"/>
  <c r="O382" i="1"/>
  <c r="F587" i="1"/>
  <c r="F614" i="1" s="1"/>
  <c r="DK621" i="1"/>
  <c r="P695" i="1"/>
  <c r="Y17" i="2" s="1"/>
  <c r="X621" i="1"/>
  <c r="F706" i="1"/>
  <c r="F710" i="1" s="1"/>
  <c r="O765" i="1"/>
  <c r="O720" i="1"/>
  <c r="F737" i="1"/>
  <c r="EJ720" i="1"/>
  <c r="P763" i="1"/>
  <c r="EJ765" i="1"/>
  <c r="P18" i="1"/>
  <c r="F881" i="1"/>
  <c r="Y765" i="1"/>
  <c r="Y720" i="1"/>
  <c r="F762" i="1"/>
  <c r="DJ18" i="1"/>
  <c r="P892" i="1"/>
  <c r="AR735" i="1"/>
  <c r="CA720" i="1"/>
  <c r="AY716" i="1"/>
  <c r="F773" i="1"/>
  <c r="DP625" i="1"/>
  <c r="P672" i="1"/>
  <c r="P676" i="1" s="1"/>
  <c r="DP680" i="1"/>
  <c r="DK878" i="1"/>
  <c r="EJ459" i="1"/>
  <c r="P506" i="1"/>
  <c r="AR386" i="1"/>
  <c r="F455" i="1"/>
  <c r="O797" i="1"/>
  <c r="F846" i="1"/>
  <c r="F873" i="1" s="1"/>
  <c r="DP382" i="1"/>
  <c r="P611" i="1"/>
  <c r="P615" i="1" s="1"/>
  <c r="DP797" i="1"/>
  <c r="P870" i="1"/>
  <c r="P874" i="1" s="1"/>
  <c r="EN382" i="1"/>
  <c r="P590" i="1"/>
  <c r="EN878" i="1"/>
  <c r="AR801" i="1"/>
  <c r="AR844" i="1"/>
  <c r="F842" i="1"/>
  <c r="AW716" i="1"/>
  <c r="F771" i="1"/>
  <c r="EK386" i="1"/>
  <c r="P444" i="1"/>
  <c r="EK585" i="1"/>
  <c r="Y797" i="1"/>
  <c r="F871" i="1"/>
  <c r="F875" i="1" s="1"/>
  <c r="AS459" i="1"/>
  <c r="F495" i="1"/>
  <c r="DG797" i="1"/>
  <c r="P846" i="1"/>
  <c r="P873" i="1" s="1"/>
  <c r="S621" i="1"/>
  <c r="F695" i="1"/>
  <c r="J17" i="2" s="1"/>
  <c r="EO382" i="1"/>
  <c r="P591" i="1"/>
  <c r="EO878" i="1"/>
  <c r="EM801" i="1"/>
  <c r="P833" i="1"/>
  <c r="EM844" i="1"/>
  <c r="EJ801" i="1"/>
  <c r="P842" i="1"/>
  <c r="EJ844" i="1"/>
  <c r="AU801" i="1"/>
  <c r="AU844" i="1"/>
  <c r="F833" i="1"/>
  <c r="AU625" i="1"/>
  <c r="F665" i="1"/>
  <c r="AU680" i="1"/>
  <c r="AW621" i="1"/>
  <c r="F686" i="1"/>
  <c r="P754" i="1"/>
  <c r="EM720" i="1"/>
  <c r="EM765" i="1"/>
  <c r="R18" i="1"/>
  <c r="F892" i="1"/>
  <c r="X382" i="1"/>
  <c r="F611" i="1"/>
  <c r="F615" i="1" s="1"/>
  <c r="EL382" i="1"/>
  <c r="P603" i="1"/>
  <c r="U16" i="2" s="1"/>
  <c r="EL878" i="1"/>
  <c r="S382" i="1"/>
  <c r="F600" i="1"/>
  <c r="J16" i="2" s="1"/>
  <c r="S878" i="1"/>
  <c r="P673" i="1"/>
  <c r="P677" i="1" s="1"/>
  <c r="DQ625" i="1"/>
  <c r="DQ680" i="1"/>
  <c r="EJ386" i="1"/>
  <c r="P455" i="1"/>
  <c r="EJ585" i="1"/>
  <c r="AS386" i="1"/>
  <c r="F444" i="1"/>
  <c r="AS585" i="1"/>
  <c r="DQ716" i="1"/>
  <c r="P792" i="1"/>
  <c r="DI382" i="1"/>
  <c r="P597" i="1"/>
  <c r="DI878" i="1"/>
  <c r="EQ382" i="1"/>
  <c r="P593" i="1"/>
  <c r="EQ878" i="1"/>
  <c r="O459" i="1"/>
  <c r="F480" i="1"/>
  <c r="AY382" i="1"/>
  <c r="F593" i="1"/>
  <c r="AY878" i="1"/>
  <c r="DP765" i="1"/>
  <c r="DP878" i="1" s="1"/>
  <c r="DP720" i="1"/>
  <c r="P761" i="1"/>
  <c r="P495" i="1"/>
  <c r="EK459" i="1"/>
  <c r="DG716" i="1"/>
  <c r="P767" i="1"/>
  <c r="Q18" i="1"/>
  <c r="F890" i="1"/>
  <c r="Y382" i="1"/>
  <c r="F612" i="1"/>
  <c r="F616" i="1" s="1"/>
  <c r="Y878" i="1"/>
  <c r="F770" i="1"/>
  <c r="AV716" i="1"/>
  <c r="DG382" i="1"/>
  <c r="P587" i="1"/>
  <c r="P614" i="1" s="1"/>
  <c r="DG878" i="1"/>
  <c r="S716" i="1"/>
  <c r="F780" i="1"/>
  <c r="J18" i="2" s="1"/>
  <c r="EM625" i="1"/>
  <c r="P665" i="1"/>
  <c r="EM680" i="1"/>
  <c r="DQ382" i="1"/>
  <c r="P612" i="1"/>
  <c r="P616" i="1" s="1"/>
  <c r="DQ878" i="1"/>
  <c r="P871" i="1"/>
  <c r="P875" i="1" s="1"/>
  <c r="DQ797" i="1"/>
  <c r="AV621" i="1"/>
  <c r="F685" i="1"/>
  <c r="AR625" i="1"/>
  <c r="AR680" i="1"/>
  <c r="F674" i="1"/>
  <c r="EJ625" i="1"/>
  <c r="P674" i="1"/>
  <c r="EJ680" i="1"/>
  <c r="CA459" i="1"/>
  <c r="AR478" i="1"/>
  <c r="DH18" i="1"/>
  <c r="P881" i="1"/>
  <c r="AU735" i="1"/>
  <c r="CD720" i="1"/>
  <c r="AW382" i="1"/>
  <c r="F591" i="1"/>
  <c r="AW878" i="1"/>
  <c r="Y621" i="1"/>
  <c r="F707" i="1"/>
  <c r="F711" i="1" s="1"/>
  <c r="AT478" i="1"/>
  <c r="CC459" i="1"/>
  <c r="O621" i="1"/>
  <c r="F682" i="1"/>
  <c r="F709" i="1" s="1"/>
  <c r="F712" i="1" s="1"/>
  <c r="X720" i="1"/>
  <c r="F761" i="1"/>
  <c r="X765" i="1"/>
  <c r="AY621" i="1"/>
  <c r="F688" i="1"/>
  <c r="AV382" i="1"/>
  <c r="F590" i="1"/>
  <c r="AV878" i="1"/>
  <c r="DP18" i="1" l="1"/>
  <c r="P904" i="1"/>
  <c r="P908" i="1" s="1"/>
  <c r="X716" i="1"/>
  <c r="F791" i="1"/>
  <c r="AV18" i="1"/>
  <c r="F883" i="1"/>
  <c r="DQ18" i="1"/>
  <c r="P905" i="1"/>
  <c r="P909" i="1" s="1"/>
  <c r="AT459" i="1"/>
  <c r="F496" i="1"/>
  <c r="AT585" i="1"/>
  <c r="AR621" i="1"/>
  <c r="F708" i="1"/>
  <c r="DI18" i="1"/>
  <c r="P890" i="1"/>
  <c r="EJ382" i="1"/>
  <c r="P613" i="1"/>
  <c r="EJ878" i="1"/>
  <c r="F792" i="1"/>
  <c r="Y716" i="1"/>
  <c r="O716" i="1"/>
  <c r="F767" i="1"/>
  <c r="AU720" i="1"/>
  <c r="F754" i="1"/>
  <c r="AU765" i="1"/>
  <c r="AU878" i="1" s="1"/>
  <c r="EM621" i="1"/>
  <c r="P699" i="1"/>
  <c r="W17" i="2" s="1"/>
  <c r="X17" i="2" s="1"/>
  <c r="AC17" i="2" s="1"/>
  <c r="EM878" i="1"/>
  <c r="EL18" i="1"/>
  <c r="P896" i="1"/>
  <c r="EM716" i="1"/>
  <c r="P784" i="1"/>
  <c r="W18" i="2" s="1"/>
  <c r="X18" i="2" s="1"/>
  <c r="AC18" i="2" s="1"/>
  <c r="AR459" i="1"/>
  <c r="F506" i="1"/>
  <c r="AU797" i="1"/>
  <c r="F863" i="1"/>
  <c r="H19" i="2" s="1"/>
  <c r="I19" i="2" s="1"/>
  <c r="N19" i="2" s="1"/>
  <c r="EO18" i="1"/>
  <c r="P884" i="1"/>
  <c r="AW18" i="1"/>
  <c r="F884" i="1"/>
  <c r="Y18" i="1"/>
  <c r="F905" i="1"/>
  <c r="F909" i="1" s="1"/>
  <c r="DQ621" i="1"/>
  <c r="P707" i="1"/>
  <c r="P711" i="1" s="1"/>
  <c r="AR797" i="1"/>
  <c r="F872" i="1"/>
  <c r="AR720" i="1"/>
  <c r="AR765" i="1"/>
  <c r="F763" i="1"/>
  <c r="P793" i="1"/>
  <c r="EJ716" i="1"/>
  <c r="P708" i="1"/>
  <c r="EJ621" i="1"/>
  <c r="X878" i="1"/>
  <c r="EJ797" i="1"/>
  <c r="P872" i="1"/>
  <c r="DK18" i="1"/>
  <c r="P893" i="1"/>
  <c r="EQ18" i="1"/>
  <c r="P886" i="1"/>
  <c r="AS382" i="1"/>
  <c r="F602" i="1"/>
  <c r="E16" i="2" s="1"/>
  <c r="AS878" i="1"/>
  <c r="EK382" i="1"/>
  <c r="P602" i="1"/>
  <c r="T16" i="2" s="1"/>
  <c r="X16" i="2" s="1"/>
  <c r="AC16" i="2" s="1"/>
  <c r="EK878" i="1"/>
  <c r="EN18" i="1"/>
  <c r="P883" i="1"/>
  <c r="F876" i="1"/>
  <c r="DP621" i="1"/>
  <c r="P706" i="1"/>
  <c r="P710" i="1" s="1"/>
  <c r="O878" i="1"/>
  <c r="DG18" i="1"/>
  <c r="P880" i="1"/>
  <c r="P907" i="1" s="1"/>
  <c r="P910" i="1" s="1"/>
  <c r="S18" i="1"/>
  <c r="F893" i="1"/>
  <c r="AU621" i="1"/>
  <c r="F699" i="1"/>
  <c r="H17" i="2" s="1"/>
  <c r="I17" i="2" s="1"/>
  <c r="N17" i="2" s="1"/>
  <c r="P678" i="1"/>
  <c r="F617" i="1"/>
  <c r="DP716" i="1"/>
  <c r="P791" i="1"/>
  <c r="P617" i="1"/>
  <c r="AY18" i="1"/>
  <c r="F886" i="1"/>
  <c r="EM797" i="1"/>
  <c r="P863" i="1"/>
  <c r="W19" i="2" s="1"/>
  <c r="X19" i="2" s="1"/>
  <c r="AC19" i="2" s="1"/>
  <c r="P876" i="1"/>
  <c r="AR585" i="1"/>
  <c r="O18" i="1" l="1"/>
  <c r="F880" i="1"/>
  <c r="F907" i="1" s="1"/>
  <c r="F793" i="1"/>
  <c r="AR716" i="1"/>
  <c r="AU18" i="1"/>
  <c r="F897" i="1"/>
  <c r="P712" i="1"/>
  <c r="AS18" i="1"/>
  <c r="F895" i="1"/>
  <c r="X18" i="1"/>
  <c r="F904" i="1"/>
  <c r="F908" i="1" s="1"/>
  <c r="EM18" i="1"/>
  <c r="P897" i="1"/>
  <c r="AR382" i="1"/>
  <c r="F613" i="1"/>
  <c r="AR878" i="1"/>
  <c r="AT382" i="1"/>
  <c r="F603" i="1"/>
  <c r="F16" i="2" s="1"/>
  <c r="I16" i="2" s="1"/>
  <c r="N16" i="2" s="1"/>
  <c r="AT878" i="1"/>
  <c r="EJ18" i="1"/>
  <c r="P906" i="1"/>
  <c r="EK18" i="1"/>
  <c r="P895" i="1"/>
  <c r="AU716" i="1"/>
  <c r="F784" i="1"/>
  <c r="H18" i="2" s="1"/>
  <c r="I18" i="2" s="1"/>
  <c r="N18" i="2" s="1"/>
  <c r="F910" i="1" l="1"/>
  <c r="AT18" i="1"/>
  <c r="F896" i="1"/>
  <c r="AR18" i="1"/>
  <c r="F906" i="1"/>
</calcChain>
</file>

<file path=xl/sharedStrings.xml><?xml version="1.0" encoding="utf-8"?>
<sst xmlns="http://schemas.openxmlformats.org/spreadsheetml/2006/main" count="15735" uniqueCount="712">
  <si>
    <t>Smeta.RU Flash  (495) 974-1589</t>
  </si>
  <si>
    <t>_PS_</t>
  </si>
  <si>
    <t>Smeta.RU Flash</t>
  </si>
  <si>
    <t/>
  </si>
  <si>
    <t>Строительство ТП-160-10/0,4 кВ, ЛЭП-10 кВ от ВЛ-10 кВ ф.45 ПС №605 «Бронницы», ЛР-10 кВ, ЛЭП-0,4 кВ, в т.ч. ПИР, МО, Раменский р-н, д. Тимонино, Раменский г.о. Ю8-25-302-262499(279472)</t>
  </si>
  <si>
    <t>Строительство ТП-160-10/0,4 кВ, ЛЭП-10 кВ от ВЛ-10 кВ ф.45 ПС №605 «Бронницы», ЛР-10 кВ, ЛЭП-0,4 кВ, в т.ч. ПИР, МО, Раменский р-н, д. Тимонино, Раменский г.о. Ю8-25-302-262499(279472) (I-347453)</t>
  </si>
  <si>
    <t>Сметные нормы списания</t>
  </si>
  <si>
    <t>Коды ценников</t>
  </si>
  <si>
    <t>ФСНБ-2022_И16</t>
  </si>
  <si>
    <t>Версия 1.16.0 для ФСНБ-2022 И16</t>
  </si>
  <si>
    <t>ФСНБ-2022 - Изменения И16</t>
  </si>
  <si>
    <t>Поправки для ФСНБ-2022 от 21.11.2025 г И16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</si>
  <si>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</si>
  <si>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</si>
  <si>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Июнь, 2026 г.</t>
  </si>
  <si>
    <t>ДОТОРЖКА</t>
  </si>
  <si>
    <t>02-01-01</t>
  </si>
  <si>
    <t>Строительство МТП</t>
  </si>
  <si>
    <t>Новый раздел</t>
  </si>
  <si>
    <t>СМР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</si>
  <si>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</si>
  <si>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</si>
  <si>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</si>
  <si>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</si>
  <si>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</si>
  <si>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</si>
  <si>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</si>
  <si>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</si>
  <si>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</si>
  <si>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</si>
  <si>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</si>
  <si>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</si>
  <si>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</si>
  <si>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</si>
  <si>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</si>
  <si>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</si>
  <si>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</si>
  <si>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</si>
  <si>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</si>
  <si>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</si>
  <si>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</si>
  <si>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</si>
  <si>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</si>
  <si>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</si>
  <si>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</si>
  <si>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</si>
  <si>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</si>
  <si>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</si>
  <si>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</si>
  <si>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</si>
  <si>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</si>
  <si>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</si>
  <si>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</si>
  <si>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</si>
  <si>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</si>
  <si>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</si>
  <si>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</si>
  <si>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</si>
  <si>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</si>
  <si>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</si>
  <si>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</si>
  <si>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</si>
  <si>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</si>
  <si>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</si>
  <si>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</si>
  <si>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</si>
  <si>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</si>
  <si>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</si>
  <si>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</si>
  <si>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</si>
  <si>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</si>
  <si>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</si>
  <si>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</si>
  <si>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</si>
  <si>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Заземление ТП</t>
  </si>
  <si>
    <t>Оборудование</t>
  </si>
  <si>
    <t>Материалы</t>
  </si>
  <si>
    <t>Итог1</t>
  </si>
  <si>
    <t>Итого прямые затраты</t>
  </si>
  <si>
    <t>Итог2</t>
  </si>
  <si>
    <t>Итог3</t>
  </si>
  <si>
    <t>Итог4</t>
  </si>
  <si>
    <t>Итого</t>
  </si>
  <si>
    <t>02-01-02</t>
  </si>
  <si>
    <t>Строительство ВЛЗ-10 кВ</t>
  </si>
  <si>
    <t>Заземление опор с РЛР</t>
  </si>
  <si>
    <t>02-01-03</t>
  </si>
  <si>
    <t>Строительство ВЛИ-0,4 кВ</t>
  </si>
  <si>
    <t>1</t>
  </si>
  <si>
    <t>33-04-016-02</t>
  </si>
  <si>
    <t>Развозка конструкций и материалов опор ВЛ 0,38-10 кВ по трассе: одностоечных железобетонных опор</t>
  </si>
  <si>
    <t>ШТ</t>
  </si>
  <si>
    <t>ГЭСН-2022, 33-04-016-02, приказ Минстроя России от 18.05.2022 г. № 378/пр</t>
  </si>
  <si>
    <t>Общестроительные работы</t>
  </si>
  <si>
    <t>Линии электропередачи</t>
  </si>
  <si>
    <t>ФЕР-33</t>
  </si>
  <si>
    <t>Пр/812-027.0-1</t>
  </si>
  <si>
    <t>Пр/774-027.0</t>
  </si>
  <si>
    <t>2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</si>
  <si>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</si>
  <si>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</si>
  <si>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</si>
  <si>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3</t>
  </si>
  <si>
    <t>33-04-003-01</t>
  </si>
  <si>
    <t>Установка железобетонных опор ВЛ 0,38; 6-10 кВ с траверсами без приставок: одностоечных</t>
  </si>
  <si>
    <t>ГЭСН-2022 доп.15, 33-04-003-01, приказ Минстроя России от 14.08.2025 г. № 490/пр</t>
  </si>
  <si>
    <t>3,1</t>
  </si>
  <si>
    <t>01.7.15.03-0042</t>
  </si>
  <si>
    <t>Болты с гайками и шайбами строительные</t>
  </si>
  <si>
    <t>кг</t>
  </si>
  <si>
    <t>ФСБЦ-2022, 01.7.15.03-0042, приказ Минстроя России от 18.05.2022 г. № 378/пр</t>
  </si>
  <si>
    <t>3,2</t>
  </si>
  <si>
    <t>05.1.02.07</t>
  </si>
  <si>
    <t>Стойка железобетонная вибрированная для опор</t>
  </si>
  <si>
    <t>3,3</t>
  </si>
  <si>
    <t>07.2.02.05</t>
  </si>
  <si>
    <t>Траверсы стальные</t>
  </si>
  <si>
    <t>т</t>
  </si>
  <si>
    <t>3,4</t>
  </si>
  <si>
    <t>07.2.07.13</t>
  </si>
  <si>
    <t>Хомуты стальные</t>
  </si>
  <si>
    <t>3,5</t>
  </si>
  <si>
    <t>08.3.04.02</t>
  </si>
  <si>
    <t>Сталь стержневая диаметром до 10 мм</t>
  </si>
  <si>
    <t>3,6</t>
  </si>
  <si>
    <t>22.2.01.04</t>
  </si>
  <si>
    <t>Изоляторы штыревые</t>
  </si>
  <si>
    <t>3,7</t>
  </si>
  <si>
    <t>22.2.02.21</t>
  </si>
  <si>
    <t>Штыри</t>
  </si>
  <si>
    <t>3,8</t>
  </si>
  <si>
    <t>22.2.02.23</t>
  </si>
  <si>
    <t>Металлические плакаты</t>
  </si>
  <si>
    <t>4</t>
  </si>
  <si>
    <t>15-04-006-03</t>
  </si>
  <si>
    <t>Покрытие поверхностей грунтовкой глубокого проникновения: за 1 раз стен (опоры)</t>
  </si>
  <si>
    <t>100 м2</t>
  </si>
  <si>
    <t>ГЭСН-2022, 15-04-006-03, приказ Минстроя России от 18.05.2022 г. № 378/пр</t>
  </si>
  <si>
    <t>Отделочные работы</t>
  </si>
  <si>
    <t>ФЕР-15</t>
  </si>
  <si>
    <t>Пр/812-015.0-1</t>
  </si>
  <si>
    <t>Пр/774-015.0</t>
  </si>
  <si>
    <t>4,1</t>
  </si>
  <si>
    <t>14.3.01.03</t>
  </si>
  <si>
    <t>Грунтовка</t>
  </si>
  <si>
    <t>5</t>
  </si>
  <si>
    <t>15-04-024-08</t>
  </si>
  <si>
    <t>Простая окраска масляными составами по штукатурке и сборным конструкциям: стен, подготовленных под окраску (опоры)</t>
  </si>
  <si>
    <t>ГЭСН-2022, 15-04-024-08, приказ Минстроя России от 18.05.2022 г. № 378/пр</t>
  </si>
  <si>
    <t>5,1</t>
  </si>
  <si>
    <t>14.4.02.04</t>
  </si>
  <si>
    <t>Краски для внутренних работ масляные готовые к применению</t>
  </si>
  <si>
    <t>5,2</t>
  </si>
  <si>
    <t>14.5.05.01</t>
  </si>
  <si>
    <t>Олифы комбинированные</t>
  </si>
  <si>
    <t>6</t>
  </si>
  <si>
    <t>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</si>
  <si>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</si>
  <si>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</si>
  <si>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ГЭСН-2022 доп.6, 33-04-008-03, приказ Минстроя России от 11.05.2023 г. № 335/пр</t>
  </si>
  <si>
    <t>6,1</t>
  </si>
  <si>
    <t>21.2.01.01</t>
  </si>
  <si>
    <t>Провода самонесущие изолированные</t>
  </si>
  <si>
    <t>7</t>
  </si>
  <si>
    <t>33-04-018-01</t>
  </si>
  <si>
    <t>Монтаж ограничителей перенапряжения нелинейных (ОПН) на линиях электропередачи до 10 кВ: с использованием автогидроподъемника</t>
  </si>
  <si>
    <t>10 опор</t>
  </si>
  <si>
    <t>ГЭСН-2022, 33-04-018-01, приказ Минстроя России от 18.05.2022 г. № 378/пр</t>
  </si>
  <si>
    <t>Заземление опор</t>
  </si>
  <si>
    <t>8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</si>
  <si>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</si>
  <si>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</si>
  <si>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</si>
  <si>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</si>
  <si>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</si>
  <si>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</si>
  <si>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</si>
  <si>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</si>
  <si>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</si>
  <si>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9</t>
  </si>
  <si>
    <t>м08-02-471-01</t>
  </si>
  <si>
    <t>Заземлитель вертикальный из угловой стали размером: 50х50х5 мм</t>
  </si>
  <si>
    <t>10 ШТ</t>
  </si>
  <si>
    <t>ГЭСНм-2022 доп.8, м08-02-471-01, приказ Минстроя России от 14.11.2023 г. № 817/пр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</si>
  <si>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</si>
  <si>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</si>
  <si>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</si>
  <si>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</si>
  <si>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</si>
  <si>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9,1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</si>
  <si>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</si>
  <si>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</si>
  <si>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</si>
  <si>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10</t>
  </si>
  <si>
    <t>м08-02-472-02</t>
  </si>
  <si>
    <t>Заземлитель горизонтальный из стали: полосовой сечением 160 мм2</t>
  </si>
  <si>
    <t>100 м</t>
  </si>
  <si>
    <t>ГЭСНм-2022 доп.8, м08-02-472-02, приказ Минстроя России от 14.11.2023 г. № 817/пр</t>
  </si>
  <si>
    <t>10,1</t>
  </si>
  <si>
    <t>11</t>
  </si>
  <si>
    <t>м08-02-472-07</t>
  </si>
  <si>
    <t>Проводник заземляющий открыто по строительным основаниям: из полосовой стали сечением 160 мм2</t>
  </si>
  <si>
    <t>ГЭСНм-2022 доп.8, м08-02-472-07, приказ Минстроя России от 14.11.2023 г. № 817/пр</t>
  </si>
  <si>
    <t>11,1</t>
  </si>
  <si>
    <t>12</t>
  </si>
  <si>
    <t>01-02-061-02</t>
  </si>
  <si>
    <t>Засыпка вручную траншей, пазух котлованов и ям, группа грунтов: 2</t>
  </si>
  <si>
    <t>ГЭСН-2022, 01-02-061-02, приказ Минстроя России от 18.05.2022 г. № 378/пр</t>
  </si>
  <si>
    <t>13</t>
  </si>
  <si>
    <t>РМР/МВ/03/ВН-197 от 12.05.2025</t>
  </si>
  <si>
    <t>Провод СИП-2 3х95+1х95</t>
  </si>
  <si>
    <t>м</t>
  </si>
  <si>
    <t>Материалы строительные</t>
  </si>
  <si>
    <t>Материалы, изделия и конструкции</t>
  </si>
  <si>
    <t>материалы (03)</t>
  </si>
  <si>
    <t>488 +  3% Трансп +  2% Заг.скл</t>
  </si>
  <si>
    <t>14</t>
  </si>
  <si>
    <t>Стойка СВ110-5 Ат</t>
  </si>
  <si>
    <t>шт.</t>
  </si>
  <si>
    <t>15 145,38 +  3% Трансп +  2% Заг.скл</t>
  </si>
  <si>
    <t>15</t>
  </si>
  <si>
    <t>ТЦ_20.0.00.00_Норма-кабель</t>
  </si>
  <si>
    <t>Заземляющий проводник ЗП-6</t>
  </si>
  <si>
    <t>[181,4 / 1,22] +  3% Трансп +  2% Заг.скл</t>
  </si>
  <si>
    <t>16</t>
  </si>
  <si>
    <t>Кронштейн CS 10.3</t>
  </si>
  <si>
    <t>[605,12 / 1,22] +  3% Трансп +  2% Заг.скл</t>
  </si>
  <si>
    <t>17</t>
  </si>
  <si>
    <t>ТЦ_20.0.00.00_78_7842224734_16.01.2026_02_7.2</t>
  </si>
  <si>
    <t>Зажим анкерный РА2200</t>
  </si>
  <si>
    <t>Материалы, отсутствующие в СНБ (Строительные)</t>
  </si>
  <si>
    <t>МР КА Строительные</t>
  </si>
  <si>
    <t>18</t>
  </si>
  <si>
    <t>20.1.01.11-0021</t>
  </si>
  <si>
    <t>Зажим плашечный соединительный ПС-1-1</t>
  </si>
  <si>
    <t>ФСБЦ-2022, 20.1.01.11-0021, приказ Минстроя России от 18.05.2022 г. № 378/пр</t>
  </si>
  <si>
    <t>Материалы монтажные</t>
  </si>
  <si>
    <t>Материалы и конструкции ( монтажные )  по ценникам и каталогам</t>
  </si>
  <si>
    <t>ФССЦм</t>
  </si>
  <si>
    <t>19</t>
  </si>
  <si>
    <t>Хомут Е260</t>
  </si>
  <si>
    <t>[14,15 / 1,22] +  3% Трансп +  2% Заг.скл</t>
  </si>
  <si>
    <t>20</t>
  </si>
  <si>
    <t>Зажим Р72</t>
  </si>
  <si>
    <t>[533,14 / 1,22] +  3% Трансп +  2% Заг.скл</t>
  </si>
  <si>
    <t>21</t>
  </si>
  <si>
    <t>Зажим РС481</t>
  </si>
  <si>
    <t>[966,24 / 1,22] +  3% Трансп +  2% Заг.скл</t>
  </si>
  <si>
    <t>22</t>
  </si>
  <si>
    <t>20.2.02.04-0012</t>
  </si>
  <si>
    <t>Колпачки изолирующие, диапазон сечений 16-150 мм2 (СЕ25.150)</t>
  </si>
  <si>
    <t>100 ШТ</t>
  </si>
  <si>
    <t>ФСБЦ-2022, 20.2.02.04-0012, приказ Минстроя России от 18.05.2022 г. № 378/пр</t>
  </si>
  <si>
    <t>23</t>
  </si>
  <si>
    <t>20.2.05.01-0001</t>
  </si>
  <si>
    <t>Бандажи дистанционные для фасадного крепления СИП диаметром 45 мм2 (BIC15.50)</t>
  </si>
  <si>
    <t>ФСБЦ-2022, 20.2.05.01-0001, приказ Минстроя России от 18.05.2022 г. № 378/пр</t>
  </si>
  <si>
    <t>24</t>
  </si>
  <si>
    <t>Ограничитель перенапряжения ОР 600/28</t>
  </si>
  <si>
    <t>[3 070,74 / 1,22] +  3% Трансп +  2% Заг.скл</t>
  </si>
  <si>
    <t>25</t>
  </si>
  <si>
    <t>08.3.07.01-0042</t>
  </si>
  <si>
    <t>Прокат стальной горячекатаный полосовой, марки стали Ст3сп, Ст3пс, размеры 40х4 мм</t>
  </si>
  <si>
    <t>ФСБЦ-2022 доп.4, 08.3.07.01-0042, приказ Минстроя России от 27.12.2022 г. № 1133/пр</t>
  </si>
  <si>
    <t>Материалы и конструкции ( строительные ) по ценникам и каталогом</t>
  </si>
  <si>
    <t>ФССЦст</t>
  </si>
  <si>
    <t>26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</si>
  <si>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</si>
  <si>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</si>
  <si>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ФСБЦ-2022, 08.3.08.02-0058, приказ Минстроя России от 18.05.2022 г. № 378/пр</t>
  </si>
  <si>
    <t>27</t>
  </si>
  <si>
    <t>01.7.15.02-0039</t>
  </si>
  <si>
    <t>Болты анкерные с гайкой стальные фрикционные расклинивающиеся, с наружной резьбой М10, диаметр 12 мм, длина 60 мм (М10х28)</t>
  </si>
  <si>
    <t>ФСБЦ-2022, 01.7.15.02-0039, приказ Минстроя России от 18.05.2022 г. № 378/пр</t>
  </si>
  <si>
    <t>28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</si>
  <si>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</si>
  <si>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</si>
  <si>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 доп.12, 25.2.02.11-0021, приказ Минстроя России от 07.11.2024 г. № 747/пр</t>
  </si>
  <si>
    <t>29</t>
  </si>
  <si>
    <t>Бугель NB20</t>
  </si>
  <si>
    <t>[43,92 / 1,22] +  3% Трансп +  2% Заг.скл</t>
  </si>
  <si>
    <t>30</t>
  </si>
  <si>
    <t>14.4.01.01-0005</t>
  </si>
  <si>
    <t>Грунтовка ГФ-0119</t>
  </si>
  <si>
    <t>ФСБЦ-2022, 14.4.01.01-0005, приказ Минстроя России от 18.05.2022 г. № 378/пр</t>
  </si>
  <si>
    <t>31</t>
  </si>
  <si>
    <t>14.4.04.08-0001</t>
  </si>
  <si>
    <t>Эмаль ПФ-115</t>
  </si>
  <si>
    <t>ФСБЦ-2022 доп.13, 14.4.04.08-0001, приказ Минстроя России от 07.02.2025 г. № 69/пр</t>
  </si>
  <si>
    <t>32</t>
  </si>
  <si>
    <t>Зажим ПС-2-1</t>
  </si>
  <si>
    <t>[74,8 / 1,22] +  3% Трансп +  2% Заг.скл</t>
  </si>
  <si>
    <t>33</t>
  </si>
  <si>
    <t>Устройство для наложения защитного заземления СЕ-3</t>
  </si>
  <si>
    <t>[1 083,36 / 1,22] +  3% Трансп +  2% Заг.скл</t>
  </si>
  <si>
    <t>09-01-01</t>
  </si>
  <si>
    <t>ПНР МТП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</si>
  <si>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</si>
  <si>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</si>
  <si>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</si>
  <si>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</si>
  <si>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*(0,2+1)</t>
  </si>
  <si>
    <t>Пусконаладочные работы</t>
  </si>
  <si>
    <t>Пусконаладочные работы Электротехнические устройства</t>
  </si>
  <si>
    <t>ФЕРп</t>
  </si>
  <si>
    <t>Поправка: 421/пр_2020_прил.10_т.7_п.3_гр.3</t>
  </si>
  <si>
    <t>Пр/812-083.0-1</t>
  </si>
  <si>
    <t>Пр/774-083.0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</si>
  <si>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</si>
  <si>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</si>
  <si>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</si>
  <si>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</si>
  <si>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п01-02-002-01</t>
  </si>
  <si>
    <t>Трансформатор силовой трехфазный масляный двухобмоточный напряжением: до 11 кВ, мощностью до 0,32 МВА</t>
  </si>
  <si>
    <t>ГЭСНп-2022, п01-02-002-01, приказ Минстроя России от 18.05.2022 г. № 378/пр</t>
  </si>
  <si>
    <t>п01-12-010-01</t>
  </si>
  <si>
    <t>Испытание: обмотки трансформатора силового</t>
  </si>
  <si>
    <t>испытание</t>
  </si>
  <si>
    <t>ГЭСНп-2022, п01-12-010-01, приказ Минстроя России от 18.05.2022 г. № 378/пр</t>
  </si>
  <si>
    <t>п01-12-020-01</t>
  </si>
  <si>
    <t>Испытание сборных и соединительных шин напряжением: до 11 кВ</t>
  </si>
  <si>
    <t>ГЭСНп-2022, п01-12-020-01, приказ Минстроя России от 18.05.2022 г. № 378/пр</t>
  </si>
  <si>
    <t>п01-11-027-02</t>
  </si>
  <si>
    <t>Измерение токов утечки: ограничителя напряжения (ОПН)</t>
  </si>
  <si>
    <t>ГЭСНп-2022, п01-11-027-02, приказ Минстроя России от 18.05.2022 г. № 378/пр</t>
  </si>
  <si>
    <t>п01-03-002-07</t>
  </si>
  <si>
    <t>Выключатель трехполюсный напряжением до 1 кВ с: электромагнитным, тепловым или комбинированным расцепителем, номинальный ток до 1000 А (CSCS400K3C0)</t>
  </si>
  <si>
    <t>ГЭСНп-2022, п01-03-002-07, приказ Минстроя России от 18.05.2022 г. № 378/пр</t>
  </si>
  <si>
    <t>п01-02-017-01</t>
  </si>
  <si>
    <t>Трансформатор тока измерительный выносной напряжением: до 1 кВ</t>
  </si>
  <si>
    <t>ГЭСНп-2022, п01-02-017-01, приказ Минстроя России от 18.05.2022 г. № 378/пр</t>
  </si>
  <si>
    <t>п01-03-002-06</t>
  </si>
  <si>
    <t>Выключатель трехполюсный напряжением до 1 кВ с: электромагнитным, тепловым или комбинированным расцепителем, номинальный ток до 600 А (250А)</t>
  </si>
  <si>
    <t>ГЭСНп-2022, п01-03-002-06, приказ Минстроя России от 18.05.2022 г. № 378/пр</t>
  </si>
  <si>
    <t>09-01-02</t>
  </si>
  <si>
    <t>ПНР ВЛЗ-10 кВ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</si>
  <si>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</si>
  <si>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</si>
  <si>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</si>
  <si>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п01-11-024-02</t>
  </si>
  <si>
    <t>Фазировка электрической линии или трансформатора с сетью напряжением: свыше 1 кВ</t>
  </si>
  <si>
    <t>ГЭСНп-2022, п01-11-024-02, приказ Минстроя России от 18.05.2022 г. № 378/пр</t>
  </si>
  <si>
    <t>п01-11-027-01</t>
  </si>
  <si>
    <t>Измерение токов утечки: или пробивного напряжения разрядника</t>
  </si>
  <si>
    <t>ГЭСНп-2022, п01-11-027-01, приказ Минстроя России от 18.05.2022 г. № 378/пр</t>
  </si>
  <si>
    <t>п01-03-005-01</t>
  </si>
  <si>
    <t>Разъединитель трехполюсный напряжением: до 20 кВ (РЛР Тесла-1-10/400)</t>
  </si>
  <si>
    <t>ГЭСНп-2022, п01-03-005-01, приказ Минстроя России от 18.05.2022 г. № 378/пр</t>
  </si>
  <si>
    <t>09-01-03</t>
  </si>
  <si>
    <t>ПНР ВЛИ-0,4 кВ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</si>
  <si>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</si>
  <si>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</si>
  <si>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</si>
  <si>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Измерение токов утечки: ограничителя напряжения (ОПН) (ОР 600/28)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</si>
  <si>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</si>
  <si>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</si>
  <si>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</si>
  <si>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</si>
  <si>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</si>
  <si>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</si>
  <si>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</si>
  <si>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</si>
  <si>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</si>
  <si>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</si>
  <si>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</si>
  <si>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</si>
  <si>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</si>
  <si>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</si>
  <si>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</si>
  <si>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</si>
  <si>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</si>
  <si>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</si>
  <si>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</si>
  <si>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</si>
  <si>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</si>
  <si>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</si>
  <si>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</si>
  <si>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</si>
  <si>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</si>
  <si>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</si>
  <si>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</si>
  <si>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</si>
  <si>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</si>
  <si>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</si>
  <si>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</si>
  <si>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</si>
  <si>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</si>
  <si>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</si>
  <si>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</si>
  <si>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</si>
  <si>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</si>
  <si>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</si>
  <si>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</si>
  <si>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</si>
  <si>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</si>
  <si>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</si>
  <si>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</si>
  <si>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</si>
  <si>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</si>
  <si>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</si>
  <si>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</si>
  <si>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</si>
  <si>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</si>
  <si>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</si>
  <si>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</si>
  <si>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</si>
  <si>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</si>
  <si>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</si>
  <si>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</si>
  <si>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</si>
  <si>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</si>
  <si>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</si>
  <si>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</si>
  <si>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</si>
  <si>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</si>
  <si>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</si>
  <si>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</si>
  <si>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</si>
  <si>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</si>
  <si>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</si>
  <si>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</si>
  <si>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</si>
  <si>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 АКТ</t>
  </si>
  <si>
    <t>Вид цен</t>
  </si>
  <si>
    <t>Московская область, КТЦ к ФСНБ-2022, 4 квартал 2025 г</t>
  </si>
  <si>
    <t>Сборник индексов</t>
  </si>
  <si>
    <t>ФСНБ-2022 МО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</si>
  <si>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IV квартал 2025 года»</t>
  </si>
  <si>
    <t>Справочная информация</t>
  </si>
  <si>
    <t>Письмо Минстроя России от 21.11.2025 № 71782-ИФ/09</t>
  </si>
  <si>
    <t>Распоряжение Министерства экономики и финансов Московской области</t>
  </si>
  <si>
    <t>Распоряжение Министерства экономики и финансов Московской области от 04.03.2025 г. № 24РВ-20</t>
  </si>
  <si>
    <t>Уровень цен</t>
  </si>
  <si>
    <t>_OBSM_</t>
  </si>
  <si>
    <t>1-100-25</t>
  </si>
  <si>
    <t>Средний разряд работы 2,5</t>
  </si>
  <si>
    <t>чел.-ч.</t>
  </si>
  <si>
    <t>4-100-00</t>
  </si>
  <si>
    <t>Затраты труда машинистов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</si>
  <si>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</si>
  <si>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</si>
  <si>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</si>
  <si>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маш.-ч</t>
  </si>
  <si>
    <t>4-100-060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</si>
  <si>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</si>
  <si>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</si>
  <si>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</si>
  <si>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</si>
  <si>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</si>
  <si>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</si>
  <si>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4-100-040</t>
  </si>
  <si>
    <t>1-100-33</t>
  </si>
  <si>
    <t>Средний разряд работы 3,3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</si>
  <si>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</si>
  <si>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</si>
  <si>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</si>
  <si>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4-100-050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</si>
  <si>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</si>
  <si>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</si>
  <si>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</si>
  <si>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</si>
  <si>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</si>
  <si>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</si>
  <si>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</si>
  <si>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</si>
  <si>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</si>
  <si>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</si>
  <si>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</si>
  <si>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</si>
  <si>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14.4.02.04-0182</t>
  </si>
  <si>
    <t>ФСБЦ-2022, 14.4.02.04-0182, приказ Минстроя России от 18.05.2022 г. № 378/пр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</si>
  <si>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</si>
  <si>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</si>
  <si>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</si>
  <si>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</si>
  <si>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1-100-40</t>
  </si>
  <si>
    <t>Средний разряд работы 4,0</t>
  </si>
  <si>
    <t>91.06.06-048</t>
  </si>
  <si>
    <t>ФСЭМ-2022, 91.06.06-048, приказ Минстроя России от 18.05.2022 г. № 378/пр</t>
  </si>
  <si>
    <t>Подъемники одномачтовые, грузоподъемность до 500 кг, высота подъема 45 м</t>
  </si>
  <si>
    <t>4-100-030</t>
  </si>
  <si>
    <t>1-100-32</t>
  </si>
  <si>
    <t>Средний разряд работы 3,2</t>
  </si>
  <si>
    <t>01.7.10.17-0141</t>
  </si>
  <si>
    <t>ФСБЦ-2022, 01.7.10.17-0141, приказ Минстроя России от 18.05.2022 г. № 378/пр</t>
  </si>
  <si>
    <t>Пемза</t>
  </si>
  <si>
    <t>01.7.17.11-0011</t>
  </si>
  <si>
    <t>ФСБЦ-2022, 01.7.17.11-0011, приказ Минстроя России от 18.05.2022 г. № 378/пр</t>
  </si>
  <si>
    <t>Шкурка шлифовальная двухслойная с зернистостью 40-25</t>
  </si>
  <si>
    <t>м2</t>
  </si>
  <si>
    <t>14.5.11.01-0003</t>
  </si>
  <si>
    <t>ФСБЦ-2022, 14.5.11.01-0003, приказ Минстроя России от 18.05.2022 г. № 378/пр</t>
  </si>
  <si>
    <t>Шпатлевка масляно-клеевая</t>
  </si>
  <si>
    <t>1-100-36</t>
  </si>
  <si>
    <t>Средний разряд работы 3,6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</si>
  <si>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</si>
  <si>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</si>
  <si>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</si>
  <si>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01.3.01.01-0010</t>
  </si>
  <si>
    <t>ФСБЦ-2022 доп.6, 01.3.01.01-0010, приказ Минстроя России от 11.05.2023 г. № 335/пр</t>
  </si>
  <si>
    <t>Бензин-растворитель</t>
  </si>
  <si>
    <t>20.5.04.11-0022</t>
  </si>
  <si>
    <t>ФСБЦ-2022, 20.5.04.11-0022, приказ Минстроя России от 18.05.2022 г. № 378/пр</t>
  </si>
  <si>
    <t>Зажимы К-СФ-1</t>
  </si>
  <si>
    <t>1-100-39</t>
  </si>
  <si>
    <t>Средний разряд работы 3,9</t>
  </si>
  <si>
    <t>91.14.02-003</t>
  </si>
  <si>
    <t>ФСЭМ-2022, 91.14.02-003, приказ Минстроя России от 18.05.2022 г. № 378/пр</t>
  </si>
  <si>
    <t>Автомобили бортовые, грузоподъемность до 10 т</t>
  </si>
  <si>
    <t>01.3.01.06-1018</t>
  </si>
  <si>
    <t>ФСБЦ-2022, 01.3.01.06-1018, приказ Минстроя России от 18.05.2022 г. № 378/пр</t>
  </si>
  <si>
    <t>Смазка ЦИАТИМ-221</t>
  </si>
  <si>
    <t>1-100-20</t>
  </si>
  <si>
    <t>Средний разряд работы 2,0</t>
  </si>
  <si>
    <t>1-100-38</t>
  </si>
  <si>
    <t>Средний разряд работы 3,8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</si>
  <si>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</si>
  <si>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</si>
  <si>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</si>
  <si>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</si>
  <si>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</si>
  <si>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</si>
  <si>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</si>
  <si>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</si>
  <si>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</si>
  <si>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</si>
  <si>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</si>
  <si>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</si>
  <si>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1-100-15</t>
  </si>
  <si>
    <t>Средний разряд работы 1,5</t>
  </si>
  <si>
    <t>2-100-06</t>
  </si>
  <si>
    <t>Рабочий 6 разряда</t>
  </si>
  <si>
    <t>чел.-ч</t>
  </si>
  <si>
    <t>3-200-03</t>
  </si>
  <si>
    <t>Инженер III категории</t>
  </si>
  <si>
    <t>3-100-02</t>
  </si>
  <si>
    <t>Техник II категории</t>
  </si>
  <si>
    <t>3-200-01</t>
  </si>
  <si>
    <t>Инженер I категории</t>
  </si>
  <si>
    <t>2-100-05</t>
  </si>
  <si>
    <t>Рабочий 5 разряда</t>
  </si>
  <si>
    <t>3-200-02</t>
  </si>
  <si>
    <t>Инженер II категории</t>
  </si>
  <si>
    <t>2-100-04</t>
  </si>
  <si>
    <t>Рабочий 4 разряда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</si>
  <si>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</si>
  <si>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</si>
  <si>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</si>
  <si>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</si>
  <si>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</si>
  <si>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</si>
  <si>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*1,2</t>
  </si>
  <si>
    <t>421/пр_2020_прил.10_т.7_п.3_гр.3</t>
  </si>
  <si>
    <t>Методика 421/пр (Пусконаладка)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</si>
  <si>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</si>
  <si>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</si>
  <si>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421/пр_2020_прил.10_т.7_п.3_гр.3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</si>
  <si>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</si>
  <si>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</si>
  <si>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</si>
  <si>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</si>
  <si>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</si>
  <si>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</si>
  <si>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</si>
  <si>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</si>
  <si>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</si>
  <si>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</si>
  <si>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</si>
  <si>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</si>
  <si>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</si>
  <si>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</si>
  <si>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</si>
  <si>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</si>
  <si>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</si>
  <si>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</si>
  <si>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</si>
  <si>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</si>
  <si>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</si>
  <si>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</si>
  <si>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</si>
  <si>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</si>
  <si>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</si>
  <si>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</si>
  <si>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</si>
  <si>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</si>
  <si>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</si>
  <si>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</si>
  <si>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</si>
  <si>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</si>
  <si>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</si>
  <si>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</si>
  <si>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</si>
  <si>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</si>
  <si>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</si>
  <si>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</si>
  <si>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</si>
  <si>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Flash» версия 11»</t>
  </si>
  <si>
    <t>ФГИС ЦС, конъюнктурный анализ</t>
  </si>
  <si>
    <t>Ресурсно-индексным</t>
  </si>
  <si>
    <t>Составлен(а) в текущем уровне цен на декабрь 2025 года</t>
  </si>
  <si>
    <t>Раздел: СМР</t>
  </si>
  <si>
    <t>ГЭСН 33-04-016-02</t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</si>
  <si>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</si>
  <si>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</si>
  <si>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</si>
  <si>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</si>
  <si>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</si>
  <si>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</si>
  <si>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</si>
  <si>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</si>
  <si>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</si>
  <si>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</si>
  <si>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33-04-016-05</t>
  </si>
  <si>
    <t>ГЭСН 33-04-003-01</t>
  </si>
  <si>
    <t>ОТм(ЗТм) Средний разряд машинистов 5</t>
  </si>
  <si>
    <t>М</t>
  </si>
  <si>
    <t>ГЭСН 15-04-006-03</t>
  </si>
  <si>
    <t>ОТм(ЗТм) Средний разряд машинистов 3</t>
  </si>
  <si>
    <t>НР Отделочные работы</t>
  </si>
  <si>
    <t>СП Отделочные работы</t>
  </si>
  <si>
    <t>ГЭСН 15-04-024-08</t>
  </si>
  <si>
    <t>ГЭСН 33-04-008-03</t>
  </si>
  <si>
    <t>ГЭСН 33-04-018-01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</si>
  <si>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</si>
  <si>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</si>
  <si>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</si>
  <si>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</si>
  <si>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</si>
  <si>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</si>
  <si>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</si>
  <si>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</si>
  <si>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</si>
  <si>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</si>
  <si>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</si>
  <si>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</si>
  <si>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</si>
  <si>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</si>
  <si>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</si>
  <si>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</si>
  <si>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</si>
  <si>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</si>
  <si>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</si>
  <si>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</si>
  <si>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</si>
  <si>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</si>
  <si>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</si>
  <si>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</si>
  <si>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</si>
  <si>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</si>
  <si>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Заземление опор</t>
  </si>
  <si>
    <t>ГЭСН 01-02-057-02</t>
  </si>
  <si>
    <t>НР Земляные работы, выполняемые: ручным способом</t>
  </si>
  <si>
    <t>СП Земляные работы, выполняемые: ручным способом</t>
  </si>
  <si>
    <t>ГЭСНм 08-02-471-01</t>
  </si>
  <si>
    <t>9.1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</si>
  <si>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</si>
  <si>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</si>
  <si>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ГЭСНм 08-02-472-02</t>
  </si>
  <si>
    <t>10.1</t>
  </si>
  <si>
    <t>ГЭСНм 08-02-472-07</t>
  </si>
  <si>
    <t>11.1</t>
  </si>
  <si>
    <t>ГЭСН 01-02-061-02</t>
  </si>
  <si>
    <t>Раздел: Материалы</t>
  </si>
  <si>
    <r>
      <t>Провод СИП-2 3х95+1х95</t>
    </r>
    <r>
      <rPr>
        <i/>
        <sz val="11"/>
        <rFont val="Arial"/>
        <family val="2"/>
        <charset val="204"/>
      </rPr>
      <t xml:space="preserve">
512,69 = 488 +  3% Трансп +  2% Заг.скл</t>
    </r>
  </si>
  <si>
    <r>
      <t>Стойка СВ110-5 Ат</t>
    </r>
    <r>
      <rPr>
        <i/>
        <sz val="11"/>
        <rFont val="Arial"/>
        <family val="2"/>
        <charset val="204"/>
      </rPr>
      <t xml:space="preserve">
15 911,73 = 15 145,38 +  3% Трансп +  2% Заг.скл</t>
    </r>
  </si>
  <si>
    <r>
      <t>Заземляющий проводник ЗП-6</t>
    </r>
    <r>
      <rPr>
        <i/>
        <sz val="11"/>
        <rFont val="Arial"/>
        <family val="2"/>
        <charset val="204"/>
      </rPr>
      <t xml:space="preserve">
156,21 = [181,4 / 1,22] +  3% Трансп +  2% Заг.скл</t>
    </r>
  </si>
  <si>
    <r>
      <t>Кронштейн CS 10.3</t>
    </r>
    <r>
      <rPr>
        <i/>
        <sz val="11"/>
        <rFont val="Arial"/>
        <family val="2"/>
        <charset val="204"/>
      </rPr>
      <t xml:space="preserve">
521,10 = [605,12 / 1,22] +  3% Трансп +  2% Заг.скл</t>
    </r>
  </si>
  <si>
    <r>
      <t>Хомут Е260</t>
    </r>
    <r>
      <rPr>
        <i/>
        <sz val="11"/>
        <rFont val="Arial"/>
        <family val="2"/>
        <charset val="204"/>
      </rPr>
      <t xml:space="preserve">
12,19 = [14,15 / 1,22] +  3% Трансп +  2% Заг.скл</t>
    </r>
  </si>
  <si>
    <r>
      <t>Зажим Р72</t>
    </r>
    <r>
      <rPr>
        <i/>
        <sz val="11"/>
        <rFont val="Arial"/>
        <family val="2"/>
        <charset val="204"/>
      </rPr>
      <t xml:space="preserve">
459,11 = [533,14 / 1,22] +  3% Трансп +  2% Заг.скл</t>
    </r>
  </si>
  <si>
    <r>
      <t>Зажим РС481</t>
    </r>
    <r>
      <rPr>
        <i/>
        <sz val="11"/>
        <rFont val="Arial"/>
        <family val="2"/>
        <charset val="204"/>
      </rPr>
      <t xml:space="preserve">
832,08 = [966,24 / 1,22] +  3% Трансп +  2% Заг.скл</t>
    </r>
  </si>
  <si>
    <r>
      <t>Ограничитель перенапряжения ОР 600/28</t>
    </r>
    <r>
      <rPr>
        <i/>
        <sz val="11"/>
        <rFont val="Arial"/>
        <family val="2"/>
        <charset val="204"/>
      </rPr>
      <t xml:space="preserve">
2 644,36 = [3 070,74 / 1,22] +  3% Трансп +  2% Заг.скл</t>
    </r>
  </si>
  <si>
    <r>
      <t>Бугель NB20</t>
    </r>
    <r>
      <rPr>
        <i/>
        <sz val="11"/>
        <rFont val="Arial"/>
        <family val="2"/>
        <charset val="204"/>
      </rPr>
      <t xml:space="preserve">
37,82 = [43,92 / 1,22] +  3% Трансп +  2% Заг.скл</t>
    </r>
  </si>
  <si>
    <r>
      <t>Зажим ПС-2-1</t>
    </r>
    <r>
      <rPr>
        <i/>
        <sz val="11"/>
        <rFont val="Arial"/>
        <family val="2"/>
        <charset val="204"/>
      </rPr>
      <t xml:space="preserve">
64,41 = [74,8 / 1,22] +  3% Трансп +  2% Заг.скл</t>
    </r>
  </si>
  <si>
    <r>
      <t>Устройство для наложения защитного заземления СЕ-3</t>
    </r>
    <r>
      <rPr>
        <i/>
        <sz val="11"/>
        <rFont val="Arial"/>
        <family val="2"/>
        <charset val="204"/>
      </rPr>
      <t xml:space="preserve">
932,93 = [1 083,36 / 1,22] +  3% Трансп +  2% Заг.скл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</si>
  <si>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</si>
  <si>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</si>
  <si>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</si>
  <si>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</si>
  <si>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</si>
  <si>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</si>
  <si>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</si>
  <si>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</si>
  <si>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</si>
  <si>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</si>
  <si>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</si>
  <si>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</si>
  <si>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</si>
  <si>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</si>
  <si>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</si>
  <si>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</si>
  <si>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</si>
  <si>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</si>
  <si>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Раздел: ПНР МТП</t>
  </si>
  <si>
    <t>ГЭСНп 01-11-011-01</t>
  </si>
  <si>
    <t>ЭМ *1,2; ЗТ *1,2; ЗТм *1,2</t>
  </si>
  <si>
    <t>НР Пусконаладочные работы</t>
  </si>
  <si>
    <t>СП Пусконаладочные работы</t>
  </si>
  <si>
    <t>ГЭСНп 01-11-010-01</t>
  </si>
  <si>
    <t>ГЭСНп 01-02-002-01</t>
  </si>
  <si>
    <t>ГЭСНп 01-12-010-01</t>
  </si>
  <si>
    <t>ГЭСНп 01-12-020-01</t>
  </si>
  <si>
    <t>ГЭСНп 01-11-027-02</t>
  </si>
  <si>
    <t>ГЭСНп 01-03-002-07</t>
  </si>
  <si>
    <t>ГЭСНп 01-02-017-01</t>
  </si>
  <si>
    <t>ГЭСНп 01-03-002-06</t>
  </si>
  <si>
    <t>Раздел: ПНР ВЛЗ-10 кВ</t>
  </si>
  <si>
    <t>ГЭСНп 01-11-028-01</t>
  </si>
  <si>
    <t>ГЭСНп 01-11-024-02</t>
  </si>
  <si>
    <t>ГЭСНп 01-11-027-01</t>
  </si>
  <si>
    <t>ГЭСНп 01-03-005-01</t>
  </si>
  <si>
    <t>Раздел: ПНР ВЛИ-0,4 кВ</t>
  </si>
  <si>
    <t>ГЭСНп 01-11-024-01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</si>
</sst>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5" formatCode="0.0000"/>
    <numFmt numFmtId="166" formatCode="#,##0.00;[Red]\-\ #,##0.00"/>
    <numFmt numFmtId="167" formatCode="#,##0.00#####;[Red]\-\ #,##0.00#####"/>
  </numFmts>
  <fonts count="28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8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0" xfId="0" applyNumberFormat="1" applyFont="1" applyAlignment="1">
      <alignment horizontal="center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0" fontId="15" fillId="0" borderId="0" xfId="0" applyNumberFormat="1" applyFont="1" applyAlignment="1"/>
    <xf numFmtId="14" fontId="19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5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0" xfId="0" applyNumberFormat="1" applyFont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horizontal="center" wrapText="1"/>
    </xf>
    <xf numFmtId="0" fontId="22" fillId="0" borderId="0" xfId="0" applyFont="1" applyAlignment="1">
      <alignment horizontal="left"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66" fontId="23" fillId="0" borderId="0" xfId="0" applyNumberFormat="1" applyFont="1" applyAlignment="1">
      <alignment horizontal="right" vertical="top"/>
    </xf>
    <xf numFmtId="167" fontId="23" fillId="0" borderId="0" xfId="0" applyNumberFormat="1" applyFont="1" applyAlignment="1">
      <alignment horizontal="right" vertical="top"/>
    </xf>
    <xf numFmtId="166" fontId="25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66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66" fontId="0" fillId="0" borderId="0" xfId="0" applyNumberFormat="1"/>
    <xf numFmtId="0" fontId="25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166" fontId="25" fillId="0" borderId="0" xfId="0" applyNumberFormat="1" applyFont="1" applyAlignment="1">
      <alignment horizontal="left" vertical="top"/>
    </xf>
    <xf numFmtId="166" fontId="25" fillId="0" borderId="2" xfId="0" applyNumberFormat="1" applyFont="1" applyBorder="1" applyAlignment="1">
      <alignment horizontal="right" vertical="top"/>
    </xf>
    <xf numFmtId="0" fontId="10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5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0" fontId="25" fillId="0" borderId="0" xfId="0" applyFont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3" fillId="0" borderId="1" xfId="0" quotePrefix="1" applyFont="1" applyBorder="1" applyAlignment="1">
      <alignment horizontal="left" vertical="top" wrapText="1"/>
    </xf>
    <xf numFmtId="0" fontId="25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left" vertical="top" wrapText="1"/>
    </xf>
    <xf numFmtId="166" fontId="25" fillId="0" borderId="2" xfId="0" applyNumberFormat="1" applyFont="1" applyBorder="1" applyAlignment="1">
      <alignment horizontal="right" vertical="top"/>
    </xf>
    <xf numFmtId="0" fontId="25" fillId="0" borderId="2" xfId="0" applyFont="1" applyBorder="1" applyAlignment="1">
      <alignment horizontal="right" vertical="top"/>
    </xf>
    <xf numFmtId="166" fontId="12" fillId="0" borderId="0" xfId="0" applyNumberFormat="1" applyFont="1" applyAlignment="1">
      <alignment horizontal="right"/>
    </xf>
    <xf numFmtId="166" fontId="12" fillId="0" borderId="0" xfId="0" applyNumberFormat="1" applyFont="1" applyAlignment="1">
      <alignment horizontal="right"/>
    </xf>
    <xf numFmtId="166" fontId="12" fillId="0" borderId="0" xfId="0" applyNumberFormat="1" applyFont="1" applyAlignment="1"/>
    <xf numFmtId="166" fontId="13" fillId="0" borderId="0" xfId="0" applyNumberFormat="1" applyFont="1" applyAlignment="1"/>
    <xf numFmtId="167" fontId="13" fillId="0" borderId="0" xfId="0" applyNumberFormat="1" applyFont="1" applyAlignment="1"/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27" fillId="0" borderId="2" xfId="0" applyNumberFormat="1" applyFont="1" applyBorder="1" applyAlignment="1">
      <alignment horizontal="center"/>
    </xf>
    <xf numFmtId="0" fontId="26" fillId="0" borderId="0" xfId="0" applyFont="1" applyAlignment="1">
      <alignment vertical="top" wrapText="1"/>
    </xf>
    <xf numFmtId="0" fontId="26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E46E9-8D6A-45BD-AA3A-7C597089E1D2}">
  <sheetPr>
    <pageSetUpPr fitToPage="1"/>
  </sheetPr>
  <dimension ref="A1:CO495"/>
  <sheetViews>
    <sheetView tabSelected="1" view="pageBreakPreview" zoomScale="80" zoomScaleNormal="100" zoomScaleSheetLayoutView="80" workbookViewId="0"/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10" t="str">
        <f>Source!B1</f>
        <v>Smeta.RU Flash  (495) 974-1589</v>
      </c>
    </row>
    <row r="2" spans="1:93" ht="12.75" customHeight="1" x14ac:dyDescent="0.2">
      <c r="A2" s="11" t="s">
        <v>557</v>
      </c>
      <c r="B2" s="11"/>
      <c r="C2" s="11"/>
      <c r="D2" s="11"/>
      <c r="E2" s="11"/>
      <c r="F2" s="12" t="s">
        <v>596</v>
      </c>
      <c r="G2" s="12"/>
      <c r="H2" s="12"/>
      <c r="I2" s="12"/>
      <c r="J2" s="12"/>
      <c r="K2" s="12"/>
      <c r="L2" s="12"/>
    </row>
    <row r="3" spans="1:93" ht="12.75" customHeight="1" x14ac:dyDescent="0.2">
      <c r="A3" s="14"/>
      <c r="B3" s="14"/>
      <c r="C3" s="14"/>
      <c r="D3" s="14"/>
      <c r="E3" s="14"/>
      <c r="F3" s="15"/>
      <c r="G3" s="15"/>
      <c r="H3" s="15"/>
      <c r="I3" s="15"/>
      <c r="J3" s="15"/>
      <c r="K3" s="15"/>
      <c r="L3" s="15"/>
    </row>
    <row r="4" spans="1:93" ht="25.5" x14ac:dyDescent="0.2">
      <c r="A4" s="11" t="s">
        <v>558</v>
      </c>
      <c r="B4" s="11"/>
      <c r="C4" s="11"/>
      <c r="D4" s="11"/>
      <c r="E4" s="11"/>
      <c r="F4" s="1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"/>
      <c r="H4" s="12"/>
      <c r="I4" s="12"/>
      <c r="J4" s="12"/>
      <c r="K4" s="12"/>
      <c r="L4" s="12"/>
      <c r="CO4" s="5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4"/>
      <c r="B5" s="14"/>
      <c r="C5" s="14"/>
      <c r="D5" s="14"/>
      <c r="E5" s="14"/>
      <c r="F5" s="15"/>
      <c r="G5" s="15"/>
      <c r="H5" s="15"/>
      <c r="I5" s="15"/>
      <c r="J5" s="15"/>
      <c r="K5" s="15"/>
      <c r="L5" s="15"/>
    </row>
    <row r="6" spans="1:93" ht="127.5" x14ac:dyDescent="0.2">
      <c r="A6" s="11" t="s">
        <v>559</v>
      </c>
      <c r="B6" s="11"/>
      <c r="C6" s="11"/>
      <c r="D6" s="11"/>
      <c r="E6" s="11"/>
      <c r="F6" s="1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"/>
      <c r="H6" s="12"/>
      <c r="I6" s="12"/>
      <c r="J6" s="12"/>
      <c r="K6" s="12"/>
      <c r="L6" s="12"/>
      <c r="CO6" s="5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4"/>
      <c r="B7" s="14"/>
      <c r="C7" s="14"/>
      <c r="D7" s="14"/>
      <c r="E7" s="14"/>
      <c r="F7" s="15"/>
      <c r="G7" s="15"/>
      <c r="H7" s="15"/>
      <c r="I7" s="15"/>
      <c r="J7" s="15"/>
      <c r="K7" s="15"/>
      <c r="L7" s="15"/>
    </row>
    <row r="8" spans="1:93" ht="76.5" customHeight="1" x14ac:dyDescent="0.2">
      <c r="A8" s="11" t="s">
        <v>560</v>
      </c>
      <c r="B8" s="11"/>
      <c r="C8" s="11"/>
      <c r="D8" s="11"/>
      <c r="E8" s="11"/>
      <c r="F8" s="12" t="s">
        <v>429</v>
      </c>
      <c r="G8" s="12"/>
      <c r="H8" s="12"/>
      <c r="I8" s="12"/>
      <c r="J8" s="12"/>
      <c r="K8" s="12"/>
      <c r="L8" s="12"/>
    </row>
    <row r="9" spans="1:93" ht="12.75" customHeight="1" x14ac:dyDescent="0.2">
      <c r="A9" s="14"/>
      <c r="B9" s="14"/>
      <c r="C9" s="14"/>
      <c r="D9" s="14"/>
      <c r="E9" s="14"/>
      <c r="F9" s="15"/>
      <c r="G9" s="15"/>
      <c r="H9" s="15"/>
      <c r="I9" s="15"/>
      <c r="J9" s="15"/>
      <c r="K9" s="15"/>
      <c r="L9" s="15"/>
    </row>
    <row r="10" spans="1:93" ht="38.25" customHeight="1" x14ac:dyDescent="0.2">
      <c r="A10" s="11" t="s">
        <v>561</v>
      </c>
      <c r="B10" s="11"/>
      <c r="C10" s="11"/>
      <c r="D10" s="11"/>
      <c r="E10" s="11"/>
      <c r="F10" s="12" t="s">
        <v>431</v>
      </c>
      <c r="G10" s="12"/>
      <c r="H10" s="12"/>
      <c r="I10" s="12"/>
      <c r="J10" s="12"/>
      <c r="K10" s="12"/>
      <c r="L10" s="12"/>
    </row>
    <row r="11" spans="1:93" ht="12.75" customHeight="1" x14ac:dyDescent="0.2">
      <c r="A11" s="16"/>
      <c r="B11" s="16"/>
      <c r="C11" s="16"/>
      <c r="D11" s="16"/>
      <c r="E11" s="16"/>
      <c r="F11" s="17"/>
      <c r="G11" s="17"/>
      <c r="H11" s="17"/>
      <c r="I11" s="17"/>
      <c r="J11" s="17"/>
      <c r="K11" s="17"/>
      <c r="L11" s="17"/>
    </row>
    <row r="12" spans="1:93" ht="12.75" customHeight="1" x14ac:dyDescent="0.2">
      <c r="A12" s="11" t="s">
        <v>562</v>
      </c>
      <c r="B12" s="11"/>
      <c r="C12" s="11"/>
      <c r="D12" s="11"/>
      <c r="E12" s="11"/>
      <c r="F12" s="12" t="s">
        <v>597</v>
      </c>
      <c r="G12" s="12"/>
      <c r="H12" s="12"/>
      <c r="I12" s="12"/>
      <c r="J12" s="12"/>
      <c r="K12" s="12"/>
      <c r="L12" s="12"/>
    </row>
    <row r="13" spans="1:93" ht="12.75" customHeight="1" x14ac:dyDescent="0.2">
      <c r="A13" s="16"/>
      <c r="B13" s="16"/>
      <c r="C13" s="16"/>
      <c r="D13" s="16"/>
      <c r="E13" s="16"/>
      <c r="F13" s="17"/>
      <c r="G13" s="17"/>
      <c r="H13" s="17"/>
      <c r="I13" s="17"/>
      <c r="J13" s="17"/>
      <c r="K13" s="17"/>
      <c r="L13" s="17"/>
    </row>
    <row r="14" spans="1:93" ht="12.75" customHeight="1" x14ac:dyDescent="0.2">
      <c r="A14" s="11" t="s">
        <v>563</v>
      </c>
      <c r="B14" s="11"/>
      <c r="C14" s="11"/>
      <c r="D14" s="11"/>
      <c r="E14" s="11"/>
      <c r="F14" s="12" t="str">
        <f>IF(Source!CZ12 &lt;&gt; "", Source!CZ12, "")</f>
        <v/>
      </c>
      <c r="G14" s="12"/>
      <c r="H14" s="12"/>
      <c r="I14" s="12"/>
      <c r="J14" s="12"/>
      <c r="K14" s="12"/>
      <c r="L14" s="12"/>
    </row>
    <row r="15" spans="1:93" ht="12.75" customHeight="1" x14ac:dyDescent="0.2">
      <c r="A15" s="16"/>
      <c r="B15" s="16"/>
      <c r="C15" s="16"/>
      <c r="D15" s="16"/>
      <c r="E15" s="16"/>
      <c r="F15" s="17"/>
      <c r="G15" s="17"/>
      <c r="H15" s="17"/>
      <c r="I15" s="17"/>
      <c r="J15" s="17"/>
      <c r="K15" s="17"/>
      <c r="L15" s="15"/>
    </row>
    <row r="16" spans="1:93" ht="12.75" customHeight="1" x14ac:dyDescent="0.2">
      <c r="A16" s="11" t="s">
        <v>564</v>
      </c>
      <c r="B16" s="11"/>
      <c r="C16" s="11"/>
      <c r="D16" s="11"/>
      <c r="E16" s="11"/>
      <c r="F16" s="12" t="str">
        <f>IF(Source!DA12 &lt;&gt; "", Source!DA12, "")</f>
        <v/>
      </c>
      <c r="G16" s="12"/>
      <c r="H16" s="12"/>
      <c r="I16" s="12"/>
      <c r="J16" s="12"/>
      <c r="K16" s="12"/>
      <c r="L16" s="12"/>
    </row>
    <row r="17" spans="1:92" ht="12.75" customHeight="1" x14ac:dyDescent="0.2">
      <c r="A17" s="18"/>
      <c r="B17" s="18"/>
      <c r="C17" s="18"/>
      <c r="D17" s="18"/>
      <c r="E17" s="18"/>
      <c r="F17" s="19"/>
      <c r="G17" s="19"/>
      <c r="H17" s="19"/>
      <c r="I17" s="19"/>
      <c r="J17" s="19"/>
      <c r="K17" s="19"/>
      <c r="L17" s="19"/>
    </row>
    <row r="18" spans="1:92" ht="12.75" customHeight="1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92" ht="31.5" x14ac:dyDescent="0.25">
      <c r="A19" s="21" t="s">
        <v>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CN19" s="59" t="s">
        <v>4</v>
      </c>
    </row>
    <row r="20" spans="1:92" ht="14.25" customHeight="1" x14ac:dyDescent="0.2">
      <c r="A20" s="22" t="s">
        <v>565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92" ht="14.25" customHeight="1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92" ht="31.5" x14ac:dyDescent="0.25">
      <c r="A22" s="21" t="str">
        <f>IF(Source!G12&lt;&gt;"Новый объект", Source!G12, "")</f>
        <v>Строительство ТП-160-10/0,4 кВ, ЛЭП-10 кВ от ВЛ-10 кВ ф.45 ПС №605 «Бронницы», ЛР-10 кВ, ЛЭП-0,4 кВ, в т.ч. ПИР, МО, Раменский р-н, д. Тимонино, Раменский г.о. Ю8-25-302-262499(279472) (I-347453)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CN22" s="59" t="str">
        <f>IF(Source!G12&lt;&gt;"Новый объект", Source!G12, "")</f>
        <v>Строительство ТП-160-10/0,4 кВ, ЛЭП-10 кВ от ВЛ-10 кВ ф.45 ПС №605 «Бронницы», ЛР-10 кВ, ЛЭП-0,4 кВ, в т.ч. ПИР, МО, Раменский р-н, д. Тимонино, Раменский г.о. Ю8-25-302-262499(279472) (I-347453)</v>
      </c>
    </row>
    <row r="23" spans="1:92" ht="14.25" customHeight="1" x14ac:dyDescent="0.2">
      <c r="A23" s="22" t="s">
        <v>566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92" ht="14.25" customHeight="1" x14ac:dyDescent="0.2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92" ht="15.75" customHeight="1" x14ac:dyDescent="0.25">
      <c r="A25" s="20" t="str">
        <f>CONCATENATE( "ЛОКАЛЬНАЯ СМЕТА № ", Source!L380, " ",Source!CM380)</f>
        <v xml:space="preserve">ЛОКАЛЬНАЯ СМЕТА № 02-01-03 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92" ht="15" customHeight="1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92" ht="18" customHeight="1" x14ac:dyDescent="0.25">
      <c r="A27" s="27" t="str">
        <f>IF(Source!G380&lt;&gt;"Новая локальная смета", Source!G380, "")</f>
        <v>Строительство ВЛИ-0,4 кВ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spans="1:92" ht="14.25" customHeight="1" x14ac:dyDescent="0.2">
      <c r="A28" s="22" t="s">
        <v>567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</row>
    <row r="29" spans="1:92" ht="14.25" customHeight="1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92" ht="14.25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92" ht="12.75" customHeight="1" x14ac:dyDescent="0.2">
      <c r="A31" s="13" t="s">
        <v>568</v>
      </c>
      <c r="B31" s="13"/>
      <c r="C31" s="29" t="s">
        <v>598</v>
      </c>
      <c r="D31" s="13" t="s">
        <v>569</v>
      </c>
      <c r="E31" s="13"/>
      <c r="F31" s="13"/>
      <c r="G31" s="13"/>
      <c r="H31" s="13"/>
      <c r="I31" s="13"/>
      <c r="J31" s="13"/>
      <c r="K31" s="13"/>
      <c r="L31" s="13"/>
    </row>
    <row r="32" spans="1:92" ht="12.75" customHeight="1" x14ac:dyDescent="0.2">
      <c r="A32" s="13"/>
      <c r="B32" s="13"/>
      <c r="C32" s="30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2.75" customHeight="1" x14ac:dyDescent="0.2">
      <c r="A33" s="13" t="s">
        <v>570</v>
      </c>
      <c r="B33" s="13"/>
      <c r="C33" s="31"/>
      <c r="D33" s="31"/>
      <c r="E33" s="31"/>
      <c r="F33" s="31"/>
      <c r="G33" s="31"/>
      <c r="H33" s="31"/>
      <c r="I33" s="31"/>
      <c r="J33" s="31"/>
      <c r="K33" s="31"/>
      <c r="L33" s="31"/>
    </row>
    <row r="34" spans="1:12" ht="12.75" customHeight="1" x14ac:dyDescent="0.2">
      <c r="A34" s="32"/>
      <c r="B34" s="33"/>
      <c r="C34" s="22" t="s">
        <v>571</v>
      </c>
      <c r="D34" s="22"/>
      <c r="E34" s="22"/>
      <c r="F34" s="22"/>
      <c r="G34" s="22"/>
      <c r="H34" s="22"/>
      <c r="I34" s="22"/>
      <c r="J34" s="22"/>
      <c r="K34" s="22"/>
      <c r="L34" s="22"/>
    </row>
    <row r="35" spans="1:12" ht="14.25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4.25" customHeight="1" x14ac:dyDescent="0.2">
      <c r="A36" s="34" t="s">
        <v>599</v>
      </c>
      <c r="B36" s="23"/>
      <c r="C36" s="23"/>
      <c r="D36" s="35"/>
      <c r="E36" s="23"/>
      <c r="F36" s="23"/>
      <c r="G36" s="23"/>
      <c r="H36" s="23"/>
      <c r="I36" s="23"/>
      <c r="J36" s="23"/>
      <c r="K36" s="23"/>
      <c r="L36" s="23"/>
    </row>
    <row r="37" spans="1:12" ht="14.25" customHeight="1" x14ac:dyDescent="0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4.25" customHeight="1" x14ac:dyDescent="0.2">
      <c r="A38" s="34" t="s">
        <v>572</v>
      </c>
      <c r="B38" s="23"/>
      <c r="C38" s="94">
        <f>C41+C42+C43+C44</f>
        <v>62.820000000000007</v>
      </c>
      <c r="D38" s="36"/>
      <c r="E38" s="13" t="s">
        <v>573</v>
      </c>
      <c r="F38" s="18"/>
      <c r="G38" s="18"/>
      <c r="H38" s="18"/>
      <c r="I38" s="18"/>
      <c r="J38" s="18"/>
      <c r="K38" s="18"/>
      <c r="L38" s="23"/>
    </row>
    <row r="39" spans="1:12" ht="14.25" customHeight="1" x14ac:dyDescent="0.2">
      <c r="A39" s="34"/>
      <c r="B39" s="23"/>
      <c r="C39" s="95"/>
      <c r="D39" s="37"/>
      <c r="E39" s="13"/>
      <c r="F39" s="18"/>
      <c r="G39" s="13" t="s">
        <v>574</v>
      </c>
      <c r="H39" s="23"/>
      <c r="I39" s="13"/>
      <c r="J39" s="13"/>
      <c r="K39" s="97">
        <f>ROUND(SUM(AR52:AR488)/1000, 2)</f>
        <v>4.26</v>
      </c>
      <c r="L39" s="13" t="s">
        <v>573</v>
      </c>
    </row>
    <row r="40" spans="1:12" ht="14.25" customHeight="1" x14ac:dyDescent="0.2">
      <c r="A40" s="23"/>
      <c r="B40" s="38" t="s">
        <v>575</v>
      </c>
      <c r="C40" s="96"/>
      <c r="D40" s="23"/>
      <c r="E40" s="13"/>
      <c r="F40" s="18"/>
      <c r="G40" s="13" t="s">
        <v>576</v>
      </c>
      <c r="H40" s="23"/>
      <c r="I40" s="13"/>
      <c r="J40" s="13"/>
      <c r="K40" s="97">
        <f>ROUND(SUM(AT52:AT488)/1000, 2)</f>
        <v>1.1599999999999999</v>
      </c>
      <c r="L40" s="13" t="s">
        <v>573</v>
      </c>
    </row>
    <row r="41" spans="1:12" ht="14.25" customHeight="1" x14ac:dyDescent="0.2">
      <c r="A41" s="23"/>
      <c r="B41" s="34" t="s">
        <v>577</v>
      </c>
      <c r="C41" s="94">
        <f>ROUND((Source!F602)/1000, 2)</f>
        <v>57.84</v>
      </c>
      <c r="D41" s="36"/>
      <c r="E41" s="13" t="s">
        <v>573</v>
      </c>
      <c r="F41" s="18"/>
      <c r="G41" s="13" t="s">
        <v>578</v>
      </c>
      <c r="H41" s="23"/>
      <c r="I41" s="13"/>
      <c r="J41" s="37"/>
      <c r="K41" s="98">
        <f>Source!F607</f>
        <v>8.5735299999999999</v>
      </c>
      <c r="L41" s="13" t="s">
        <v>436</v>
      </c>
    </row>
    <row r="42" spans="1:12" ht="14.25" customHeight="1" x14ac:dyDescent="0.2">
      <c r="A42" s="23"/>
      <c r="B42" s="34" t="s">
        <v>579</v>
      </c>
      <c r="C42" s="94">
        <f>ROUND((Source!F603)/1000, 2)</f>
        <v>4.9800000000000004</v>
      </c>
      <c r="D42" s="36"/>
      <c r="E42" s="13" t="s">
        <v>573</v>
      </c>
      <c r="F42" s="18"/>
      <c r="G42" s="13" t="s">
        <v>580</v>
      </c>
      <c r="H42" s="23"/>
      <c r="I42" s="13"/>
      <c r="J42" s="39"/>
      <c r="K42" s="98">
        <f>Source!F608</f>
        <v>1.9861759999999999</v>
      </c>
      <c r="L42" s="13" t="s">
        <v>436</v>
      </c>
    </row>
    <row r="43" spans="1:12" ht="14.25" customHeight="1" x14ac:dyDescent="0.2">
      <c r="A43" s="23"/>
      <c r="B43" s="34" t="s">
        <v>581</v>
      </c>
      <c r="C43" s="94">
        <f>ROUND((Source!F594)/1000, 2)</f>
        <v>0</v>
      </c>
      <c r="D43" s="36"/>
      <c r="E43" s="13" t="s">
        <v>573</v>
      </c>
      <c r="F43" s="18"/>
      <c r="G43" s="13"/>
      <c r="H43" s="13"/>
      <c r="I43" s="13"/>
      <c r="J43" s="13"/>
      <c r="K43" s="18"/>
      <c r="L43" s="13"/>
    </row>
    <row r="44" spans="1:12" ht="14.25" customHeight="1" x14ac:dyDescent="0.2">
      <c r="A44" s="23"/>
      <c r="B44" s="34" t="s">
        <v>582</v>
      </c>
      <c r="C44" s="94">
        <f>ROUND((Source!F604)/1000, 2)</f>
        <v>0</v>
      </c>
      <c r="D44" s="36"/>
      <c r="E44" s="13" t="s">
        <v>573</v>
      </c>
      <c r="F44" s="18"/>
      <c r="G44" s="13"/>
      <c r="H44" s="13"/>
      <c r="I44" s="13"/>
      <c r="J44" s="13"/>
      <c r="K44" s="18"/>
      <c r="L44" s="13"/>
    </row>
    <row r="45" spans="1:12" ht="14.25" customHeight="1" x14ac:dyDescent="0.2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</row>
    <row r="46" spans="1:12" ht="12.75" customHeight="1" x14ac:dyDescent="0.2">
      <c r="A46" s="44" t="s">
        <v>583</v>
      </c>
      <c r="B46" s="44" t="s">
        <v>584</v>
      </c>
      <c r="C46" s="44" t="s">
        <v>585</v>
      </c>
      <c r="D46" s="44" t="s">
        <v>586</v>
      </c>
      <c r="E46" s="42" t="s">
        <v>587</v>
      </c>
      <c r="F46" s="41"/>
      <c r="G46" s="48"/>
      <c r="H46" s="42" t="s">
        <v>588</v>
      </c>
      <c r="I46" s="41"/>
      <c r="J46" s="41"/>
      <c r="K46" s="41"/>
      <c r="L46" s="48"/>
    </row>
    <row r="47" spans="1:12" ht="12.75" customHeight="1" x14ac:dyDescent="0.2">
      <c r="A47" s="45"/>
      <c r="B47" s="45"/>
      <c r="C47" s="45"/>
      <c r="D47" s="45"/>
      <c r="E47" s="43"/>
      <c r="F47" s="47"/>
      <c r="G47" s="49"/>
      <c r="H47" s="43"/>
      <c r="I47" s="47"/>
      <c r="J47" s="47"/>
      <c r="K47" s="47"/>
      <c r="L47" s="49"/>
    </row>
    <row r="48" spans="1:12" ht="12.75" customHeight="1" x14ac:dyDescent="0.2">
      <c r="A48" s="45"/>
      <c r="B48" s="45"/>
      <c r="C48" s="45"/>
      <c r="D48" s="45"/>
      <c r="E48" s="43"/>
      <c r="F48" s="47"/>
      <c r="G48" s="49"/>
      <c r="H48" s="43"/>
      <c r="I48" s="47"/>
      <c r="J48" s="47"/>
      <c r="K48" s="47"/>
      <c r="L48" s="49"/>
    </row>
    <row r="49" spans="1:83" ht="12.75" customHeight="1" x14ac:dyDescent="0.2">
      <c r="A49" s="45"/>
      <c r="B49" s="45"/>
      <c r="C49" s="45"/>
      <c r="D49" s="45"/>
      <c r="E49" s="50"/>
      <c r="F49" s="51"/>
      <c r="G49" s="52"/>
      <c r="H49" s="50"/>
      <c r="I49" s="51"/>
      <c r="J49" s="51"/>
      <c r="K49" s="51"/>
      <c r="L49" s="52"/>
    </row>
    <row r="50" spans="1:83" ht="51" customHeight="1" x14ac:dyDescent="0.2">
      <c r="A50" s="46"/>
      <c r="B50" s="46"/>
      <c r="C50" s="46"/>
      <c r="D50" s="46"/>
      <c r="E50" s="53" t="s">
        <v>589</v>
      </c>
      <c r="F50" s="53" t="s">
        <v>590</v>
      </c>
      <c r="G50" s="54" t="s">
        <v>591</v>
      </c>
      <c r="H50" s="53" t="s">
        <v>592</v>
      </c>
      <c r="I50" s="53" t="s">
        <v>593</v>
      </c>
      <c r="J50" s="53" t="s">
        <v>594</v>
      </c>
      <c r="K50" s="53" t="s">
        <v>590</v>
      </c>
      <c r="L50" s="53" t="s">
        <v>595</v>
      </c>
    </row>
    <row r="51" spans="1:83" ht="14.25" customHeight="1" x14ac:dyDescent="0.2">
      <c r="A51" s="55">
        <v>1</v>
      </c>
      <c r="B51" s="55">
        <v>2</v>
      </c>
      <c r="C51" s="55">
        <v>3</v>
      </c>
      <c r="D51" s="55">
        <v>4</v>
      </c>
      <c r="E51" s="55">
        <v>5</v>
      </c>
      <c r="F51" s="55">
        <v>6</v>
      </c>
      <c r="G51" s="55">
        <v>7</v>
      </c>
      <c r="H51" s="55">
        <v>8</v>
      </c>
      <c r="I51" s="55">
        <v>9</v>
      </c>
      <c r="J51" s="55">
        <v>10</v>
      </c>
      <c r="K51" s="57">
        <v>11</v>
      </c>
      <c r="L51" s="57">
        <v>12</v>
      </c>
    </row>
    <row r="53" spans="1:83" ht="16.5" x14ac:dyDescent="0.2">
      <c r="A53" s="60" t="s">
        <v>600</v>
      </c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</row>
    <row r="54" spans="1:83" ht="42.75" x14ac:dyDescent="0.2">
      <c r="A54" s="61" t="s">
        <v>88</v>
      </c>
      <c r="B54" s="63" t="s">
        <v>601</v>
      </c>
      <c r="C54" s="63" t="str">
        <f>Source!G388</f>
        <v>Развозка конструкций и материалов опор ВЛ 0,38-10 кВ по трассе: одностоечных железобетонных опор</v>
      </c>
      <c r="D54" s="64" t="str">
        <f>Source!H388</f>
        <v>ШТ</v>
      </c>
      <c r="E54" s="65">
        <f>Source!K388</f>
        <v>1</v>
      </c>
      <c r="F54" s="65"/>
      <c r="G54" s="65">
        <f>Source!I388</f>
        <v>1</v>
      </c>
      <c r="H54" s="67"/>
      <c r="I54" s="66"/>
      <c r="J54" s="67"/>
      <c r="K54" s="66"/>
      <c r="L54" s="67"/>
    </row>
    <row r="55" spans="1:83" ht="15" x14ac:dyDescent="0.2">
      <c r="A55" s="62"/>
      <c r="B55" s="65">
        <v>1</v>
      </c>
      <c r="C55" s="62" t="s">
        <v>602</v>
      </c>
      <c r="D55" s="64" t="s">
        <v>436</v>
      </c>
      <c r="E55" s="68"/>
      <c r="F55" s="65"/>
      <c r="G55" s="68">
        <f>Source!U388</f>
        <v>0.44</v>
      </c>
      <c r="H55" s="65"/>
      <c r="I55" s="65"/>
      <c r="J55" s="65"/>
      <c r="K55" s="65"/>
      <c r="L55" s="69">
        <f>SUM(L56:L56)-SUMIF(CE56:CE56, 1, L56:L56)</f>
        <v>199.52</v>
      </c>
    </row>
    <row r="56" spans="1:83" ht="14.25" x14ac:dyDescent="0.2">
      <c r="A56" s="63"/>
      <c r="B56" s="63" t="s">
        <v>434</v>
      </c>
      <c r="C56" s="63" t="s">
        <v>435</v>
      </c>
      <c r="D56" s="64" t="s">
        <v>436</v>
      </c>
      <c r="E56" s="65">
        <v>0.44</v>
      </c>
      <c r="F56" s="65"/>
      <c r="G56" s="65">
        <f>SmtRes!CX1</f>
        <v>0.44</v>
      </c>
      <c r="H56" s="67"/>
      <c r="I56" s="66"/>
      <c r="J56" s="67">
        <f>SmtRes!CZ1</f>
        <v>453.46</v>
      </c>
      <c r="K56" s="66"/>
      <c r="L56" s="67">
        <f>SmtRes!DI1</f>
        <v>199.52</v>
      </c>
    </row>
    <row r="57" spans="1:83" ht="15" x14ac:dyDescent="0.2">
      <c r="A57" s="62"/>
      <c r="B57" s="65">
        <v>2</v>
      </c>
      <c r="C57" s="62" t="s">
        <v>603</v>
      </c>
      <c r="D57" s="64"/>
      <c r="E57" s="68"/>
      <c r="F57" s="65"/>
      <c r="G57" s="68"/>
      <c r="H57" s="65"/>
      <c r="I57" s="65"/>
      <c r="J57" s="65"/>
      <c r="K57" s="65"/>
      <c r="L57" s="69">
        <f>SUM(L58:L63)-SUMIF(CE58:CE63, 1, L58:L63)</f>
        <v>530.47</v>
      </c>
    </row>
    <row r="58" spans="1:83" ht="15" x14ac:dyDescent="0.2">
      <c r="A58" s="62"/>
      <c r="B58" s="65"/>
      <c r="C58" s="62" t="s">
        <v>606</v>
      </c>
      <c r="D58" s="64" t="s">
        <v>436</v>
      </c>
      <c r="E58" s="68"/>
      <c r="F58" s="65"/>
      <c r="G58" s="68">
        <f>Source!V388</f>
        <v>0.48</v>
      </c>
      <c r="H58" s="65"/>
      <c r="I58" s="65"/>
      <c r="J58" s="65"/>
      <c r="K58" s="65"/>
      <c r="L58" s="69">
        <f>SUMIF(CE59:CE63, 1, L59:L63)</f>
        <v>299.76</v>
      </c>
      <c r="CE58">
        <v>1</v>
      </c>
    </row>
    <row r="59" spans="1:83" ht="28.5" x14ac:dyDescent="0.2">
      <c r="A59" s="63"/>
      <c r="B59" s="63" t="s">
        <v>439</v>
      </c>
      <c r="C59" s="63" t="s">
        <v>441</v>
      </c>
      <c r="D59" s="64" t="s">
        <v>442</v>
      </c>
      <c r="E59" s="65">
        <v>0.24</v>
      </c>
      <c r="F59" s="65"/>
      <c r="G59" s="65">
        <f>SmtRes!CX3</f>
        <v>0.24</v>
      </c>
      <c r="H59" s="67"/>
      <c r="I59" s="66"/>
      <c r="J59" s="67">
        <f>SmtRes!CZ3</f>
        <v>1595.2</v>
      </c>
      <c r="K59" s="66"/>
      <c r="L59" s="67">
        <f>SmtRes!DG3</f>
        <v>382.85</v>
      </c>
    </row>
    <row r="60" spans="1:83" ht="28.5" x14ac:dyDescent="0.2">
      <c r="A60" s="63"/>
      <c r="B60" s="63" t="s">
        <v>443</v>
      </c>
      <c r="C60" s="63" t="s">
        <v>604</v>
      </c>
      <c r="D60" s="64" t="s">
        <v>436</v>
      </c>
      <c r="E60" s="65">
        <f>SmtRes!DO3*SmtRes!AT3</f>
        <v>0.24</v>
      </c>
      <c r="F60" s="65"/>
      <c r="G60" s="65">
        <f>ROUND(E60*G54, 7)</f>
        <v>0.24</v>
      </c>
      <c r="H60" s="67"/>
      <c r="I60" s="66"/>
      <c r="J60" s="67">
        <f>ROUND(SmtRes!AG3/SmtRes!DO3, 2)</f>
        <v>715.99</v>
      </c>
      <c r="K60" s="66"/>
      <c r="L60" s="67">
        <f>SmtRes!DH3</f>
        <v>171.84</v>
      </c>
      <c r="CE60">
        <v>1</v>
      </c>
    </row>
    <row r="61" spans="1:83" ht="28.5" x14ac:dyDescent="0.2">
      <c r="A61" s="63"/>
      <c r="B61" s="63" t="s">
        <v>444</v>
      </c>
      <c r="C61" s="63" t="s">
        <v>446</v>
      </c>
      <c r="D61" s="64" t="s">
        <v>442</v>
      </c>
      <c r="E61" s="65">
        <v>0.24</v>
      </c>
      <c r="F61" s="65"/>
      <c r="G61" s="65">
        <f>SmtRes!CX4</f>
        <v>0.24</v>
      </c>
      <c r="H61" s="67"/>
      <c r="I61" s="66"/>
      <c r="J61" s="67">
        <f>SmtRes!CZ4</f>
        <v>14.91</v>
      </c>
      <c r="K61" s="66"/>
      <c r="L61" s="67">
        <f>SmtRes!DG4</f>
        <v>3.58</v>
      </c>
    </row>
    <row r="62" spans="1:83" ht="28.5" x14ac:dyDescent="0.2">
      <c r="A62" s="63"/>
      <c r="B62" s="63" t="s">
        <v>447</v>
      </c>
      <c r="C62" s="63" t="s">
        <v>449</v>
      </c>
      <c r="D62" s="64" t="s">
        <v>442</v>
      </c>
      <c r="E62" s="65">
        <v>0.24</v>
      </c>
      <c r="F62" s="65"/>
      <c r="G62" s="65">
        <f>SmtRes!CX5</f>
        <v>0.24</v>
      </c>
      <c r="H62" s="67">
        <f>SmtRes!CZ5</f>
        <v>487.94</v>
      </c>
      <c r="I62" s="66">
        <f>SmtRes!AJ5</f>
        <v>1.23</v>
      </c>
      <c r="J62" s="67">
        <f>ROUND(H62*I62, 2)</f>
        <v>600.16999999999996</v>
      </c>
      <c r="K62" s="66"/>
      <c r="L62" s="67">
        <f>SmtRes!DG5</f>
        <v>144.04</v>
      </c>
    </row>
    <row r="63" spans="1:83" ht="28.5" x14ac:dyDescent="0.2">
      <c r="A63" s="63"/>
      <c r="B63" s="63" t="s">
        <v>450</v>
      </c>
      <c r="C63" s="70" t="s">
        <v>605</v>
      </c>
      <c r="D63" s="71" t="s">
        <v>436</v>
      </c>
      <c r="E63" s="72">
        <f>SmtRes!DO5*SmtRes!AT5</f>
        <v>0.24</v>
      </c>
      <c r="F63" s="72"/>
      <c r="G63" s="72">
        <f>ROUND(E63*G54, 7)</f>
        <v>0.24</v>
      </c>
      <c r="H63" s="73"/>
      <c r="I63" s="74"/>
      <c r="J63" s="73">
        <f>ROUND(SmtRes!AG5/SmtRes!DO5, 2)</f>
        <v>533.01</v>
      </c>
      <c r="K63" s="74"/>
      <c r="L63" s="73">
        <f>SmtRes!DH5</f>
        <v>127.92</v>
      </c>
      <c r="CE63">
        <v>1</v>
      </c>
    </row>
    <row r="64" spans="1:83" ht="15" x14ac:dyDescent="0.2">
      <c r="A64" s="63"/>
      <c r="B64" s="63"/>
      <c r="C64" s="76" t="s">
        <v>78</v>
      </c>
      <c r="D64" s="64"/>
      <c r="E64" s="65"/>
      <c r="F64" s="65"/>
      <c r="G64" s="65"/>
      <c r="H64" s="67"/>
      <c r="I64" s="66"/>
      <c r="J64" s="67"/>
      <c r="K64" s="66"/>
      <c r="L64" s="67">
        <f>L55+L57+L58</f>
        <v>1029.75</v>
      </c>
    </row>
    <row r="65" spans="1:83" ht="14.25" x14ac:dyDescent="0.2">
      <c r="A65" s="63"/>
      <c r="B65" s="63"/>
      <c r="C65" s="63" t="s">
        <v>607</v>
      </c>
      <c r="D65" s="64"/>
      <c r="E65" s="65"/>
      <c r="F65" s="65"/>
      <c r="G65" s="65"/>
      <c r="H65" s="67"/>
      <c r="I65" s="66"/>
      <c r="J65" s="67"/>
      <c r="K65" s="66"/>
      <c r="L65" s="67">
        <f>SUM(AR54:AR68)+SUM(AS54:AS68)+SUM(AT54:AT68)+SUM(AU54:AU68)+SUM(AV54:AV68)</f>
        <v>499.28</v>
      </c>
    </row>
    <row r="66" spans="1:83" ht="14.25" x14ac:dyDescent="0.2">
      <c r="A66" s="63"/>
      <c r="B66" s="63" t="s">
        <v>96</v>
      </c>
      <c r="C66" s="63" t="s">
        <v>608</v>
      </c>
      <c r="D66" s="64" t="s">
        <v>192</v>
      </c>
      <c r="E66" s="65">
        <f>Source!BZ388</f>
        <v>103</v>
      </c>
      <c r="F66" s="65"/>
      <c r="G66" s="65">
        <f>Source!AT388</f>
        <v>103</v>
      </c>
      <c r="H66" s="67"/>
      <c r="I66" s="66"/>
      <c r="J66" s="67"/>
      <c r="K66" s="66"/>
      <c r="L66" s="67">
        <f>SUM(AZ54:AZ68)</f>
        <v>514.26</v>
      </c>
    </row>
    <row r="67" spans="1:83" ht="14.25" x14ac:dyDescent="0.2">
      <c r="A67" s="70"/>
      <c r="B67" s="70" t="s">
        <v>97</v>
      </c>
      <c r="C67" s="70" t="s">
        <v>609</v>
      </c>
      <c r="D67" s="71" t="s">
        <v>192</v>
      </c>
      <c r="E67" s="72">
        <f>Source!CA388</f>
        <v>60</v>
      </c>
      <c r="F67" s="72"/>
      <c r="G67" s="72">
        <f>Source!AU388</f>
        <v>60</v>
      </c>
      <c r="H67" s="73"/>
      <c r="I67" s="74"/>
      <c r="J67" s="73"/>
      <c r="K67" s="74"/>
      <c r="L67" s="73">
        <f>SUM(BA54:BA68)</f>
        <v>299.57</v>
      </c>
    </row>
    <row r="68" spans="1:83" ht="15" x14ac:dyDescent="0.2">
      <c r="C68" s="78" t="s">
        <v>610</v>
      </c>
      <c r="D68" s="78"/>
      <c r="E68" s="78"/>
      <c r="F68" s="78"/>
      <c r="G68" s="78"/>
      <c r="H68" s="78"/>
      <c r="I68" s="79">
        <f>IF(E54&lt;&gt;0,K68/E54, 0)</f>
        <v>1843.58</v>
      </c>
      <c r="J68" s="79"/>
      <c r="K68" s="79">
        <f>L55+L57+L66+L67+L58</f>
        <v>1843.58</v>
      </c>
      <c r="L68" s="79"/>
      <c r="AD68">
        <f>ROUND((Source!AT388/100)*((ROUND(SUMIF(SmtRes!AQ1:'SmtRes'!AQ5,"=1",SmtRes!AD1:'SmtRes'!AD5)*Source!I388, 2)+ROUND(SUMIF(SmtRes!AQ1:'SmtRes'!AQ5,"=1",SmtRes!AC1:'SmtRes'!AC5)*Source!I388, 2))), 2)</f>
        <v>1753.53</v>
      </c>
      <c r="AE68">
        <f>ROUND((Source!AU388/100)*((ROUND(SUMIF(SmtRes!AQ1:'SmtRes'!AQ5,"=1",SmtRes!AD1:'SmtRes'!AD5)*Source!I388, 2)+ROUND(SUMIF(SmtRes!AQ1:'SmtRes'!AQ5,"=1",SmtRes!AC1:'SmtRes'!AC5)*Source!I388, 2))), 2)</f>
        <v>1021.48</v>
      </c>
      <c r="AN68" s="75">
        <f>L55+L57+L66+L67+L58</f>
        <v>1843.58</v>
      </c>
      <c r="AO68" s="75">
        <f>L57</f>
        <v>530.47</v>
      </c>
      <c r="AQ68" t="s">
        <v>611</v>
      </c>
      <c r="AR68" s="75">
        <f>L55</f>
        <v>199.52</v>
      </c>
      <c r="AT68" s="75">
        <f>L58</f>
        <v>299.76</v>
      </c>
      <c r="AV68" t="s">
        <v>611</v>
      </c>
      <c r="AW68">
        <f>0</f>
        <v>0</v>
      </c>
      <c r="AZ68">
        <f>Source!X388</f>
        <v>514.26</v>
      </c>
      <c r="BA68">
        <f>Source!Y388</f>
        <v>299.57</v>
      </c>
      <c r="CD68">
        <v>1</v>
      </c>
    </row>
    <row r="69" spans="1:83" ht="57" x14ac:dyDescent="0.2">
      <c r="A69" s="61" t="s">
        <v>98</v>
      </c>
      <c r="B69" s="63" t="s">
        <v>612</v>
      </c>
      <c r="C69" s="63" t="str">
        <f>Source!G390</f>
        <v>Развозка конструкций и материалов опор ВЛ 0,38-10 кВ по трассе: материалов оснастки одностоечных опор</v>
      </c>
      <c r="D69" s="64" t="str">
        <f>Source!H390</f>
        <v>ШТ</v>
      </c>
      <c r="E69" s="65">
        <f>Source!K390</f>
        <v>1</v>
      </c>
      <c r="F69" s="65"/>
      <c r="G69" s="65">
        <f>Source!I390</f>
        <v>1</v>
      </c>
      <c r="H69" s="67"/>
      <c r="I69" s="66"/>
      <c r="J69" s="67"/>
      <c r="K69" s="66"/>
      <c r="L69" s="67"/>
    </row>
    <row r="70" spans="1:83" ht="15" x14ac:dyDescent="0.2">
      <c r="A70" s="62"/>
      <c r="B70" s="65">
        <v>1</v>
      </c>
      <c r="C70" s="62" t="s">
        <v>602</v>
      </c>
      <c r="D70" s="64" t="s">
        <v>436</v>
      </c>
      <c r="E70" s="68"/>
      <c r="F70" s="65"/>
      <c r="G70" s="68">
        <f>Source!U390</f>
        <v>0.25</v>
      </c>
      <c r="H70" s="65"/>
      <c r="I70" s="65"/>
      <c r="J70" s="65"/>
      <c r="K70" s="65"/>
      <c r="L70" s="69">
        <f>SUM(L71:L71)-SUMIF(CE71:CE71, 1, L71:L71)</f>
        <v>113.37</v>
      </c>
    </row>
    <row r="71" spans="1:83" ht="14.25" x14ac:dyDescent="0.2">
      <c r="A71" s="63"/>
      <c r="B71" s="63" t="s">
        <v>434</v>
      </c>
      <c r="C71" s="63" t="s">
        <v>435</v>
      </c>
      <c r="D71" s="64" t="s">
        <v>436</v>
      </c>
      <c r="E71" s="65">
        <v>0.25</v>
      </c>
      <c r="F71" s="65"/>
      <c r="G71" s="65">
        <f>SmtRes!CX11</f>
        <v>0.25</v>
      </c>
      <c r="H71" s="67"/>
      <c r="I71" s="66"/>
      <c r="J71" s="67">
        <f>SmtRes!CZ11</f>
        <v>453.46</v>
      </c>
      <c r="K71" s="66"/>
      <c r="L71" s="67">
        <f>SmtRes!DI11</f>
        <v>113.37</v>
      </c>
    </row>
    <row r="72" spans="1:83" ht="15" x14ac:dyDescent="0.2">
      <c r="A72" s="62"/>
      <c r="B72" s="65">
        <v>2</v>
      </c>
      <c r="C72" s="62" t="s">
        <v>603</v>
      </c>
      <c r="D72" s="64"/>
      <c r="E72" s="68"/>
      <c r="F72" s="65"/>
      <c r="G72" s="68"/>
      <c r="H72" s="65"/>
      <c r="I72" s="65"/>
      <c r="J72" s="65"/>
      <c r="K72" s="65"/>
      <c r="L72" s="69">
        <f>SUM(L73:L76)-SUMIF(CE73:CE76, 1, L73:L76)</f>
        <v>86.110000000000014</v>
      </c>
    </row>
    <row r="73" spans="1:83" ht="15" x14ac:dyDescent="0.2">
      <c r="A73" s="62"/>
      <c r="B73" s="65"/>
      <c r="C73" s="62" t="s">
        <v>606</v>
      </c>
      <c r="D73" s="64" t="s">
        <v>436</v>
      </c>
      <c r="E73" s="68"/>
      <c r="F73" s="65"/>
      <c r="G73" s="68">
        <f>Source!V390</f>
        <v>0.14000000000000001</v>
      </c>
      <c r="H73" s="65"/>
      <c r="I73" s="65"/>
      <c r="J73" s="65"/>
      <c r="K73" s="65"/>
      <c r="L73" s="69">
        <f>SUMIF(CE74:CE76, 1, L74:L76)</f>
        <v>74.62</v>
      </c>
      <c r="CE73">
        <v>1</v>
      </c>
    </row>
    <row r="74" spans="1:83" ht="28.5" x14ac:dyDescent="0.2">
      <c r="A74" s="63"/>
      <c r="B74" s="63" t="s">
        <v>444</v>
      </c>
      <c r="C74" s="63" t="s">
        <v>446</v>
      </c>
      <c r="D74" s="64" t="s">
        <v>442</v>
      </c>
      <c r="E74" s="65">
        <v>0.14000000000000001</v>
      </c>
      <c r="F74" s="65"/>
      <c r="G74" s="65">
        <f>SmtRes!CX13</f>
        <v>0.14000000000000001</v>
      </c>
      <c r="H74" s="67"/>
      <c r="I74" s="66"/>
      <c r="J74" s="67">
        <f>SmtRes!CZ13</f>
        <v>14.91</v>
      </c>
      <c r="K74" s="66"/>
      <c r="L74" s="67">
        <f>SmtRes!DG13</f>
        <v>2.09</v>
      </c>
    </row>
    <row r="75" spans="1:83" ht="28.5" x14ac:dyDescent="0.2">
      <c r="A75" s="63"/>
      <c r="B75" s="63" t="s">
        <v>447</v>
      </c>
      <c r="C75" s="63" t="s">
        <v>449</v>
      </c>
      <c r="D75" s="64" t="s">
        <v>442</v>
      </c>
      <c r="E75" s="65">
        <v>0.14000000000000001</v>
      </c>
      <c r="F75" s="65"/>
      <c r="G75" s="65">
        <f>SmtRes!CX14</f>
        <v>0.14000000000000001</v>
      </c>
      <c r="H75" s="67">
        <f>SmtRes!CZ14</f>
        <v>487.94</v>
      </c>
      <c r="I75" s="66">
        <f>SmtRes!AJ14</f>
        <v>1.23</v>
      </c>
      <c r="J75" s="67">
        <f>ROUND(H75*I75, 2)</f>
        <v>600.16999999999996</v>
      </c>
      <c r="K75" s="66"/>
      <c r="L75" s="67">
        <f>SmtRes!DG14</f>
        <v>84.02</v>
      </c>
    </row>
    <row r="76" spans="1:83" ht="28.5" x14ac:dyDescent="0.2">
      <c r="A76" s="63"/>
      <c r="B76" s="63" t="s">
        <v>450</v>
      </c>
      <c r="C76" s="70" t="s">
        <v>605</v>
      </c>
      <c r="D76" s="71" t="s">
        <v>436</v>
      </c>
      <c r="E76" s="72">
        <f>SmtRes!DO14*SmtRes!AT14</f>
        <v>0.14000000000000001</v>
      </c>
      <c r="F76" s="72"/>
      <c r="G76" s="72">
        <f>ROUND(E76*G69, 7)</f>
        <v>0.14000000000000001</v>
      </c>
      <c r="H76" s="73"/>
      <c r="I76" s="74"/>
      <c r="J76" s="73">
        <f>ROUND(SmtRes!AG14/SmtRes!DO14, 2)</f>
        <v>533.01</v>
      </c>
      <c r="K76" s="74"/>
      <c r="L76" s="73">
        <f>SmtRes!DH14</f>
        <v>74.62</v>
      </c>
      <c r="CE76">
        <v>1</v>
      </c>
    </row>
    <row r="77" spans="1:83" ht="15" x14ac:dyDescent="0.2">
      <c r="A77" s="63"/>
      <c r="B77" s="63"/>
      <c r="C77" s="76" t="s">
        <v>78</v>
      </c>
      <c r="D77" s="64"/>
      <c r="E77" s="65"/>
      <c r="F77" s="65"/>
      <c r="G77" s="65"/>
      <c r="H77" s="67"/>
      <c r="I77" s="66"/>
      <c r="J77" s="67"/>
      <c r="K77" s="66"/>
      <c r="L77" s="67">
        <f>L70+L72+L73</f>
        <v>274.10000000000002</v>
      </c>
    </row>
    <row r="78" spans="1:83" ht="14.25" x14ac:dyDescent="0.2">
      <c r="A78" s="63"/>
      <c r="B78" s="63"/>
      <c r="C78" s="63" t="s">
        <v>607</v>
      </c>
      <c r="D78" s="64"/>
      <c r="E78" s="65"/>
      <c r="F78" s="65"/>
      <c r="G78" s="65"/>
      <c r="H78" s="67"/>
      <c r="I78" s="66"/>
      <c r="J78" s="67"/>
      <c r="K78" s="66"/>
      <c r="L78" s="67">
        <f>SUM(AR69:AR81)+SUM(AS69:AS81)+SUM(AT69:AT81)+SUM(AU69:AU81)+SUM(AV69:AV81)</f>
        <v>187.99</v>
      </c>
    </row>
    <row r="79" spans="1:83" ht="14.25" x14ac:dyDescent="0.2">
      <c r="A79" s="63"/>
      <c r="B79" s="63" t="s">
        <v>96</v>
      </c>
      <c r="C79" s="63" t="s">
        <v>608</v>
      </c>
      <c r="D79" s="64" t="s">
        <v>192</v>
      </c>
      <c r="E79" s="65">
        <f>Source!BZ390</f>
        <v>103</v>
      </c>
      <c r="F79" s="65"/>
      <c r="G79" s="65">
        <f>Source!AT390</f>
        <v>103</v>
      </c>
      <c r="H79" s="67"/>
      <c r="I79" s="66"/>
      <c r="J79" s="67"/>
      <c r="K79" s="66"/>
      <c r="L79" s="67">
        <f>SUM(AZ69:AZ81)</f>
        <v>193.63</v>
      </c>
    </row>
    <row r="80" spans="1:83" ht="14.25" x14ac:dyDescent="0.2">
      <c r="A80" s="70"/>
      <c r="B80" s="70" t="s">
        <v>97</v>
      </c>
      <c r="C80" s="70" t="s">
        <v>609</v>
      </c>
      <c r="D80" s="71" t="s">
        <v>192</v>
      </c>
      <c r="E80" s="72">
        <f>Source!CA390</f>
        <v>60</v>
      </c>
      <c r="F80" s="72"/>
      <c r="G80" s="72">
        <f>Source!AU390</f>
        <v>60</v>
      </c>
      <c r="H80" s="73"/>
      <c r="I80" s="74"/>
      <c r="J80" s="73"/>
      <c r="K80" s="74"/>
      <c r="L80" s="73">
        <f>SUM(BA69:BA81)</f>
        <v>112.79</v>
      </c>
    </row>
    <row r="81" spans="1:83" ht="15" x14ac:dyDescent="0.2">
      <c r="C81" s="78" t="s">
        <v>610</v>
      </c>
      <c r="D81" s="78"/>
      <c r="E81" s="78"/>
      <c r="F81" s="78"/>
      <c r="G81" s="78"/>
      <c r="H81" s="78"/>
      <c r="I81" s="79">
        <f>IF(E69&lt;&gt;0,K81/E69, 0)</f>
        <v>580.52</v>
      </c>
      <c r="J81" s="79"/>
      <c r="K81" s="79">
        <f>L70+L72+L79+L80+L73</f>
        <v>580.52</v>
      </c>
      <c r="L81" s="79"/>
      <c r="AD81">
        <f>ROUND((Source!AT390/100)*((ROUND(SUMIF(SmtRes!AQ11:'SmtRes'!AQ14,"=1",SmtRes!AD11:'SmtRes'!AD14)*Source!I390, 2)+ROUND(SUMIF(SmtRes!AQ11:'SmtRes'!AQ14,"=1",SmtRes!AC11:'SmtRes'!AC14)*Source!I390, 2))), 2)</f>
        <v>1016.06</v>
      </c>
      <c r="AE81">
        <f>ROUND((Source!AU390/100)*((ROUND(SUMIF(SmtRes!AQ11:'SmtRes'!AQ14,"=1",SmtRes!AD11:'SmtRes'!AD14)*Source!I390, 2)+ROUND(SUMIF(SmtRes!AQ11:'SmtRes'!AQ14,"=1",SmtRes!AC11:'SmtRes'!AC14)*Source!I390, 2))), 2)</f>
        <v>591.88</v>
      </c>
      <c r="AN81" s="75">
        <f>L70+L72+L79+L80+L73</f>
        <v>580.52</v>
      </c>
      <c r="AO81" s="75">
        <f>L72</f>
        <v>86.110000000000014</v>
      </c>
      <c r="AQ81" t="s">
        <v>611</v>
      </c>
      <c r="AR81" s="75">
        <f>L70</f>
        <v>113.37</v>
      </c>
      <c r="AT81" s="75">
        <f>L73</f>
        <v>74.62</v>
      </c>
      <c r="AV81" t="s">
        <v>611</v>
      </c>
      <c r="AW81">
        <f>0</f>
        <v>0</v>
      </c>
      <c r="AZ81">
        <f>Source!X390</f>
        <v>193.63</v>
      </c>
      <c r="BA81">
        <f>Source!Y390</f>
        <v>112.79</v>
      </c>
      <c r="CD81">
        <v>1</v>
      </c>
    </row>
    <row r="82" spans="1:83" ht="42.75" x14ac:dyDescent="0.2">
      <c r="A82" s="61" t="s">
        <v>102</v>
      </c>
      <c r="B82" s="63" t="s">
        <v>613</v>
      </c>
      <c r="C82" s="63" t="str">
        <f>Source!G392</f>
        <v>Установка железобетонных опор ВЛ 0,38; 6-10 кВ с траверсами без приставок: одностоечных</v>
      </c>
      <c r="D82" s="64" t="str">
        <f>Source!H392</f>
        <v>ШТ</v>
      </c>
      <c r="E82" s="65">
        <f>Source!K392</f>
        <v>1</v>
      </c>
      <c r="F82" s="65"/>
      <c r="G82" s="65">
        <f>Source!I392</f>
        <v>1</v>
      </c>
      <c r="H82" s="67"/>
      <c r="I82" s="66"/>
      <c r="J82" s="67"/>
      <c r="K82" s="66"/>
      <c r="L82" s="67"/>
    </row>
    <row r="83" spans="1:83" ht="15" x14ac:dyDescent="0.2">
      <c r="A83" s="62"/>
      <c r="B83" s="65">
        <v>1</v>
      </c>
      <c r="C83" s="62" t="s">
        <v>602</v>
      </c>
      <c r="D83" s="64" t="s">
        <v>436</v>
      </c>
      <c r="E83" s="68"/>
      <c r="F83" s="65"/>
      <c r="G83" s="68">
        <f>Source!U392</f>
        <v>3.06</v>
      </c>
      <c r="H83" s="65"/>
      <c r="I83" s="65"/>
      <c r="J83" s="65"/>
      <c r="K83" s="65"/>
      <c r="L83" s="69">
        <f>SUM(L84:L84)-SUMIF(CE84:CE84, 1, L84:L84)</f>
        <v>1503.23</v>
      </c>
    </row>
    <row r="84" spans="1:83" ht="14.25" x14ac:dyDescent="0.2">
      <c r="A84" s="63"/>
      <c r="B84" s="63" t="s">
        <v>451</v>
      </c>
      <c r="C84" s="63" t="s">
        <v>452</v>
      </c>
      <c r="D84" s="64" t="s">
        <v>436</v>
      </c>
      <c r="E84" s="65">
        <v>3.06</v>
      </c>
      <c r="F84" s="65"/>
      <c r="G84" s="65">
        <f>SmtRes!CX19</f>
        <v>3.06</v>
      </c>
      <c r="H84" s="67"/>
      <c r="I84" s="66"/>
      <c r="J84" s="67">
        <f>SmtRes!CZ19</f>
        <v>491.25</v>
      </c>
      <c r="K84" s="66"/>
      <c r="L84" s="67">
        <f>SmtRes!DI19</f>
        <v>1503.23</v>
      </c>
    </row>
    <row r="85" spans="1:83" ht="15" x14ac:dyDescent="0.2">
      <c r="A85" s="62"/>
      <c r="B85" s="65">
        <v>2</v>
      </c>
      <c r="C85" s="62" t="s">
        <v>603</v>
      </c>
      <c r="D85" s="64"/>
      <c r="E85" s="68"/>
      <c r="F85" s="65"/>
      <c r="G85" s="68"/>
      <c r="H85" s="65"/>
      <c r="I85" s="65"/>
      <c r="J85" s="65"/>
      <c r="K85" s="65"/>
      <c r="L85" s="69">
        <f>SUM(L86:L90)-SUMIF(CE86:CE90, 1, L86:L90)</f>
        <v>1911.4200000000003</v>
      </c>
    </row>
    <row r="86" spans="1:83" ht="15" x14ac:dyDescent="0.2">
      <c r="A86" s="62"/>
      <c r="B86" s="65"/>
      <c r="C86" s="62" t="s">
        <v>606</v>
      </c>
      <c r="D86" s="64" t="s">
        <v>436</v>
      </c>
      <c r="E86" s="68"/>
      <c r="F86" s="65"/>
      <c r="G86" s="68">
        <f>Source!V392</f>
        <v>0.87000000000000011</v>
      </c>
      <c r="H86" s="65"/>
      <c r="I86" s="65"/>
      <c r="J86" s="65"/>
      <c r="K86" s="65"/>
      <c r="L86" s="69">
        <f>SUMIF(CE87:CE90, 1, L87:L90)</f>
        <v>517.82000000000005</v>
      </c>
      <c r="CE86">
        <v>1</v>
      </c>
    </row>
    <row r="87" spans="1:83" ht="42.75" x14ac:dyDescent="0.2">
      <c r="A87" s="63"/>
      <c r="B87" s="63" t="s">
        <v>453</v>
      </c>
      <c r="C87" s="63" t="s">
        <v>455</v>
      </c>
      <c r="D87" s="64" t="s">
        <v>442</v>
      </c>
      <c r="E87" s="65">
        <v>0.68</v>
      </c>
      <c r="F87" s="65"/>
      <c r="G87" s="65">
        <f>SmtRes!CX21</f>
        <v>0.68</v>
      </c>
      <c r="H87" s="67">
        <f>SmtRes!CZ21</f>
        <v>2088.77</v>
      </c>
      <c r="I87" s="66">
        <f>SmtRes!AJ21</f>
        <v>1.26</v>
      </c>
      <c r="J87" s="67">
        <f>ROUND(H87*I87, 2)</f>
        <v>2631.85</v>
      </c>
      <c r="K87" s="66"/>
      <c r="L87" s="67">
        <f>SmtRes!DG21</f>
        <v>1789.66</v>
      </c>
    </row>
    <row r="88" spans="1:83" ht="28.5" x14ac:dyDescent="0.2">
      <c r="A88" s="63"/>
      <c r="B88" s="63" t="s">
        <v>456</v>
      </c>
      <c r="C88" s="63" t="s">
        <v>614</v>
      </c>
      <c r="D88" s="64" t="s">
        <v>436</v>
      </c>
      <c r="E88" s="65">
        <f>SmtRes!DO21*SmtRes!AT21</f>
        <v>0.68</v>
      </c>
      <c r="F88" s="65"/>
      <c r="G88" s="65">
        <f>ROUND(E88*G82, 7)</f>
        <v>0.68</v>
      </c>
      <c r="H88" s="67"/>
      <c r="I88" s="66"/>
      <c r="J88" s="67">
        <f>ROUND(SmtRes!AG21/SmtRes!DO21, 2)</f>
        <v>612.57000000000005</v>
      </c>
      <c r="K88" s="66"/>
      <c r="L88" s="67">
        <f>SmtRes!DH21</f>
        <v>416.55</v>
      </c>
      <c r="CE88">
        <v>1</v>
      </c>
    </row>
    <row r="89" spans="1:83" ht="28.5" x14ac:dyDescent="0.2">
      <c r="A89" s="63"/>
      <c r="B89" s="63" t="s">
        <v>457</v>
      </c>
      <c r="C89" s="63" t="s">
        <v>459</v>
      </c>
      <c r="D89" s="64" t="s">
        <v>442</v>
      </c>
      <c r="E89" s="65">
        <v>0.19</v>
      </c>
      <c r="F89" s="65"/>
      <c r="G89" s="65">
        <f>SmtRes!CX22</f>
        <v>0.19</v>
      </c>
      <c r="H89" s="67"/>
      <c r="I89" s="66"/>
      <c r="J89" s="67">
        <f>SmtRes!CZ22</f>
        <v>640.84</v>
      </c>
      <c r="K89" s="66"/>
      <c r="L89" s="67">
        <f>SmtRes!DG22</f>
        <v>121.76</v>
      </c>
    </row>
    <row r="90" spans="1:83" ht="28.5" x14ac:dyDescent="0.2">
      <c r="A90" s="63"/>
      <c r="B90" s="63" t="s">
        <v>450</v>
      </c>
      <c r="C90" s="63" t="s">
        <v>605</v>
      </c>
      <c r="D90" s="64" t="s">
        <v>436</v>
      </c>
      <c r="E90" s="65">
        <f>SmtRes!DO22*SmtRes!AT22</f>
        <v>0.19</v>
      </c>
      <c r="F90" s="65"/>
      <c r="G90" s="65">
        <f>ROUND(E90*G82, 7)</f>
        <v>0.19</v>
      </c>
      <c r="H90" s="67"/>
      <c r="I90" s="66"/>
      <c r="J90" s="67">
        <f>ROUND(SmtRes!AG22/SmtRes!DO22, 2)</f>
        <v>533.01</v>
      </c>
      <c r="K90" s="66"/>
      <c r="L90" s="67">
        <f>SmtRes!DH22</f>
        <v>101.27</v>
      </c>
      <c r="CE90">
        <v>1</v>
      </c>
    </row>
    <row r="91" spans="1:83" ht="15" x14ac:dyDescent="0.2">
      <c r="A91" s="62"/>
      <c r="B91" s="65">
        <v>4</v>
      </c>
      <c r="C91" s="62" t="s">
        <v>615</v>
      </c>
      <c r="D91" s="64"/>
      <c r="E91" s="68"/>
      <c r="F91" s="65"/>
      <c r="G91" s="68"/>
      <c r="H91" s="65"/>
      <c r="I91" s="65"/>
      <c r="J91" s="65"/>
      <c r="K91" s="65"/>
      <c r="L91" s="69">
        <f>SUM(L92:L96)-SUMIF(CE92:CE96, 1, L92:L96)</f>
        <v>89.81</v>
      </c>
    </row>
    <row r="92" spans="1:83" ht="14.25" x14ac:dyDescent="0.2">
      <c r="A92" s="63"/>
      <c r="B92" s="63" t="s">
        <v>460</v>
      </c>
      <c r="C92" s="63" t="s">
        <v>462</v>
      </c>
      <c r="D92" s="64" t="s">
        <v>109</v>
      </c>
      <c r="E92" s="65">
        <v>0.1</v>
      </c>
      <c r="F92" s="65"/>
      <c r="G92" s="65">
        <f>SmtRes!CX23</f>
        <v>0.1</v>
      </c>
      <c r="H92" s="67">
        <f>SmtRes!CZ23</f>
        <v>238.29</v>
      </c>
      <c r="I92" s="66">
        <f>SmtRes!AI23</f>
        <v>1.66</v>
      </c>
      <c r="J92" s="67">
        <f>ROUND(H92*I92, 2)</f>
        <v>395.56</v>
      </c>
      <c r="K92" s="66"/>
      <c r="L92" s="67">
        <f>SmtRes!DF23</f>
        <v>39.56</v>
      </c>
    </row>
    <row r="93" spans="1:83" ht="14.25" x14ac:dyDescent="0.2">
      <c r="A93" s="63"/>
      <c r="B93" s="63" t="s">
        <v>463</v>
      </c>
      <c r="C93" s="63" t="s">
        <v>465</v>
      </c>
      <c r="D93" s="64" t="s">
        <v>109</v>
      </c>
      <c r="E93" s="65">
        <v>0.03</v>
      </c>
      <c r="F93" s="65"/>
      <c r="G93" s="65">
        <f>SmtRes!CX24</f>
        <v>0.03</v>
      </c>
      <c r="H93" s="67">
        <f>SmtRes!CZ24</f>
        <v>58.53</v>
      </c>
      <c r="I93" s="66">
        <f>SmtRes!AI24</f>
        <v>1.66</v>
      </c>
      <c r="J93" s="67">
        <f>ROUND(H93*I93, 2)</f>
        <v>97.16</v>
      </c>
      <c r="K93" s="66"/>
      <c r="L93" s="67">
        <f>SmtRes!DF24</f>
        <v>2.91</v>
      </c>
    </row>
    <row r="94" spans="1:83" ht="14.25" x14ac:dyDescent="0.2">
      <c r="A94" s="63"/>
      <c r="B94" s="63" t="s">
        <v>466</v>
      </c>
      <c r="C94" s="63" t="s">
        <v>468</v>
      </c>
      <c r="D94" s="64" t="s">
        <v>109</v>
      </c>
      <c r="E94" s="65">
        <v>0.02</v>
      </c>
      <c r="F94" s="65"/>
      <c r="G94" s="65">
        <f>SmtRes!CX26</f>
        <v>0.02</v>
      </c>
      <c r="H94" s="67">
        <f>SmtRes!CZ26</f>
        <v>56.11</v>
      </c>
      <c r="I94" s="66">
        <f>SmtRes!AI26</f>
        <v>1.54</v>
      </c>
      <c r="J94" s="67">
        <f>ROUND(H94*I94, 2)</f>
        <v>86.41</v>
      </c>
      <c r="K94" s="66"/>
      <c r="L94" s="67">
        <f>SmtRes!DF26</f>
        <v>1.73</v>
      </c>
    </row>
    <row r="95" spans="1:83" ht="14.25" x14ac:dyDescent="0.2">
      <c r="A95" s="63"/>
      <c r="B95" s="63" t="s">
        <v>469</v>
      </c>
      <c r="C95" s="63" t="s">
        <v>471</v>
      </c>
      <c r="D95" s="64" t="s">
        <v>117</v>
      </c>
      <c r="E95" s="65">
        <v>4.0000000000000002E-4</v>
      </c>
      <c r="F95" s="65"/>
      <c r="G95" s="65">
        <f>SmtRes!CX31</f>
        <v>4.0000000000000002E-4</v>
      </c>
      <c r="H95" s="67">
        <f>SmtRes!CZ31</f>
        <v>61265.39</v>
      </c>
      <c r="I95" s="66">
        <f>SmtRes!AI31</f>
        <v>1.44</v>
      </c>
      <c r="J95" s="67">
        <f>ROUND(H95*I95, 2)</f>
        <v>88222.16</v>
      </c>
      <c r="K95" s="66"/>
      <c r="L95" s="67">
        <f>SmtRes!DF31</f>
        <v>35.29</v>
      </c>
    </row>
    <row r="96" spans="1:83" ht="14.25" x14ac:dyDescent="0.2">
      <c r="A96" s="63"/>
      <c r="B96" s="63" t="s">
        <v>472</v>
      </c>
      <c r="C96" s="70" t="s">
        <v>474</v>
      </c>
      <c r="D96" s="71" t="s">
        <v>117</v>
      </c>
      <c r="E96" s="72">
        <v>1E-4</v>
      </c>
      <c r="F96" s="72"/>
      <c r="G96" s="72">
        <f>SmtRes!CX32</f>
        <v>1E-4</v>
      </c>
      <c r="H96" s="73">
        <f>SmtRes!CZ32</f>
        <v>80020.98</v>
      </c>
      <c r="I96" s="74">
        <f>SmtRes!AI32</f>
        <v>1.29</v>
      </c>
      <c r="J96" s="73">
        <f>ROUND(H96*I96, 2)</f>
        <v>103227.06</v>
      </c>
      <c r="K96" s="74"/>
      <c r="L96" s="73">
        <f>SmtRes!DF32</f>
        <v>10.32</v>
      </c>
    </row>
    <row r="97" spans="1:83" ht="15" x14ac:dyDescent="0.2">
      <c r="A97" s="63"/>
      <c r="B97" s="63"/>
      <c r="C97" s="76" t="s">
        <v>78</v>
      </c>
      <c r="D97" s="64"/>
      <c r="E97" s="65"/>
      <c r="F97" s="65"/>
      <c r="G97" s="65"/>
      <c r="H97" s="67"/>
      <c r="I97" s="66"/>
      <c r="J97" s="67"/>
      <c r="K97" s="66"/>
      <c r="L97" s="67">
        <f>L83+L85+L86+L91</f>
        <v>4022.2800000000007</v>
      </c>
    </row>
    <row r="98" spans="1:83" ht="14.25" x14ac:dyDescent="0.2">
      <c r="A98" s="63"/>
      <c r="B98" s="63"/>
      <c r="C98" s="63" t="s">
        <v>607</v>
      </c>
      <c r="D98" s="64"/>
      <c r="E98" s="65"/>
      <c r="F98" s="65"/>
      <c r="G98" s="65"/>
      <c r="H98" s="67"/>
      <c r="I98" s="66"/>
      <c r="J98" s="67"/>
      <c r="K98" s="66"/>
      <c r="L98" s="67">
        <f>SUM(AR82:AR101)+SUM(AS82:AS101)+SUM(AT82:AT101)+SUM(AU82:AU101)+SUM(AV82:AV101)</f>
        <v>2021.0500000000002</v>
      </c>
    </row>
    <row r="99" spans="1:83" ht="14.25" x14ac:dyDescent="0.2">
      <c r="A99" s="63"/>
      <c r="B99" s="63" t="s">
        <v>96</v>
      </c>
      <c r="C99" s="63" t="s">
        <v>608</v>
      </c>
      <c r="D99" s="64" t="s">
        <v>192</v>
      </c>
      <c r="E99" s="65">
        <f>Source!BZ392</f>
        <v>103</v>
      </c>
      <c r="F99" s="65"/>
      <c r="G99" s="65">
        <f>Source!AT392</f>
        <v>103</v>
      </c>
      <c r="H99" s="67"/>
      <c r="I99" s="66"/>
      <c r="J99" s="67"/>
      <c r="K99" s="66"/>
      <c r="L99" s="67">
        <f>SUM(AZ82:AZ101)</f>
        <v>2081.6799999999998</v>
      </c>
    </row>
    <row r="100" spans="1:83" ht="14.25" x14ac:dyDescent="0.2">
      <c r="A100" s="70"/>
      <c r="B100" s="70" t="s">
        <v>97</v>
      </c>
      <c r="C100" s="70" t="s">
        <v>609</v>
      </c>
      <c r="D100" s="71" t="s">
        <v>192</v>
      </c>
      <c r="E100" s="72">
        <f>Source!CA392</f>
        <v>60</v>
      </c>
      <c r="F100" s="72"/>
      <c r="G100" s="72">
        <f>Source!AU392</f>
        <v>60</v>
      </c>
      <c r="H100" s="73"/>
      <c r="I100" s="74"/>
      <c r="J100" s="73"/>
      <c r="K100" s="74"/>
      <c r="L100" s="73">
        <f>SUM(BA82:BA101)</f>
        <v>1212.6300000000001</v>
      </c>
    </row>
    <row r="101" spans="1:83" ht="15" x14ac:dyDescent="0.2">
      <c r="C101" s="78" t="s">
        <v>610</v>
      </c>
      <c r="D101" s="78"/>
      <c r="E101" s="78"/>
      <c r="F101" s="78"/>
      <c r="G101" s="78"/>
      <c r="H101" s="78"/>
      <c r="I101" s="79">
        <f>IF(E82&lt;&gt;0,K101/E82, 0)</f>
        <v>7316.59</v>
      </c>
      <c r="J101" s="79"/>
      <c r="K101" s="79">
        <f>L83+L85+L91+L99+L100+L86</f>
        <v>7316.59</v>
      </c>
      <c r="L101" s="79"/>
      <c r="AD101">
        <f>ROUND((Source!AT392/100)*((ROUND(SUMIF(SmtRes!AQ19:'SmtRes'!AQ35,"=1",SmtRes!AD19:'SmtRes'!AD35)*Source!I392, 2)+ROUND(SUMIF(SmtRes!AQ19:'SmtRes'!AQ35,"=1",SmtRes!AC19:'SmtRes'!AC35)*Source!I392, 2))), 2)</f>
        <v>1685.93</v>
      </c>
      <c r="AE101">
        <f>ROUND((Source!AU392/100)*((ROUND(SUMIF(SmtRes!AQ19:'SmtRes'!AQ35,"=1",SmtRes!AD19:'SmtRes'!AD35)*Source!I392, 2)+ROUND(SUMIF(SmtRes!AQ19:'SmtRes'!AQ35,"=1",SmtRes!AC19:'SmtRes'!AC35)*Source!I392, 2))), 2)</f>
        <v>982.1</v>
      </c>
      <c r="AN101" s="75">
        <f>L83+L85+L91+L99+L100+L86</f>
        <v>7316.59</v>
      </c>
      <c r="AO101" s="75">
        <f>L85</f>
        <v>1911.4200000000003</v>
      </c>
      <c r="AQ101" t="s">
        <v>611</v>
      </c>
      <c r="AR101" s="75">
        <f>L83</f>
        <v>1503.23</v>
      </c>
      <c r="AT101" s="75">
        <f>L86</f>
        <v>517.82000000000005</v>
      </c>
      <c r="AV101" t="s">
        <v>611</v>
      </c>
      <c r="AW101" s="75">
        <f>L91</f>
        <v>89.81</v>
      </c>
      <c r="AZ101">
        <f>Source!X392</f>
        <v>2081.6799999999998</v>
      </c>
      <c r="BA101">
        <f>Source!Y392</f>
        <v>1212.6300000000001</v>
      </c>
      <c r="CD101">
        <v>1</v>
      </c>
    </row>
    <row r="102" spans="1:83" ht="42.75" x14ac:dyDescent="0.2">
      <c r="A102" s="61" t="s">
        <v>133</v>
      </c>
      <c r="B102" s="63" t="s">
        <v>616</v>
      </c>
      <c r="C102" s="63" t="str">
        <f>Source!G410</f>
        <v>Покрытие поверхностей грунтовкой глубокого проникновения: за 1 раз стен (опоры)</v>
      </c>
      <c r="D102" s="64" t="str">
        <f>Source!H410</f>
        <v>100 м2</v>
      </c>
      <c r="E102" s="65">
        <f>Source!K410</f>
        <v>1.2200000000000001E-2</v>
      </c>
      <c r="F102" s="65"/>
      <c r="G102" s="65">
        <f>Source!I410</f>
        <v>1.2200000000000001E-2</v>
      </c>
      <c r="H102" s="67"/>
      <c r="I102" s="66"/>
      <c r="J102" s="67"/>
      <c r="K102" s="66"/>
      <c r="L102" s="67"/>
    </row>
    <row r="103" spans="1:83" ht="15" x14ac:dyDescent="0.2">
      <c r="A103" s="62"/>
      <c r="B103" s="65">
        <v>1</v>
      </c>
      <c r="C103" s="62" t="s">
        <v>602</v>
      </c>
      <c r="D103" s="64" t="s">
        <v>436</v>
      </c>
      <c r="E103" s="68"/>
      <c r="F103" s="65"/>
      <c r="G103" s="68">
        <f>Source!U410</f>
        <v>5.6730000000000003E-2</v>
      </c>
      <c r="H103" s="65"/>
      <c r="I103" s="65"/>
      <c r="J103" s="65"/>
      <c r="K103" s="65"/>
      <c r="L103" s="69">
        <f>SUM(L104:L104)-SUMIF(CE104:CE104, 1, L104:L104)</f>
        <v>30.24</v>
      </c>
    </row>
    <row r="104" spans="1:83" ht="14.25" x14ac:dyDescent="0.2">
      <c r="A104" s="63"/>
      <c r="B104" s="63" t="s">
        <v>475</v>
      </c>
      <c r="C104" s="63" t="s">
        <v>476</v>
      </c>
      <c r="D104" s="64" t="s">
        <v>436</v>
      </c>
      <c r="E104" s="65">
        <v>4.6500000000000004</v>
      </c>
      <c r="F104" s="65"/>
      <c r="G104" s="65">
        <f>SmtRes!CX53</f>
        <v>5.6730000000000003E-2</v>
      </c>
      <c r="H104" s="67"/>
      <c r="I104" s="66"/>
      <c r="J104" s="67">
        <f>SmtRes!CZ53</f>
        <v>533.01</v>
      </c>
      <c r="K104" s="66"/>
      <c r="L104" s="67">
        <f>SmtRes!DI53</f>
        <v>30.24</v>
      </c>
    </row>
    <row r="105" spans="1:83" ht="15" x14ac:dyDescent="0.2">
      <c r="A105" s="62"/>
      <c r="B105" s="65">
        <v>2</v>
      </c>
      <c r="C105" s="62" t="s">
        <v>603</v>
      </c>
      <c r="D105" s="64"/>
      <c r="E105" s="68"/>
      <c r="F105" s="65"/>
      <c r="G105" s="68"/>
      <c r="H105" s="65"/>
      <c r="I105" s="65"/>
      <c r="J105" s="65"/>
      <c r="K105" s="65"/>
      <c r="L105" s="69">
        <f>SUM(L106:L110)-SUMIF(CE106:CE110, 1, L106:L110)</f>
        <v>9.0000000000000024E-2</v>
      </c>
    </row>
    <row r="106" spans="1:83" ht="15" x14ac:dyDescent="0.2">
      <c r="A106" s="62"/>
      <c r="B106" s="65"/>
      <c r="C106" s="62" t="s">
        <v>606</v>
      </c>
      <c r="D106" s="64" t="s">
        <v>436</v>
      </c>
      <c r="E106" s="68"/>
      <c r="F106" s="65"/>
      <c r="G106" s="68">
        <f>Source!V410</f>
        <v>2.4399999999999999E-4</v>
      </c>
      <c r="H106" s="65"/>
      <c r="I106" s="65"/>
      <c r="J106" s="65"/>
      <c r="K106" s="65"/>
      <c r="L106" s="69">
        <f>SUMIF(CE107:CE110, 1, L107:L110)</f>
        <v>0.13</v>
      </c>
      <c r="CE106">
        <v>1</v>
      </c>
    </row>
    <row r="107" spans="1:83" ht="42.75" x14ac:dyDescent="0.2">
      <c r="A107" s="63"/>
      <c r="B107" s="63" t="s">
        <v>477</v>
      </c>
      <c r="C107" s="63" t="s">
        <v>479</v>
      </c>
      <c r="D107" s="64" t="s">
        <v>442</v>
      </c>
      <c r="E107" s="65">
        <v>0.01</v>
      </c>
      <c r="F107" s="65"/>
      <c r="G107" s="65">
        <f>SmtRes!CX55</f>
        <v>1.22E-4</v>
      </c>
      <c r="H107" s="67">
        <f>SmtRes!CZ55</f>
        <v>37.32</v>
      </c>
      <c r="I107" s="66">
        <f>SmtRes!AJ55</f>
        <v>1.52</v>
      </c>
      <c r="J107" s="67">
        <f>ROUND(H107*I107, 2)</f>
        <v>56.73</v>
      </c>
      <c r="K107" s="66"/>
      <c r="L107" s="67">
        <f>SmtRes!DG55</f>
        <v>0.01</v>
      </c>
    </row>
    <row r="108" spans="1:83" ht="28.5" x14ac:dyDescent="0.2">
      <c r="A108" s="63"/>
      <c r="B108" s="63" t="s">
        <v>480</v>
      </c>
      <c r="C108" s="63" t="s">
        <v>617</v>
      </c>
      <c r="D108" s="64" t="s">
        <v>436</v>
      </c>
      <c r="E108" s="65">
        <f>SmtRes!DO55*SmtRes!AT55</f>
        <v>0.01</v>
      </c>
      <c r="F108" s="65"/>
      <c r="G108" s="65">
        <f>ROUND(E108*G102, 7)</f>
        <v>1.22E-4</v>
      </c>
      <c r="H108" s="67"/>
      <c r="I108" s="66"/>
      <c r="J108" s="67">
        <f>ROUND(SmtRes!AG55/SmtRes!DO55, 2)</f>
        <v>473.35</v>
      </c>
      <c r="K108" s="66"/>
      <c r="L108" s="67">
        <f>SmtRes!DH55</f>
        <v>0.06</v>
      </c>
      <c r="CE108">
        <v>1</v>
      </c>
    </row>
    <row r="109" spans="1:83" ht="28.5" x14ac:dyDescent="0.2">
      <c r="A109" s="63"/>
      <c r="B109" s="63" t="s">
        <v>457</v>
      </c>
      <c r="C109" s="63" t="s">
        <v>459</v>
      </c>
      <c r="D109" s="64" t="s">
        <v>442</v>
      </c>
      <c r="E109" s="65">
        <v>0.01</v>
      </c>
      <c r="F109" s="65"/>
      <c r="G109" s="65">
        <f>SmtRes!CX56</f>
        <v>1.22E-4</v>
      </c>
      <c r="H109" s="67"/>
      <c r="I109" s="66"/>
      <c r="J109" s="67">
        <f>SmtRes!CZ56</f>
        <v>640.84</v>
      </c>
      <c r="K109" s="66"/>
      <c r="L109" s="67">
        <f>SmtRes!DG56</f>
        <v>0.08</v>
      </c>
    </row>
    <row r="110" spans="1:83" ht="28.5" x14ac:dyDescent="0.2">
      <c r="A110" s="63"/>
      <c r="B110" s="63" t="s">
        <v>450</v>
      </c>
      <c r="C110" s="63" t="s">
        <v>605</v>
      </c>
      <c r="D110" s="64" t="s">
        <v>436</v>
      </c>
      <c r="E110" s="65">
        <f>SmtRes!DO56*SmtRes!AT56</f>
        <v>0.01</v>
      </c>
      <c r="F110" s="65"/>
      <c r="G110" s="65">
        <f>ROUND(E110*G102, 7)</f>
        <v>1.22E-4</v>
      </c>
      <c r="H110" s="67"/>
      <c r="I110" s="66"/>
      <c r="J110" s="67">
        <f>ROUND(SmtRes!AG56/SmtRes!DO56, 2)</f>
        <v>533.01</v>
      </c>
      <c r="K110" s="66"/>
      <c r="L110" s="67">
        <f>SmtRes!DH56</f>
        <v>7.0000000000000007E-2</v>
      </c>
      <c r="CE110">
        <v>1</v>
      </c>
    </row>
    <row r="111" spans="1:83" ht="15" x14ac:dyDescent="0.2">
      <c r="A111" s="62"/>
      <c r="B111" s="65">
        <v>4</v>
      </c>
      <c r="C111" s="62" t="s">
        <v>615</v>
      </c>
      <c r="D111" s="64"/>
      <c r="E111" s="68"/>
      <c r="F111" s="65"/>
      <c r="G111" s="68"/>
      <c r="H111" s="65"/>
      <c r="I111" s="65"/>
      <c r="J111" s="65"/>
      <c r="K111" s="65"/>
      <c r="L111" s="69">
        <f>SUM(L112:L112)-SUMIF(CE112:CE112, 1, L112:L112)</f>
        <v>0.11</v>
      </c>
    </row>
    <row r="112" spans="1:83" ht="14.25" x14ac:dyDescent="0.2">
      <c r="A112" s="63"/>
      <c r="B112" s="63" t="s">
        <v>466</v>
      </c>
      <c r="C112" s="70" t="s">
        <v>468</v>
      </c>
      <c r="D112" s="71" t="s">
        <v>109</v>
      </c>
      <c r="E112" s="72">
        <v>0.1</v>
      </c>
      <c r="F112" s="72"/>
      <c r="G112" s="72">
        <f>SmtRes!CX57</f>
        <v>1.2199999999999999E-3</v>
      </c>
      <c r="H112" s="73">
        <f>SmtRes!CZ57</f>
        <v>56.11</v>
      </c>
      <c r="I112" s="74">
        <f>SmtRes!AI57</f>
        <v>1.54</v>
      </c>
      <c r="J112" s="73">
        <f>ROUND(H112*I112, 2)</f>
        <v>86.41</v>
      </c>
      <c r="K112" s="74"/>
      <c r="L112" s="73">
        <f>SmtRes!DF57</f>
        <v>0.11</v>
      </c>
    </row>
    <row r="113" spans="1:83" ht="15" x14ac:dyDescent="0.2">
      <c r="A113" s="63"/>
      <c r="B113" s="63"/>
      <c r="C113" s="76" t="s">
        <v>78</v>
      </c>
      <c r="D113" s="64"/>
      <c r="E113" s="65"/>
      <c r="F113" s="65"/>
      <c r="G113" s="65"/>
      <c r="H113" s="67"/>
      <c r="I113" s="66"/>
      <c r="J113" s="67"/>
      <c r="K113" s="66"/>
      <c r="L113" s="67">
        <f>L103+L105+L106+L111</f>
        <v>30.569999999999997</v>
      </c>
    </row>
    <row r="114" spans="1:83" ht="14.25" x14ac:dyDescent="0.2">
      <c r="A114" s="63"/>
      <c r="B114" s="63"/>
      <c r="C114" s="63" t="s">
        <v>607</v>
      </c>
      <c r="D114" s="64"/>
      <c r="E114" s="65"/>
      <c r="F114" s="65"/>
      <c r="G114" s="65"/>
      <c r="H114" s="67"/>
      <c r="I114" s="66"/>
      <c r="J114" s="67"/>
      <c r="K114" s="66"/>
      <c r="L114" s="67">
        <f>SUM(AR102:AR117)+SUM(AS102:AS117)+SUM(AT102:AT117)+SUM(AU102:AU117)+SUM(AV102:AV117)</f>
        <v>30.369999999999997</v>
      </c>
    </row>
    <row r="115" spans="1:83" ht="14.25" x14ac:dyDescent="0.2">
      <c r="A115" s="63"/>
      <c r="B115" s="63" t="s">
        <v>140</v>
      </c>
      <c r="C115" s="63" t="s">
        <v>618</v>
      </c>
      <c r="D115" s="64" t="s">
        <v>192</v>
      </c>
      <c r="E115" s="65">
        <f>Source!BZ410</f>
        <v>100</v>
      </c>
      <c r="F115" s="65"/>
      <c r="G115" s="65">
        <f>Source!AT410</f>
        <v>100</v>
      </c>
      <c r="H115" s="67"/>
      <c r="I115" s="66"/>
      <c r="J115" s="67"/>
      <c r="K115" s="66"/>
      <c r="L115" s="67">
        <f>SUM(AZ102:AZ117)</f>
        <v>30.37</v>
      </c>
    </row>
    <row r="116" spans="1:83" ht="14.25" x14ac:dyDescent="0.2">
      <c r="A116" s="70"/>
      <c r="B116" s="70" t="s">
        <v>141</v>
      </c>
      <c r="C116" s="70" t="s">
        <v>619</v>
      </c>
      <c r="D116" s="71" t="s">
        <v>192</v>
      </c>
      <c r="E116" s="72">
        <f>Source!CA410</f>
        <v>49</v>
      </c>
      <c r="F116" s="72"/>
      <c r="G116" s="72">
        <f>Source!AU410</f>
        <v>49</v>
      </c>
      <c r="H116" s="73"/>
      <c r="I116" s="74"/>
      <c r="J116" s="73"/>
      <c r="K116" s="74"/>
      <c r="L116" s="73">
        <f>SUM(BA102:BA117)</f>
        <v>14.88</v>
      </c>
    </row>
    <row r="117" spans="1:83" ht="15" x14ac:dyDescent="0.2">
      <c r="C117" s="78" t="s">
        <v>610</v>
      </c>
      <c r="D117" s="78"/>
      <c r="E117" s="78"/>
      <c r="F117" s="78"/>
      <c r="G117" s="78"/>
      <c r="H117" s="78"/>
      <c r="I117" s="79">
        <f>IF(E102&lt;&gt;0,K117/E102, 0)</f>
        <v>6214.754098360655</v>
      </c>
      <c r="J117" s="79"/>
      <c r="K117" s="79">
        <f>L103+L105+L111+L115+L116+L106</f>
        <v>75.819999999999993</v>
      </c>
      <c r="L117" s="79"/>
      <c r="AD117">
        <f>ROUND((Source!AT410/100)*((ROUND(SUMIF(SmtRes!AQ53:'SmtRes'!AQ58,"=1",SmtRes!AD53:'SmtRes'!AD58)*Source!I410, 2)+ROUND(SUMIF(SmtRes!AQ53:'SmtRes'!AQ58,"=1",SmtRes!AC53:'SmtRes'!AC58)*Source!I410, 2))), 2)</f>
        <v>18.78</v>
      </c>
      <c r="AE117">
        <f>ROUND((Source!AU410/100)*((ROUND(SUMIF(SmtRes!AQ53:'SmtRes'!AQ58,"=1",SmtRes!AD53:'SmtRes'!AD58)*Source!I410, 2)+ROUND(SUMIF(SmtRes!AQ53:'SmtRes'!AQ58,"=1",SmtRes!AC53:'SmtRes'!AC58)*Source!I410, 2))), 2)</f>
        <v>9.1999999999999993</v>
      </c>
      <c r="AN117" s="75">
        <f>L103+L105+L111+L115+L116+L106</f>
        <v>75.819999999999993</v>
      </c>
      <c r="AO117" s="75">
        <f>L105</f>
        <v>9.0000000000000024E-2</v>
      </c>
      <c r="AQ117" t="s">
        <v>611</v>
      </c>
      <c r="AR117" s="75">
        <f>L103</f>
        <v>30.24</v>
      </c>
      <c r="AT117" s="75">
        <f>L106</f>
        <v>0.13</v>
      </c>
      <c r="AV117" t="s">
        <v>611</v>
      </c>
      <c r="AW117" s="75">
        <f>L111</f>
        <v>0.11</v>
      </c>
      <c r="AZ117">
        <f>Source!X410</f>
        <v>30.37</v>
      </c>
      <c r="BA117">
        <f>Source!Y410</f>
        <v>14.88</v>
      </c>
      <c r="CD117">
        <v>1</v>
      </c>
    </row>
    <row r="118" spans="1:83" ht="57" x14ac:dyDescent="0.2">
      <c r="A118" s="61" t="s">
        <v>145</v>
      </c>
      <c r="B118" s="63" t="s">
        <v>620</v>
      </c>
      <c r="C118" s="63" t="str">
        <f>Source!G414</f>
        <v>Простая окраска масляными составами по штукатурке и сборным конструкциям: стен, подготовленных под окраску (опоры)</v>
      </c>
      <c r="D118" s="64" t="str">
        <f>Source!H414</f>
        <v>100 м2</v>
      </c>
      <c r="E118" s="65">
        <f>Source!K414</f>
        <v>1.2200000000000001E-2</v>
      </c>
      <c r="F118" s="65"/>
      <c r="G118" s="65">
        <f>Source!I414</f>
        <v>1.2200000000000001E-2</v>
      </c>
      <c r="H118" s="67"/>
      <c r="I118" s="66"/>
      <c r="J118" s="67"/>
      <c r="K118" s="66"/>
      <c r="L118" s="67"/>
    </row>
    <row r="119" spans="1:83" ht="15" x14ac:dyDescent="0.2">
      <c r="A119" s="62"/>
      <c r="B119" s="65">
        <v>1</v>
      </c>
      <c r="C119" s="62" t="s">
        <v>602</v>
      </c>
      <c r="D119" s="64" t="s">
        <v>436</v>
      </c>
      <c r="E119" s="68"/>
      <c r="F119" s="65"/>
      <c r="G119" s="68">
        <f>Source!U414</f>
        <v>0.23424</v>
      </c>
      <c r="H119" s="65"/>
      <c r="I119" s="65"/>
      <c r="J119" s="65"/>
      <c r="K119" s="65"/>
      <c r="L119" s="69">
        <f>SUM(L120:L120)-SUMIF(CE120:CE120, 1, L120:L120)</f>
        <v>113.67</v>
      </c>
    </row>
    <row r="120" spans="1:83" ht="14.25" x14ac:dyDescent="0.2">
      <c r="A120" s="63"/>
      <c r="B120" s="63" t="s">
        <v>481</v>
      </c>
      <c r="C120" s="63" t="s">
        <v>482</v>
      </c>
      <c r="D120" s="64" t="s">
        <v>436</v>
      </c>
      <c r="E120" s="65">
        <v>19.2</v>
      </c>
      <c r="F120" s="65"/>
      <c r="G120" s="65">
        <f>SmtRes!CX65</f>
        <v>0.23424</v>
      </c>
      <c r="H120" s="67"/>
      <c r="I120" s="66"/>
      <c r="J120" s="67">
        <f>SmtRes!CZ65</f>
        <v>485.28</v>
      </c>
      <c r="K120" s="66"/>
      <c r="L120" s="67">
        <f>SmtRes!DI65</f>
        <v>113.67</v>
      </c>
    </row>
    <row r="121" spans="1:83" ht="15" x14ac:dyDescent="0.2">
      <c r="A121" s="62"/>
      <c r="B121" s="65">
        <v>2</v>
      </c>
      <c r="C121" s="62" t="s">
        <v>603</v>
      </c>
      <c r="D121" s="64"/>
      <c r="E121" s="68"/>
      <c r="F121" s="65"/>
      <c r="G121" s="68"/>
      <c r="H121" s="65"/>
      <c r="I121" s="65"/>
      <c r="J121" s="65"/>
      <c r="K121" s="65"/>
      <c r="L121" s="69">
        <f>SUM(L122:L126)-SUMIF(CE122:CE126, 1, L122:L126)</f>
        <v>0.40000000000000013</v>
      </c>
    </row>
    <row r="122" spans="1:83" ht="15" x14ac:dyDescent="0.2">
      <c r="A122" s="62"/>
      <c r="B122" s="65"/>
      <c r="C122" s="62" t="s">
        <v>606</v>
      </c>
      <c r="D122" s="64" t="s">
        <v>436</v>
      </c>
      <c r="E122" s="68"/>
      <c r="F122" s="65"/>
      <c r="G122" s="68">
        <f>Source!V414</f>
        <v>7.3200000000000001E-4</v>
      </c>
      <c r="H122" s="65"/>
      <c r="I122" s="65"/>
      <c r="J122" s="65"/>
      <c r="K122" s="65"/>
      <c r="L122" s="69">
        <f>SUMIF(CE123:CE126, 1, L123:L126)</f>
        <v>0.39</v>
      </c>
      <c r="CE122">
        <v>1</v>
      </c>
    </row>
    <row r="123" spans="1:83" ht="42.75" x14ac:dyDescent="0.2">
      <c r="A123" s="63"/>
      <c r="B123" s="63" t="s">
        <v>477</v>
      </c>
      <c r="C123" s="63" t="s">
        <v>479</v>
      </c>
      <c r="D123" s="64" t="s">
        <v>442</v>
      </c>
      <c r="E123" s="65">
        <v>0.01</v>
      </c>
      <c r="F123" s="65"/>
      <c r="G123" s="65">
        <f>SmtRes!CX67</f>
        <v>1.22E-4</v>
      </c>
      <c r="H123" s="67">
        <f>SmtRes!CZ67</f>
        <v>37.32</v>
      </c>
      <c r="I123" s="66">
        <f>SmtRes!AJ67</f>
        <v>1.52</v>
      </c>
      <c r="J123" s="67">
        <f>ROUND(H123*I123, 2)</f>
        <v>56.73</v>
      </c>
      <c r="K123" s="66"/>
      <c r="L123" s="67">
        <f>SmtRes!DG67</f>
        <v>0.01</v>
      </c>
    </row>
    <row r="124" spans="1:83" ht="28.5" x14ac:dyDescent="0.2">
      <c r="A124" s="63"/>
      <c r="B124" s="63" t="s">
        <v>480</v>
      </c>
      <c r="C124" s="63" t="s">
        <v>617</v>
      </c>
      <c r="D124" s="64" t="s">
        <v>436</v>
      </c>
      <c r="E124" s="65">
        <f>SmtRes!DO67*SmtRes!AT67</f>
        <v>0.01</v>
      </c>
      <c r="F124" s="65"/>
      <c r="G124" s="65">
        <f>ROUND(E124*G118, 7)</f>
        <v>1.22E-4</v>
      </c>
      <c r="H124" s="67"/>
      <c r="I124" s="66"/>
      <c r="J124" s="67">
        <f>ROUND(SmtRes!AG67/SmtRes!DO67, 2)</f>
        <v>473.35</v>
      </c>
      <c r="K124" s="66"/>
      <c r="L124" s="67">
        <f>SmtRes!DH67</f>
        <v>0.06</v>
      </c>
      <c r="CE124">
        <v>1</v>
      </c>
    </row>
    <row r="125" spans="1:83" ht="28.5" x14ac:dyDescent="0.2">
      <c r="A125" s="63"/>
      <c r="B125" s="63" t="s">
        <v>457</v>
      </c>
      <c r="C125" s="63" t="s">
        <v>459</v>
      </c>
      <c r="D125" s="64" t="s">
        <v>442</v>
      </c>
      <c r="E125" s="65">
        <v>0.05</v>
      </c>
      <c r="F125" s="65"/>
      <c r="G125" s="65">
        <f>SmtRes!CX68</f>
        <v>6.0999999999999997E-4</v>
      </c>
      <c r="H125" s="67"/>
      <c r="I125" s="66"/>
      <c r="J125" s="67">
        <f>SmtRes!CZ68</f>
        <v>640.84</v>
      </c>
      <c r="K125" s="66"/>
      <c r="L125" s="67">
        <f>SmtRes!DG68</f>
        <v>0.39</v>
      </c>
    </row>
    <row r="126" spans="1:83" ht="28.5" x14ac:dyDescent="0.2">
      <c r="A126" s="63"/>
      <c r="B126" s="63" t="s">
        <v>450</v>
      </c>
      <c r="C126" s="63" t="s">
        <v>605</v>
      </c>
      <c r="D126" s="64" t="s">
        <v>436</v>
      </c>
      <c r="E126" s="65">
        <f>SmtRes!DO68*SmtRes!AT68</f>
        <v>0.05</v>
      </c>
      <c r="F126" s="65"/>
      <c r="G126" s="65">
        <f>ROUND(E126*G118, 7)</f>
        <v>6.0999999999999997E-4</v>
      </c>
      <c r="H126" s="67"/>
      <c r="I126" s="66"/>
      <c r="J126" s="67">
        <f>ROUND(SmtRes!AG68/SmtRes!DO68, 2)</f>
        <v>533.01</v>
      </c>
      <c r="K126" s="66"/>
      <c r="L126" s="67">
        <f>SmtRes!DH68</f>
        <v>0.33</v>
      </c>
      <c r="CE126">
        <v>1</v>
      </c>
    </row>
    <row r="127" spans="1:83" ht="15" x14ac:dyDescent="0.2">
      <c r="A127" s="62"/>
      <c r="B127" s="65">
        <v>4</v>
      </c>
      <c r="C127" s="62" t="s">
        <v>615</v>
      </c>
      <c r="D127" s="64"/>
      <c r="E127" s="68"/>
      <c r="F127" s="65"/>
      <c r="G127" s="68"/>
      <c r="H127" s="65"/>
      <c r="I127" s="65"/>
      <c r="J127" s="65"/>
      <c r="K127" s="65"/>
      <c r="L127" s="69">
        <f>SUM(L128:L131)-SUMIF(CE128:CE131, 1, L128:L131)</f>
        <v>18.809999999999999</v>
      </c>
    </row>
    <row r="128" spans="1:83" ht="14.25" x14ac:dyDescent="0.2">
      <c r="A128" s="63"/>
      <c r="B128" s="63" t="s">
        <v>483</v>
      </c>
      <c r="C128" s="63" t="s">
        <v>485</v>
      </c>
      <c r="D128" s="64" t="s">
        <v>109</v>
      </c>
      <c r="E128" s="65">
        <v>0.24</v>
      </c>
      <c r="F128" s="65"/>
      <c r="G128" s="65">
        <f>SmtRes!CX69</f>
        <v>2.928E-3</v>
      </c>
      <c r="H128" s="67">
        <f>SmtRes!CZ69</f>
        <v>2507.62</v>
      </c>
      <c r="I128" s="66">
        <f>SmtRes!AI69</f>
        <v>1.31</v>
      </c>
      <c r="J128" s="67">
        <f>ROUND(H128*I128, 2)</f>
        <v>3284.98</v>
      </c>
      <c r="K128" s="66"/>
      <c r="L128" s="67">
        <f>SmtRes!DF69</f>
        <v>9.6199999999999992</v>
      </c>
    </row>
    <row r="129" spans="1:83" ht="28.5" x14ac:dyDescent="0.2">
      <c r="A129" s="63"/>
      <c r="B129" s="63" t="s">
        <v>486</v>
      </c>
      <c r="C129" s="63" t="s">
        <v>488</v>
      </c>
      <c r="D129" s="64" t="s">
        <v>489</v>
      </c>
      <c r="E129" s="65">
        <v>0.8</v>
      </c>
      <c r="F129" s="65"/>
      <c r="G129" s="65">
        <f>SmtRes!CX70</f>
        <v>9.7599999999999996E-3</v>
      </c>
      <c r="H129" s="67">
        <f>SmtRes!CZ70</f>
        <v>531.44000000000005</v>
      </c>
      <c r="I129" s="66">
        <f>SmtRes!AI70</f>
        <v>1.31</v>
      </c>
      <c r="J129" s="67">
        <f>ROUND(H129*I129, 2)</f>
        <v>696.19</v>
      </c>
      <c r="K129" s="66"/>
      <c r="L129" s="67">
        <f>SmtRes!DF70</f>
        <v>6.79</v>
      </c>
    </row>
    <row r="130" spans="1:83" ht="14.25" x14ac:dyDescent="0.2">
      <c r="A130" s="63"/>
      <c r="B130" s="63" t="s">
        <v>466</v>
      </c>
      <c r="C130" s="63" t="s">
        <v>468</v>
      </c>
      <c r="D130" s="64" t="s">
        <v>109</v>
      </c>
      <c r="E130" s="65">
        <v>0.21</v>
      </c>
      <c r="F130" s="65"/>
      <c r="G130" s="65">
        <f>SmtRes!CX71</f>
        <v>2.562E-3</v>
      </c>
      <c r="H130" s="67">
        <f>SmtRes!CZ71</f>
        <v>56.11</v>
      </c>
      <c r="I130" s="66">
        <f>SmtRes!AI71</f>
        <v>1.54</v>
      </c>
      <c r="J130" s="67">
        <f>ROUND(H130*I130, 2)</f>
        <v>86.41</v>
      </c>
      <c r="K130" s="66"/>
      <c r="L130" s="67">
        <f>SmtRes!DF71</f>
        <v>0.22</v>
      </c>
    </row>
    <row r="131" spans="1:83" ht="14.25" x14ac:dyDescent="0.2">
      <c r="A131" s="63"/>
      <c r="B131" s="63" t="s">
        <v>490</v>
      </c>
      <c r="C131" s="70" t="s">
        <v>492</v>
      </c>
      <c r="D131" s="71" t="s">
        <v>117</v>
      </c>
      <c r="E131" s="72">
        <v>5.0000000000000001E-3</v>
      </c>
      <c r="F131" s="72"/>
      <c r="G131" s="72">
        <f>SmtRes!CX74</f>
        <v>6.0999999999999999E-5</v>
      </c>
      <c r="H131" s="73">
        <f>SmtRes!CZ74</f>
        <v>24995.33</v>
      </c>
      <c r="I131" s="74">
        <f>SmtRes!AI74</f>
        <v>1.43</v>
      </c>
      <c r="J131" s="73">
        <f>ROUND(H131*I131, 2)</f>
        <v>35743.32</v>
      </c>
      <c r="K131" s="74"/>
      <c r="L131" s="73">
        <f>SmtRes!DF74</f>
        <v>2.1800000000000002</v>
      </c>
    </row>
    <row r="132" spans="1:83" ht="15" x14ac:dyDescent="0.2">
      <c r="A132" s="63"/>
      <c r="B132" s="63"/>
      <c r="C132" s="76" t="s">
        <v>78</v>
      </c>
      <c r="D132" s="64"/>
      <c r="E132" s="65"/>
      <c r="F132" s="65"/>
      <c r="G132" s="65"/>
      <c r="H132" s="67"/>
      <c r="I132" s="66"/>
      <c r="J132" s="67"/>
      <c r="K132" s="66"/>
      <c r="L132" s="67">
        <f>L119+L121+L122+L127</f>
        <v>133.27000000000001</v>
      </c>
    </row>
    <row r="133" spans="1:83" ht="14.25" x14ac:dyDescent="0.2">
      <c r="A133" s="63"/>
      <c r="B133" s="63"/>
      <c r="C133" s="63" t="s">
        <v>607</v>
      </c>
      <c r="D133" s="64"/>
      <c r="E133" s="65"/>
      <c r="F133" s="65"/>
      <c r="G133" s="65"/>
      <c r="H133" s="67"/>
      <c r="I133" s="66"/>
      <c r="J133" s="67"/>
      <c r="K133" s="66"/>
      <c r="L133" s="67">
        <f>SUM(AR118:AR136)+SUM(AS118:AS136)+SUM(AT118:AT136)+SUM(AU118:AU136)+SUM(AV118:AV136)</f>
        <v>114.06</v>
      </c>
    </row>
    <row r="134" spans="1:83" ht="14.25" x14ac:dyDescent="0.2">
      <c r="A134" s="63"/>
      <c r="B134" s="63" t="s">
        <v>140</v>
      </c>
      <c r="C134" s="63" t="s">
        <v>618</v>
      </c>
      <c r="D134" s="64" t="s">
        <v>192</v>
      </c>
      <c r="E134" s="65">
        <f>Source!BZ414</f>
        <v>100</v>
      </c>
      <c r="F134" s="65"/>
      <c r="G134" s="65">
        <f>Source!AT414</f>
        <v>100</v>
      </c>
      <c r="H134" s="67"/>
      <c r="I134" s="66"/>
      <c r="J134" s="67"/>
      <c r="K134" s="66"/>
      <c r="L134" s="67">
        <f>SUM(AZ118:AZ136)</f>
        <v>114.06</v>
      </c>
    </row>
    <row r="135" spans="1:83" ht="14.25" x14ac:dyDescent="0.2">
      <c r="A135" s="70"/>
      <c r="B135" s="70" t="s">
        <v>141</v>
      </c>
      <c r="C135" s="70" t="s">
        <v>619</v>
      </c>
      <c r="D135" s="71" t="s">
        <v>192</v>
      </c>
      <c r="E135" s="72">
        <f>Source!CA414</f>
        <v>49</v>
      </c>
      <c r="F135" s="72"/>
      <c r="G135" s="72">
        <f>Source!AU414</f>
        <v>49</v>
      </c>
      <c r="H135" s="73"/>
      <c r="I135" s="74"/>
      <c r="J135" s="73"/>
      <c r="K135" s="74"/>
      <c r="L135" s="73">
        <f>SUM(BA118:BA136)</f>
        <v>55.89</v>
      </c>
    </row>
    <row r="136" spans="1:83" ht="15" x14ac:dyDescent="0.2">
      <c r="C136" s="78" t="s">
        <v>610</v>
      </c>
      <c r="D136" s="78"/>
      <c r="E136" s="78"/>
      <c r="F136" s="78"/>
      <c r="G136" s="78"/>
      <c r="H136" s="78"/>
      <c r="I136" s="79">
        <f>IF(E118&lt;&gt;0,K136/E118, 0)</f>
        <v>24854.098360655735</v>
      </c>
      <c r="J136" s="79"/>
      <c r="K136" s="79">
        <f>L119+L121+L127+L134+L135+L122</f>
        <v>303.21999999999997</v>
      </c>
      <c r="L136" s="79"/>
      <c r="AD136">
        <f>ROUND((Source!AT414/100)*((ROUND(SUMIF(SmtRes!AQ65:'SmtRes'!AQ74,"=1",SmtRes!AD65:'SmtRes'!AD74)*Source!I414, 2)+ROUND(SUMIF(SmtRes!AQ65:'SmtRes'!AQ74,"=1",SmtRes!AC65:'SmtRes'!AC74)*Source!I414, 2))), 2)</f>
        <v>18.2</v>
      </c>
      <c r="AE136">
        <f>ROUND((Source!AU414/100)*((ROUND(SUMIF(SmtRes!AQ65:'SmtRes'!AQ74,"=1",SmtRes!AD65:'SmtRes'!AD74)*Source!I414, 2)+ROUND(SUMIF(SmtRes!AQ65:'SmtRes'!AQ74,"=1",SmtRes!AC65:'SmtRes'!AC74)*Source!I414, 2))), 2)</f>
        <v>8.92</v>
      </c>
      <c r="AN136" s="75">
        <f>L119+L121+L127+L134+L135+L122</f>
        <v>303.21999999999997</v>
      </c>
      <c r="AO136" s="75">
        <f>L121</f>
        <v>0.40000000000000013</v>
      </c>
      <c r="AQ136" t="s">
        <v>611</v>
      </c>
      <c r="AR136" s="75">
        <f>L119</f>
        <v>113.67</v>
      </c>
      <c r="AT136" s="75">
        <f>L122</f>
        <v>0.39</v>
      </c>
      <c r="AV136" t="s">
        <v>611</v>
      </c>
      <c r="AW136" s="75">
        <f>L127</f>
        <v>18.809999999999999</v>
      </c>
      <c r="AZ136">
        <f>Source!X414</f>
        <v>114.06</v>
      </c>
      <c r="BA136">
        <f>Source!Y414</f>
        <v>55.89</v>
      </c>
      <c r="CD136">
        <v>1</v>
      </c>
    </row>
    <row r="137" spans="1:83" ht="57" x14ac:dyDescent="0.2">
      <c r="A137" s="61" t="s">
        <v>155</v>
      </c>
      <c r="B137" s="63" t="s">
        <v>621</v>
      </c>
      <c r="C137" s="63" t="str">
        <f>Source!G420</f>
        <v>Подвеска изолированных проводов ВЛ 0,38 кВ с помощью механизмов, с несколькими жилами при 30 опорах на км</v>
      </c>
      <c r="D137" s="64" t="str">
        <f>Source!H420</f>
        <v>км</v>
      </c>
      <c r="E137" s="65">
        <f>Source!K420</f>
        <v>8.0000000000000002E-3</v>
      </c>
      <c r="F137" s="65"/>
      <c r="G137" s="65">
        <f>Source!I420</f>
        <v>8.0000000000000002E-3</v>
      </c>
      <c r="H137" s="67"/>
      <c r="I137" s="66"/>
      <c r="J137" s="67"/>
      <c r="K137" s="66"/>
      <c r="L137" s="67"/>
    </row>
    <row r="138" spans="1:83" ht="15" x14ac:dyDescent="0.2">
      <c r="A138" s="62"/>
      <c r="B138" s="65">
        <v>1</v>
      </c>
      <c r="C138" s="62" t="s">
        <v>602</v>
      </c>
      <c r="D138" s="64" t="s">
        <v>436</v>
      </c>
      <c r="E138" s="68"/>
      <c r="F138" s="65"/>
      <c r="G138" s="68">
        <f>Source!U420</f>
        <v>0.2792</v>
      </c>
      <c r="H138" s="65"/>
      <c r="I138" s="65"/>
      <c r="J138" s="65"/>
      <c r="K138" s="65"/>
      <c r="L138" s="69">
        <f>SUM(L139:L139)-SUMIF(CE139:CE139, 1, L139:L139)</f>
        <v>142.15</v>
      </c>
    </row>
    <row r="139" spans="1:83" ht="14.25" x14ac:dyDescent="0.2">
      <c r="A139" s="63"/>
      <c r="B139" s="63" t="s">
        <v>493</v>
      </c>
      <c r="C139" s="63" t="s">
        <v>494</v>
      </c>
      <c r="D139" s="64" t="s">
        <v>436</v>
      </c>
      <c r="E139" s="65">
        <v>34.9</v>
      </c>
      <c r="F139" s="65"/>
      <c r="G139" s="65">
        <f>SmtRes!CX85</f>
        <v>0.2792</v>
      </c>
      <c r="H139" s="67"/>
      <c r="I139" s="66"/>
      <c r="J139" s="67">
        <f>SmtRes!CZ85</f>
        <v>509.15</v>
      </c>
      <c r="K139" s="66"/>
      <c r="L139" s="67">
        <f>SmtRes!DI85</f>
        <v>142.15</v>
      </c>
    </row>
    <row r="140" spans="1:83" ht="15" x14ac:dyDescent="0.2">
      <c r="A140" s="62"/>
      <c r="B140" s="65">
        <v>2</v>
      </c>
      <c r="C140" s="62" t="s">
        <v>603</v>
      </c>
      <c r="D140" s="64"/>
      <c r="E140" s="68"/>
      <c r="F140" s="65"/>
      <c r="G140" s="68"/>
      <c r="H140" s="65"/>
      <c r="I140" s="65"/>
      <c r="J140" s="65"/>
      <c r="K140" s="65"/>
      <c r="L140" s="69">
        <f>SUM(L141:L147)-SUMIF(CE141:CE147, 1, L141:L147)</f>
        <v>33.33</v>
      </c>
    </row>
    <row r="141" spans="1:83" ht="15" x14ac:dyDescent="0.2">
      <c r="A141" s="62"/>
      <c r="B141" s="65"/>
      <c r="C141" s="62" t="s">
        <v>606</v>
      </c>
      <c r="D141" s="64" t="s">
        <v>436</v>
      </c>
      <c r="E141" s="68"/>
      <c r="F141" s="65"/>
      <c r="G141" s="68">
        <f>Source!V420</f>
        <v>5.8799999999999998E-2</v>
      </c>
      <c r="H141" s="65"/>
      <c r="I141" s="65"/>
      <c r="J141" s="65"/>
      <c r="K141" s="65"/>
      <c r="L141" s="69">
        <f>SUMIF(CE142:CE147, 1, L142:L147)</f>
        <v>31.340000000000003</v>
      </c>
      <c r="CE141">
        <v>1</v>
      </c>
    </row>
    <row r="142" spans="1:83" ht="28.5" x14ac:dyDescent="0.2">
      <c r="A142" s="63"/>
      <c r="B142" s="63" t="s">
        <v>495</v>
      </c>
      <c r="C142" s="63" t="s">
        <v>497</v>
      </c>
      <c r="D142" s="64" t="s">
        <v>442</v>
      </c>
      <c r="E142" s="65">
        <v>3.24</v>
      </c>
      <c r="F142" s="65"/>
      <c r="G142" s="65">
        <f>SmtRes!CX87</f>
        <v>2.5919999999999999E-2</v>
      </c>
      <c r="H142" s="67">
        <f>SmtRes!CZ87</f>
        <v>346.73</v>
      </c>
      <c r="I142" s="66">
        <f>SmtRes!AJ87</f>
        <v>1.45</v>
      </c>
      <c r="J142" s="67">
        <f>ROUND(H142*I142, 2)</f>
        <v>502.76</v>
      </c>
      <c r="K142" s="66"/>
      <c r="L142" s="67">
        <f>SmtRes!DG87</f>
        <v>13.03</v>
      </c>
    </row>
    <row r="143" spans="1:83" ht="28.5" x14ac:dyDescent="0.2">
      <c r="A143" s="63"/>
      <c r="B143" s="63" t="s">
        <v>450</v>
      </c>
      <c r="C143" s="63" t="s">
        <v>605</v>
      </c>
      <c r="D143" s="64" t="s">
        <v>436</v>
      </c>
      <c r="E143" s="65">
        <f>SmtRes!DO87*SmtRes!AT87</f>
        <v>3.24</v>
      </c>
      <c r="F143" s="65"/>
      <c r="G143" s="65">
        <f>ROUND(E143*G137, 7)</f>
        <v>2.5919999999999999E-2</v>
      </c>
      <c r="H143" s="67"/>
      <c r="I143" s="66"/>
      <c r="J143" s="67">
        <f>ROUND(SmtRes!AG87/SmtRes!DO87, 2)</f>
        <v>533.01</v>
      </c>
      <c r="K143" s="66"/>
      <c r="L143" s="67">
        <f>SmtRes!DH87</f>
        <v>13.82</v>
      </c>
      <c r="CE143">
        <v>1</v>
      </c>
    </row>
    <row r="144" spans="1:83" ht="28.5" x14ac:dyDescent="0.2">
      <c r="A144" s="63"/>
      <c r="B144" s="63" t="s">
        <v>457</v>
      </c>
      <c r="C144" s="63" t="s">
        <v>459</v>
      </c>
      <c r="D144" s="64" t="s">
        <v>442</v>
      </c>
      <c r="E144" s="65">
        <v>1.75</v>
      </c>
      <c r="F144" s="65"/>
      <c r="G144" s="65">
        <f>SmtRes!CX88</f>
        <v>1.4E-2</v>
      </c>
      <c r="H144" s="67"/>
      <c r="I144" s="66"/>
      <c r="J144" s="67">
        <f>SmtRes!CZ88</f>
        <v>640.84</v>
      </c>
      <c r="K144" s="66"/>
      <c r="L144" s="67">
        <f>SmtRes!DG88</f>
        <v>8.9700000000000006</v>
      </c>
    </row>
    <row r="145" spans="1:83" ht="28.5" x14ac:dyDescent="0.2">
      <c r="A145" s="63"/>
      <c r="B145" s="63" t="s">
        <v>450</v>
      </c>
      <c r="C145" s="63" t="s">
        <v>605</v>
      </c>
      <c r="D145" s="64" t="s">
        <v>436</v>
      </c>
      <c r="E145" s="65">
        <f>SmtRes!DO88*SmtRes!AT88</f>
        <v>1.75</v>
      </c>
      <c r="F145" s="65"/>
      <c r="G145" s="65">
        <f>ROUND(E145*G137, 7)</f>
        <v>1.4E-2</v>
      </c>
      <c r="H145" s="67"/>
      <c r="I145" s="66"/>
      <c r="J145" s="67">
        <f>ROUND(SmtRes!AG88/SmtRes!DO88, 2)</f>
        <v>533.01</v>
      </c>
      <c r="K145" s="66"/>
      <c r="L145" s="67">
        <f>SmtRes!DH88</f>
        <v>7.46</v>
      </c>
      <c r="CE145">
        <v>1</v>
      </c>
    </row>
    <row r="146" spans="1:83" ht="28.5" x14ac:dyDescent="0.2">
      <c r="A146" s="63"/>
      <c r="B146" s="63" t="s">
        <v>447</v>
      </c>
      <c r="C146" s="63" t="s">
        <v>449</v>
      </c>
      <c r="D146" s="64" t="s">
        <v>442</v>
      </c>
      <c r="E146" s="65">
        <v>2.36</v>
      </c>
      <c r="F146" s="65"/>
      <c r="G146" s="65">
        <f>SmtRes!CX89</f>
        <v>1.8880000000000001E-2</v>
      </c>
      <c r="H146" s="67">
        <f>SmtRes!CZ89</f>
        <v>487.94</v>
      </c>
      <c r="I146" s="66">
        <f>SmtRes!AJ89</f>
        <v>1.23</v>
      </c>
      <c r="J146" s="67">
        <f>ROUND(H146*I146, 2)</f>
        <v>600.16999999999996</v>
      </c>
      <c r="K146" s="66"/>
      <c r="L146" s="67">
        <f>SmtRes!DG89</f>
        <v>11.33</v>
      </c>
    </row>
    <row r="147" spans="1:83" ht="28.5" x14ac:dyDescent="0.2">
      <c r="A147" s="63"/>
      <c r="B147" s="63" t="s">
        <v>450</v>
      </c>
      <c r="C147" s="63" t="s">
        <v>605</v>
      </c>
      <c r="D147" s="64" t="s">
        <v>436</v>
      </c>
      <c r="E147" s="65">
        <f>SmtRes!DO89*SmtRes!AT89</f>
        <v>2.36</v>
      </c>
      <c r="F147" s="65"/>
      <c r="G147" s="65">
        <f>ROUND(E147*G137, 7)</f>
        <v>1.8880000000000001E-2</v>
      </c>
      <c r="H147" s="67"/>
      <c r="I147" s="66"/>
      <c r="J147" s="67">
        <f>ROUND(SmtRes!AG89/SmtRes!DO89, 2)</f>
        <v>533.01</v>
      </c>
      <c r="K147" s="66"/>
      <c r="L147" s="67">
        <f>SmtRes!DH89</f>
        <v>10.06</v>
      </c>
      <c r="CE147">
        <v>1</v>
      </c>
    </row>
    <row r="148" spans="1:83" ht="15" x14ac:dyDescent="0.2">
      <c r="A148" s="62"/>
      <c r="B148" s="65">
        <v>4</v>
      </c>
      <c r="C148" s="62" t="s">
        <v>615</v>
      </c>
      <c r="D148" s="64"/>
      <c r="E148" s="68"/>
      <c r="F148" s="65"/>
      <c r="G148" s="68"/>
      <c r="H148" s="65"/>
      <c r="I148" s="65"/>
      <c r="J148" s="65"/>
      <c r="K148" s="65"/>
      <c r="L148" s="69">
        <f>SUM(L149:L152)-SUMIF(CE149:CE152, 1, L149:L152)</f>
        <v>37.229999999999997</v>
      </c>
    </row>
    <row r="149" spans="1:83" ht="14.25" x14ac:dyDescent="0.2">
      <c r="A149" s="63"/>
      <c r="B149" s="63" t="s">
        <v>498</v>
      </c>
      <c r="C149" s="63" t="s">
        <v>500</v>
      </c>
      <c r="D149" s="64" t="s">
        <v>109</v>
      </c>
      <c r="E149" s="65">
        <v>0.02</v>
      </c>
      <c r="F149" s="65"/>
      <c r="G149" s="65">
        <f>SmtRes!CX90</f>
        <v>1.6000000000000001E-4</v>
      </c>
      <c r="H149" s="67">
        <f>SmtRes!CZ90</f>
        <v>160.27000000000001</v>
      </c>
      <c r="I149" s="66">
        <f>SmtRes!AI90</f>
        <v>1.4</v>
      </c>
      <c r="J149" s="67">
        <f>ROUND(H149*I149, 2)</f>
        <v>224.38</v>
      </c>
      <c r="K149" s="66"/>
      <c r="L149" s="67">
        <f>SmtRes!DF90</f>
        <v>0.04</v>
      </c>
    </row>
    <row r="150" spans="1:83" ht="14.25" x14ac:dyDescent="0.2">
      <c r="A150" s="63"/>
      <c r="B150" s="63" t="s">
        <v>460</v>
      </c>
      <c r="C150" s="63" t="s">
        <v>462</v>
      </c>
      <c r="D150" s="64" t="s">
        <v>109</v>
      </c>
      <c r="E150" s="65">
        <v>0.1</v>
      </c>
      <c r="F150" s="65"/>
      <c r="G150" s="65">
        <f>SmtRes!CX91</f>
        <v>8.0000000000000004E-4</v>
      </c>
      <c r="H150" s="67">
        <f>SmtRes!CZ91</f>
        <v>238.29</v>
      </c>
      <c r="I150" s="66">
        <f>SmtRes!AI91</f>
        <v>1.66</v>
      </c>
      <c r="J150" s="67">
        <f>ROUND(H150*I150, 2)</f>
        <v>395.56</v>
      </c>
      <c r="K150" s="66"/>
      <c r="L150" s="67">
        <f>SmtRes!DF91</f>
        <v>0.32</v>
      </c>
    </row>
    <row r="151" spans="1:83" ht="14.25" x14ac:dyDescent="0.2">
      <c r="A151" s="63"/>
      <c r="B151" s="63" t="s">
        <v>466</v>
      </c>
      <c r="C151" s="63" t="s">
        <v>468</v>
      </c>
      <c r="D151" s="64" t="s">
        <v>109</v>
      </c>
      <c r="E151" s="65">
        <v>0.02</v>
      </c>
      <c r="F151" s="65"/>
      <c r="G151" s="65">
        <f>SmtRes!CX92</f>
        <v>1.6000000000000001E-4</v>
      </c>
      <c r="H151" s="67">
        <f>SmtRes!CZ92</f>
        <v>56.11</v>
      </c>
      <c r="I151" s="66">
        <f>SmtRes!AI92</f>
        <v>1.54</v>
      </c>
      <c r="J151" s="67">
        <f>ROUND(H151*I151, 2)</f>
        <v>86.41</v>
      </c>
      <c r="K151" s="66"/>
      <c r="L151" s="67">
        <f>SmtRes!DF92</f>
        <v>0.01</v>
      </c>
    </row>
    <row r="152" spans="1:83" ht="14.25" x14ac:dyDescent="0.2">
      <c r="A152" s="63"/>
      <c r="B152" s="63" t="s">
        <v>501</v>
      </c>
      <c r="C152" s="70" t="s">
        <v>503</v>
      </c>
      <c r="D152" s="71" t="s">
        <v>91</v>
      </c>
      <c r="E152" s="72">
        <v>6</v>
      </c>
      <c r="F152" s="72"/>
      <c r="G152" s="72">
        <f>SmtRes!CX93</f>
        <v>4.8000000000000001E-2</v>
      </c>
      <c r="H152" s="73">
        <f>SmtRes!CZ93</f>
        <v>629.38</v>
      </c>
      <c r="I152" s="74">
        <f>SmtRes!AI93</f>
        <v>1.22</v>
      </c>
      <c r="J152" s="73">
        <f>ROUND(H152*I152, 2)</f>
        <v>767.84</v>
      </c>
      <c r="K152" s="74"/>
      <c r="L152" s="73">
        <f>SmtRes!DF93</f>
        <v>36.86</v>
      </c>
    </row>
    <row r="153" spans="1:83" ht="15" x14ac:dyDescent="0.2">
      <c r="A153" s="63"/>
      <c r="B153" s="63"/>
      <c r="C153" s="76" t="s">
        <v>78</v>
      </c>
      <c r="D153" s="64"/>
      <c r="E153" s="65"/>
      <c r="F153" s="65"/>
      <c r="G153" s="65"/>
      <c r="H153" s="67"/>
      <c r="I153" s="66"/>
      <c r="J153" s="67"/>
      <c r="K153" s="66"/>
      <c r="L153" s="67">
        <f>L138+L140+L141+L148</f>
        <v>244.05</v>
      </c>
    </row>
    <row r="154" spans="1:83" ht="14.25" x14ac:dyDescent="0.2">
      <c r="A154" s="63"/>
      <c r="B154" s="63"/>
      <c r="C154" s="63" t="s">
        <v>607</v>
      </c>
      <c r="D154" s="64"/>
      <c r="E154" s="65"/>
      <c r="F154" s="65"/>
      <c r="G154" s="65"/>
      <c r="H154" s="67"/>
      <c r="I154" s="66"/>
      <c r="J154" s="67"/>
      <c r="K154" s="66"/>
      <c r="L154" s="67">
        <f>SUM(AR137:AR157)+SUM(AS137:AS157)+SUM(AT137:AT157)+SUM(AU137:AU157)+SUM(AV137:AV157)</f>
        <v>173.49</v>
      </c>
    </row>
    <row r="155" spans="1:83" ht="14.25" x14ac:dyDescent="0.2">
      <c r="A155" s="63"/>
      <c r="B155" s="63" t="s">
        <v>96</v>
      </c>
      <c r="C155" s="63" t="s">
        <v>608</v>
      </c>
      <c r="D155" s="64" t="s">
        <v>192</v>
      </c>
      <c r="E155" s="65">
        <f>Source!BZ420</f>
        <v>103</v>
      </c>
      <c r="F155" s="65"/>
      <c r="G155" s="65">
        <f>Source!AT420</f>
        <v>103</v>
      </c>
      <c r="H155" s="67"/>
      <c r="I155" s="66"/>
      <c r="J155" s="67"/>
      <c r="K155" s="66"/>
      <c r="L155" s="67">
        <f>SUM(AZ137:AZ157)</f>
        <v>178.69</v>
      </c>
    </row>
    <row r="156" spans="1:83" ht="14.25" x14ac:dyDescent="0.2">
      <c r="A156" s="70"/>
      <c r="B156" s="70" t="s">
        <v>97</v>
      </c>
      <c r="C156" s="70" t="s">
        <v>609</v>
      </c>
      <c r="D156" s="71" t="s">
        <v>192</v>
      </c>
      <c r="E156" s="72">
        <f>Source!CA420</f>
        <v>60</v>
      </c>
      <c r="F156" s="72"/>
      <c r="G156" s="72">
        <f>Source!AU420</f>
        <v>60</v>
      </c>
      <c r="H156" s="73"/>
      <c r="I156" s="74"/>
      <c r="J156" s="73"/>
      <c r="K156" s="74"/>
      <c r="L156" s="73">
        <f>SUM(BA137:BA157)</f>
        <v>104.09</v>
      </c>
    </row>
    <row r="157" spans="1:83" ht="15" x14ac:dyDescent="0.2">
      <c r="C157" s="78" t="s">
        <v>610</v>
      </c>
      <c r="D157" s="78"/>
      <c r="E157" s="78"/>
      <c r="F157" s="78"/>
      <c r="G157" s="78"/>
      <c r="H157" s="78"/>
      <c r="I157" s="79">
        <f>IF(E137&lt;&gt;0,K157/E137, 0)</f>
        <v>65853.75</v>
      </c>
      <c r="J157" s="79"/>
      <c r="K157" s="79">
        <f>L138+L140+L148+L155+L156+L141</f>
        <v>526.83000000000004</v>
      </c>
      <c r="L157" s="79"/>
      <c r="AD157">
        <f>ROUND((Source!AT420/100)*((ROUND(SUMIF(SmtRes!AQ85:'SmtRes'!AQ94,"=1",SmtRes!AD85:'SmtRes'!AD94)*Source!I420, 2)+ROUND(SUMIF(SmtRes!AQ85:'SmtRes'!AQ94,"=1",SmtRes!AC85:'SmtRes'!AC94)*Source!I420, 2))), 2)</f>
        <v>17.37</v>
      </c>
      <c r="AE157">
        <f>ROUND((Source!AU420/100)*((ROUND(SUMIF(SmtRes!AQ85:'SmtRes'!AQ94,"=1",SmtRes!AD85:'SmtRes'!AD94)*Source!I420, 2)+ROUND(SUMIF(SmtRes!AQ85:'SmtRes'!AQ94,"=1",SmtRes!AC85:'SmtRes'!AC94)*Source!I420, 2))), 2)</f>
        <v>10.119999999999999</v>
      </c>
      <c r="AN157" s="75">
        <f>L138+L140+L148+L155+L156+L141</f>
        <v>526.83000000000004</v>
      </c>
      <c r="AO157" s="75">
        <f>L140</f>
        <v>33.33</v>
      </c>
      <c r="AQ157" t="s">
        <v>611</v>
      </c>
      <c r="AR157" s="75">
        <f>L138</f>
        <v>142.15</v>
      </c>
      <c r="AT157" s="75">
        <f>L141</f>
        <v>31.340000000000003</v>
      </c>
      <c r="AV157" t="s">
        <v>611</v>
      </c>
      <c r="AW157" s="75">
        <f>L148</f>
        <v>37.229999999999997</v>
      </c>
      <c r="AZ157">
        <f>Source!X420</f>
        <v>178.69</v>
      </c>
      <c r="BA157">
        <f>Source!Y420</f>
        <v>104.09</v>
      </c>
      <c r="CD157">
        <v>1</v>
      </c>
    </row>
    <row r="158" spans="1:83" ht="57" x14ac:dyDescent="0.2">
      <c r="A158" s="61" t="s">
        <v>163</v>
      </c>
      <c r="B158" s="63" t="s">
        <v>622</v>
      </c>
      <c r="C158" s="63" t="str">
        <f>Source!G424</f>
        <v>Монтаж ограничителей перенапряжения нелинейных (ОПН) на линиях электропередачи до 10 кВ: с использованием автогидроподъемника</v>
      </c>
      <c r="D158" s="64" t="str">
        <f>Source!H424</f>
        <v>10 опор</v>
      </c>
      <c r="E158" s="65">
        <f>Source!K424</f>
        <v>0.1</v>
      </c>
      <c r="F158" s="65"/>
      <c r="G158" s="65">
        <f>Source!I424</f>
        <v>0.1</v>
      </c>
      <c r="H158" s="67"/>
      <c r="I158" s="66"/>
      <c r="J158" s="67"/>
      <c r="K158" s="66"/>
      <c r="L158" s="67"/>
    </row>
    <row r="159" spans="1:83" ht="15" x14ac:dyDescent="0.2">
      <c r="A159" s="62"/>
      <c r="B159" s="65">
        <v>1</v>
      </c>
      <c r="C159" s="62" t="s">
        <v>602</v>
      </c>
      <c r="D159" s="64" t="s">
        <v>436</v>
      </c>
      <c r="E159" s="68"/>
      <c r="F159" s="65"/>
      <c r="G159" s="68">
        <f>Source!U424</f>
        <v>0.74199999999999999</v>
      </c>
      <c r="H159" s="65"/>
      <c r="I159" s="65"/>
      <c r="J159" s="65"/>
      <c r="K159" s="65"/>
      <c r="L159" s="69">
        <f>SUM(L160:L160)-SUMIF(CE160:CE160, 1, L160:L160)</f>
        <v>391.07</v>
      </c>
    </row>
    <row r="160" spans="1:83" ht="14.25" x14ac:dyDescent="0.2">
      <c r="A160" s="63"/>
      <c r="B160" s="63" t="s">
        <v>504</v>
      </c>
      <c r="C160" s="63" t="s">
        <v>505</v>
      </c>
      <c r="D160" s="64" t="s">
        <v>436</v>
      </c>
      <c r="E160" s="65">
        <v>7.42</v>
      </c>
      <c r="F160" s="65"/>
      <c r="G160" s="65">
        <f>SmtRes!CX105</f>
        <v>0.74199999999999999</v>
      </c>
      <c r="H160" s="67"/>
      <c r="I160" s="66"/>
      <c r="J160" s="67">
        <f>SmtRes!CZ105</f>
        <v>527.04999999999995</v>
      </c>
      <c r="K160" s="66"/>
      <c r="L160" s="67">
        <f>SmtRes!DI105</f>
        <v>391.07</v>
      </c>
    </row>
    <row r="161" spans="1:83" ht="15" x14ac:dyDescent="0.2">
      <c r="A161" s="62"/>
      <c r="B161" s="65">
        <v>2</v>
      </c>
      <c r="C161" s="62" t="s">
        <v>603</v>
      </c>
      <c r="D161" s="64"/>
      <c r="E161" s="68"/>
      <c r="F161" s="65"/>
      <c r="G161" s="68"/>
      <c r="H161" s="65"/>
      <c r="I161" s="65"/>
      <c r="J161" s="65"/>
      <c r="K161" s="65"/>
      <c r="L161" s="69">
        <f>SUM(L162:L166)-SUMIF(CE162:CE166, 1, L162:L166)</f>
        <v>181.24</v>
      </c>
    </row>
    <row r="162" spans="1:83" ht="15" x14ac:dyDescent="0.2">
      <c r="A162" s="62"/>
      <c r="B162" s="65"/>
      <c r="C162" s="62" t="s">
        <v>606</v>
      </c>
      <c r="D162" s="64" t="s">
        <v>436</v>
      </c>
      <c r="E162" s="68"/>
      <c r="F162" s="65"/>
      <c r="G162" s="68">
        <f>Source!V424</f>
        <v>0.35499999999999998</v>
      </c>
      <c r="H162" s="65"/>
      <c r="I162" s="65"/>
      <c r="J162" s="65"/>
      <c r="K162" s="65"/>
      <c r="L162" s="69">
        <f>SUMIF(CE163:CE166, 1, L163:L166)</f>
        <v>189.22</v>
      </c>
      <c r="CE162">
        <v>1</v>
      </c>
    </row>
    <row r="163" spans="1:83" ht="28.5" x14ac:dyDescent="0.2">
      <c r="A163" s="63"/>
      <c r="B163" s="63" t="s">
        <v>495</v>
      </c>
      <c r="C163" s="63" t="s">
        <v>497</v>
      </c>
      <c r="D163" s="64" t="s">
        <v>442</v>
      </c>
      <c r="E163" s="65">
        <v>3.48</v>
      </c>
      <c r="F163" s="65"/>
      <c r="G163" s="65">
        <f>SmtRes!CX107</f>
        <v>0.34799999999999998</v>
      </c>
      <c r="H163" s="67">
        <f>SmtRes!CZ107</f>
        <v>346.73</v>
      </c>
      <c r="I163" s="66">
        <f>SmtRes!AJ107</f>
        <v>1.45</v>
      </c>
      <c r="J163" s="67">
        <f>ROUND(H163*I163, 2)</f>
        <v>502.76</v>
      </c>
      <c r="K163" s="66"/>
      <c r="L163" s="67">
        <f>SmtRes!DG107</f>
        <v>174.96</v>
      </c>
    </row>
    <row r="164" spans="1:83" ht="28.5" x14ac:dyDescent="0.2">
      <c r="A164" s="63"/>
      <c r="B164" s="63" t="s">
        <v>450</v>
      </c>
      <c r="C164" s="63" t="s">
        <v>605</v>
      </c>
      <c r="D164" s="64" t="s">
        <v>436</v>
      </c>
      <c r="E164" s="65">
        <f>SmtRes!DO107*SmtRes!AT107</f>
        <v>3.48</v>
      </c>
      <c r="F164" s="65"/>
      <c r="G164" s="65">
        <f>ROUND(E164*G158, 7)</f>
        <v>0.34799999999999998</v>
      </c>
      <c r="H164" s="67"/>
      <c r="I164" s="66"/>
      <c r="J164" s="67">
        <f>ROUND(SmtRes!AG107/SmtRes!DO107, 2)</f>
        <v>533.01</v>
      </c>
      <c r="K164" s="66"/>
      <c r="L164" s="67">
        <f>SmtRes!DH107</f>
        <v>185.49</v>
      </c>
      <c r="CE164">
        <v>1</v>
      </c>
    </row>
    <row r="165" spans="1:83" ht="28.5" x14ac:dyDescent="0.2">
      <c r="A165" s="63"/>
      <c r="B165" s="63" t="s">
        <v>506</v>
      </c>
      <c r="C165" s="63" t="s">
        <v>508</v>
      </c>
      <c r="D165" s="64" t="s">
        <v>442</v>
      </c>
      <c r="E165" s="65">
        <v>7.0000000000000007E-2</v>
      </c>
      <c r="F165" s="65"/>
      <c r="G165" s="65">
        <f>SmtRes!CX108</f>
        <v>7.0000000000000001E-3</v>
      </c>
      <c r="H165" s="67"/>
      <c r="I165" s="66"/>
      <c r="J165" s="67">
        <f>SmtRes!CZ108</f>
        <v>896.96</v>
      </c>
      <c r="K165" s="66"/>
      <c r="L165" s="67">
        <f>SmtRes!DG108</f>
        <v>6.28</v>
      </c>
    </row>
    <row r="166" spans="1:83" ht="28.5" x14ac:dyDescent="0.2">
      <c r="A166" s="63"/>
      <c r="B166" s="63" t="s">
        <v>450</v>
      </c>
      <c r="C166" s="63" t="s">
        <v>605</v>
      </c>
      <c r="D166" s="64" t="s">
        <v>436</v>
      </c>
      <c r="E166" s="65">
        <f>SmtRes!DO108*SmtRes!AT108</f>
        <v>7.0000000000000007E-2</v>
      </c>
      <c r="F166" s="65"/>
      <c r="G166" s="65">
        <f>ROUND(E166*G158, 7)</f>
        <v>7.0000000000000001E-3</v>
      </c>
      <c r="H166" s="67"/>
      <c r="I166" s="66"/>
      <c r="J166" s="67">
        <f>ROUND(SmtRes!AG108/SmtRes!DO108, 2)</f>
        <v>533.01</v>
      </c>
      <c r="K166" s="66"/>
      <c r="L166" s="67">
        <f>SmtRes!DH108</f>
        <v>3.73</v>
      </c>
      <c r="CE166">
        <v>1</v>
      </c>
    </row>
    <row r="167" spans="1:83" ht="15" x14ac:dyDescent="0.2">
      <c r="A167" s="62"/>
      <c r="B167" s="65">
        <v>4</v>
      </c>
      <c r="C167" s="62" t="s">
        <v>615</v>
      </c>
      <c r="D167" s="64"/>
      <c r="E167" s="68"/>
      <c r="F167" s="65"/>
      <c r="G167" s="68"/>
      <c r="H167" s="65"/>
      <c r="I167" s="65"/>
      <c r="J167" s="65"/>
      <c r="K167" s="65"/>
      <c r="L167" s="69">
        <f>SUM(L168:L168)-SUMIF(CE168:CE168, 1, L168:L168)</f>
        <v>24.75</v>
      </c>
    </row>
    <row r="168" spans="1:83" ht="14.25" x14ac:dyDescent="0.2">
      <c r="A168" s="63"/>
      <c r="B168" s="63" t="s">
        <v>509</v>
      </c>
      <c r="C168" s="70" t="s">
        <v>511</v>
      </c>
      <c r="D168" s="71" t="s">
        <v>109</v>
      </c>
      <c r="E168" s="72">
        <v>0.3</v>
      </c>
      <c r="F168" s="72"/>
      <c r="G168" s="72">
        <f>SmtRes!CX109</f>
        <v>0.03</v>
      </c>
      <c r="H168" s="73">
        <f>SmtRes!CZ109</f>
        <v>496.96</v>
      </c>
      <c r="I168" s="74">
        <f>SmtRes!AI109</f>
        <v>1.66</v>
      </c>
      <c r="J168" s="73">
        <f>ROUND(H168*I168, 2)</f>
        <v>824.95</v>
      </c>
      <c r="K168" s="74"/>
      <c r="L168" s="73">
        <f>SmtRes!DF109</f>
        <v>24.75</v>
      </c>
    </row>
    <row r="169" spans="1:83" ht="15" x14ac:dyDescent="0.2">
      <c r="A169" s="63"/>
      <c r="B169" s="63"/>
      <c r="C169" s="76" t="s">
        <v>78</v>
      </c>
      <c r="D169" s="64"/>
      <c r="E169" s="65"/>
      <c r="F169" s="65"/>
      <c r="G169" s="65"/>
      <c r="H169" s="67"/>
      <c r="I169" s="66"/>
      <c r="J169" s="67"/>
      <c r="K169" s="66"/>
      <c r="L169" s="67">
        <f>L159+L161+L162+L167</f>
        <v>786.28</v>
      </c>
    </row>
    <row r="170" spans="1:83" ht="14.25" x14ac:dyDescent="0.2">
      <c r="A170" s="63"/>
      <c r="B170" s="63"/>
      <c r="C170" s="63" t="s">
        <v>607</v>
      </c>
      <c r="D170" s="64"/>
      <c r="E170" s="65"/>
      <c r="F170" s="65"/>
      <c r="G170" s="65"/>
      <c r="H170" s="67"/>
      <c r="I170" s="66"/>
      <c r="J170" s="67"/>
      <c r="K170" s="66"/>
      <c r="L170" s="67">
        <f>SUM(AR158:AR173)+SUM(AS158:AS173)+SUM(AT158:AT173)+SUM(AU158:AU173)+SUM(AV158:AV173)</f>
        <v>580.29</v>
      </c>
    </row>
    <row r="171" spans="1:83" ht="14.25" x14ac:dyDescent="0.2">
      <c r="A171" s="63"/>
      <c r="B171" s="63" t="s">
        <v>96</v>
      </c>
      <c r="C171" s="63" t="s">
        <v>608</v>
      </c>
      <c r="D171" s="64" t="s">
        <v>192</v>
      </c>
      <c r="E171" s="65">
        <f>Source!BZ424</f>
        <v>103</v>
      </c>
      <c r="F171" s="65"/>
      <c r="G171" s="65">
        <f>Source!AT424</f>
        <v>103</v>
      </c>
      <c r="H171" s="67"/>
      <c r="I171" s="66"/>
      <c r="J171" s="67"/>
      <c r="K171" s="66"/>
      <c r="L171" s="67">
        <f>SUM(AZ158:AZ173)</f>
        <v>597.70000000000005</v>
      </c>
    </row>
    <row r="172" spans="1:83" ht="14.25" x14ac:dyDescent="0.2">
      <c r="A172" s="70"/>
      <c r="B172" s="70" t="s">
        <v>97</v>
      </c>
      <c r="C172" s="70" t="s">
        <v>609</v>
      </c>
      <c r="D172" s="71" t="s">
        <v>192</v>
      </c>
      <c r="E172" s="72">
        <f>Source!CA424</f>
        <v>60</v>
      </c>
      <c r="F172" s="72"/>
      <c r="G172" s="72">
        <f>Source!AU424</f>
        <v>60</v>
      </c>
      <c r="H172" s="73"/>
      <c r="I172" s="74"/>
      <c r="J172" s="73"/>
      <c r="K172" s="74"/>
      <c r="L172" s="73">
        <f>SUM(BA158:BA173)</f>
        <v>348.17</v>
      </c>
    </row>
    <row r="173" spans="1:83" ht="15" x14ac:dyDescent="0.2">
      <c r="C173" s="78" t="s">
        <v>610</v>
      </c>
      <c r="D173" s="78"/>
      <c r="E173" s="78"/>
      <c r="F173" s="78"/>
      <c r="G173" s="78"/>
      <c r="H173" s="78"/>
      <c r="I173" s="79">
        <f>IF(E158&lt;&gt;0,K173/E158, 0)</f>
        <v>17321.5</v>
      </c>
      <c r="J173" s="79"/>
      <c r="K173" s="79">
        <f>L159+L161+L167+L171+L172+L162</f>
        <v>1732.15</v>
      </c>
      <c r="L173" s="79"/>
      <c r="AD173">
        <f>ROUND((Source!AT424/100)*((ROUND(SUMIF(SmtRes!AQ105:'SmtRes'!AQ109,"=1",SmtRes!AD105:'SmtRes'!AD109)*Source!I424, 2)+ROUND(SUMIF(SmtRes!AQ105:'SmtRes'!AQ109,"=1",SmtRes!AC105:'SmtRes'!AC109)*Source!I424, 2))), 2)</f>
        <v>164.09</v>
      </c>
      <c r="AE173">
        <f>ROUND((Source!AU424/100)*((ROUND(SUMIF(SmtRes!AQ105:'SmtRes'!AQ109,"=1",SmtRes!AD105:'SmtRes'!AD109)*Source!I424, 2)+ROUND(SUMIF(SmtRes!AQ105:'SmtRes'!AQ109,"=1",SmtRes!AC105:'SmtRes'!AC109)*Source!I424, 2))), 2)</f>
        <v>95.59</v>
      </c>
      <c r="AN173" s="75">
        <f>L159+L161+L167+L171+L172+L162</f>
        <v>1732.15</v>
      </c>
      <c r="AO173" s="75">
        <f>L161</f>
        <v>181.24</v>
      </c>
      <c r="AQ173" t="s">
        <v>611</v>
      </c>
      <c r="AR173" s="75">
        <f>L159</f>
        <v>391.07</v>
      </c>
      <c r="AT173" s="75">
        <f>L162</f>
        <v>189.22</v>
      </c>
      <c r="AV173" t="s">
        <v>611</v>
      </c>
      <c r="AW173" s="75">
        <f>L167</f>
        <v>24.75</v>
      </c>
      <c r="AZ173">
        <f>Source!X424</f>
        <v>597.70000000000005</v>
      </c>
      <c r="BA173">
        <f>Source!Y424</f>
        <v>348.17</v>
      </c>
      <c r="CD173">
        <v>1</v>
      </c>
    </row>
    <row r="175" spans="1:83" ht="15" x14ac:dyDescent="0.2">
      <c r="A175" s="82"/>
      <c r="B175" s="83"/>
      <c r="C175" s="84" t="s">
        <v>623</v>
      </c>
      <c r="D175" s="84"/>
      <c r="E175" s="84"/>
      <c r="F175" s="84"/>
      <c r="G175" s="84"/>
      <c r="H175" s="84"/>
      <c r="I175" s="69"/>
      <c r="J175" s="82"/>
      <c r="K175" s="85"/>
      <c r="L175" s="69">
        <f>L177+L178+L184+L188</f>
        <v>6520.3</v>
      </c>
    </row>
    <row r="176" spans="1:83" ht="14.25" x14ac:dyDescent="0.2">
      <c r="A176" s="77"/>
      <c r="B176" s="80"/>
      <c r="C176" s="86" t="s">
        <v>624</v>
      </c>
      <c r="D176" s="81"/>
      <c r="E176" s="81"/>
      <c r="F176" s="81"/>
      <c r="G176" s="81"/>
      <c r="H176" s="81"/>
      <c r="I176" s="67"/>
      <c r="J176" s="77"/>
      <c r="K176" s="65"/>
      <c r="L176" s="67"/>
    </row>
    <row r="177" spans="1:12" ht="14.25" x14ac:dyDescent="0.2">
      <c r="A177" s="77"/>
      <c r="B177" s="80"/>
      <c r="C177" s="81" t="s">
        <v>625</v>
      </c>
      <c r="D177" s="81"/>
      <c r="E177" s="81"/>
      <c r="F177" s="81"/>
      <c r="G177" s="81"/>
      <c r="H177" s="81"/>
      <c r="I177" s="67"/>
      <c r="J177" s="77"/>
      <c r="K177" s="65"/>
      <c r="L177" s="67">
        <f>SUM(AR53:AR173)</f>
        <v>2493.25</v>
      </c>
    </row>
    <row r="178" spans="1:12" ht="14.25" hidden="1" x14ac:dyDescent="0.2">
      <c r="A178" s="77"/>
      <c r="B178" s="80"/>
      <c r="C178" s="81" t="s">
        <v>626</v>
      </c>
      <c r="D178" s="81"/>
      <c r="E178" s="81"/>
      <c r="F178" s="81"/>
      <c r="G178" s="81"/>
      <c r="H178" s="81"/>
      <c r="I178" s="67"/>
      <c r="J178" s="77"/>
      <c r="K178" s="65"/>
      <c r="L178" s="67">
        <f>L180+L183+L182</f>
        <v>3856.34</v>
      </c>
    </row>
    <row r="179" spans="1:12" ht="14.25" hidden="1" x14ac:dyDescent="0.2">
      <c r="A179" s="77"/>
      <c r="B179" s="80"/>
      <c r="C179" s="86" t="s">
        <v>627</v>
      </c>
      <c r="D179" s="81"/>
      <c r="E179" s="81"/>
      <c r="F179" s="81"/>
      <c r="G179" s="81"/>
      <c r="H179" s="81"/>
      <c r="I179" s="67"/>
      <c r="J179" s="77"/>
      <c r="K179" s="65"/>
      <c r="L179" s="67"/>
    </row>
    <row r="180" spans="1:12" ht="14.25" x14ac:dyDescent="0.2">
      <c r="A180" s="77"/>
      <c r="B180" s="80"/>
      <c r="C180" s="81" t="s">
        <v>626</v>
      </c>
      <c r="D180" s="81"/>
      <c r="E180" s="81"/>
      <c r="F180" s="81"/>
      <c r="G180" s="81"/>
      <c r="H180" s="81"/>
      <c r="I180" s="67"/>
      <c r="J180" s="77"/>
      <c r="K180" s="65"/>
      <c r="L180" s="67">
        <f>SUM(AO53:AO173)</f>
        <v>2743.0600000000004</v>
      </c>
    </row>
    <row r="181" spans="1:12" ht="14.25" hidden="1" x14ac:dyDescent="0.2">
      <c r="A181" s="77"/>
      <c r="B181" s="80"/>
      <c r="C181" s="86" t="s">
        <v>628</v>
      </c>
      <c r="D181" s="81"/>
      <c r="E181" s="81"/>
      <c r="F181" s="81"/>
      <c r="G181" s="81"/>
      <c r="H181" s="81"/>
      <c r="I181" s="67"/>
      <c r="J181" s="77"/>
      <c r="K181" s="65"/>
      <c r="L181" s="67"/>
    </row>
    <row r="182" spans="1:12" ht="14.25" x14ac:dyDescent="0.2">
      <c r="A182" s="77"/>
      <c r="B182" s="80"/>
      <c r="C182" s="81" t="s">
        <v>648</v>
      </c>
      <c r="D182" s="81"/>
      <c r="E182" s="81"/>
      <c r="F182" s="81"/>
      <c r="G182" s="81"/>
      <c r="H182" s="81"/>
      <c r="I182" s="67"/>
      <c r="J182" s="77"/>
      <c r="K182" s="65"/>
      <c r="L182" s="67">
        <f>SUM(AT53:AT173)</f>
        <v>1113.28</v>
      </c>
    </row>
    <row r="183" spans="1:12" ht="14.25" hidden="1" x14ac:dyDescent="0.2">
      <c r="A183" s="77"/>
      <c r="B183" s="80"/>
      <c r="C183" s="81" t="s">
        <v>629</v>
      </c>
      <c r="D183" s="81"/>
      <c r="E183" s="81"/>
      <c r="F183" s="81"/>
      <c r="G183" s="81"/>
      <c r="H183" s="81"/>
      <c r="I183" s="67"/>
      <c r="J183" s="77"/>
      <c r="K183" s="65"/>
      <c r="L183" s="67">
        <f>SUM(AV53:AV173)</f>
        <v>0</v>
      </c>
    </row>
    <row r="184" spans="1:12" ht="14.25" x14ac:dyDescent="0.2">
      <c r="A184" s="77"/>
      <c r="B184" s="80"/>
      <c r="C184" s="81" t="s">
        <v>630</v>
      </c>
      <c r="D184" s="81"/>
      <c r="E184" s="81"/>
      <c r="F184" s="81"/>
      <c r="G184" s="81"/>
      <c r="H184" s="81"/>
      <c r="I184" s="67"/>
      <c r="J184" s="77"/>
      <c r="K184" s="65"/>
      <c r="L184" s="67">
        <f>L186+L187</f>
        <v>170.71</v>
      </c>
    </row>
    <row r="185" spans="1:12" ht="14.25" x14ac:dyDescent="0.2">
      <c r="A185" s="77"/>
      <c r="B185" s="80"/>
      <c r="C185" s="86" t="s">
        <v>627</v>
      </c>
      <c r="D185" s="81"/>
      <c r="E185" s="81"/>
      <c r="F185" s="81"/>
      <c r="G185" s="81"/>
      <c r="H185" s="81"/>
      <c r="I185" s="67"/>
      <c r="J185" s="77"/>
      <c r="K185" s="65"/>
      <c r="L185" s="67"/>
    </row>
    <row r="186" spans="1:12" ht="14.25" x14ac:dyDescent="0.2">
      <c r="A186" s="77"/>
      <c r="B186" s="80"/>
      <c r="C186" s="81" t="s">
        <v>631</v>
      </c>
      <c r="D186" s="81"/>
      <c r="E186" s="81"/>
      <c r="F186" s="81"/>
      <c r="G186" s="81"/>
      <c r="H186" s="81"/>
      <c r="I186" s="67"/>
      <c r="J186" s="77"/>
      <c r="K186" s="65"/>
      <c r="L186" s="67">
        <f>SUM(AW53:AW173)-SUM(BK53:BK173)</f>
        <v>170.71</v>
      </c>
    </row>
    <row r="187" spans="1:12" ht="14.25" hidden="1" x14ac:dyDescent="0.2">
      <c r="A187" s="77"/>
      <c r="B187" s="80"/>
      <c r="C187" s="81" t="s">
        <v>632</v>
      </c>
      <c r="D187" s="81"/>
      <c r="E187" s="81"/>
      <c r="F187" s="81"/>
      <c r="G187" s="81"/>
      <c r="H187" s="81"/>
      <c r="I187" s="67"/>
      <c r="J187" s="77"/>
      <c r="K187" s="65"/>
      <c r="L187" s="67">
        <f>SUM(BC53:BC173)</f>
        <v>0</v>
      </c>
    </row>
    <row r="188" spans="1:12" ht="14.25" hidden="1" x14ac:dyDescent="0.2">
      <c r="A188" s="77"/>
      <c r="B188" s="80"/>
      <c r="C188" s="81" t="s">
        <v>633</v>
      </c>
      <c r="D188" s="81"/>
      <c r="E188" s="81"/>
      <c r="F188" s="81"/>
      <c r="G188" s="81"/>
      <c r="H188" s="81"/>
      <c r="I188" s="67"/>
      <c r="J188" s="77"/>
      <c r="K188" s="65"/>
      <c r="L188" s="67">
        <f>SUM(BB53:BB173)</f>
        <v>0</v>
      </c>
    </row>
    <row r="189" spans="1:12" ht="14.25" x14ac:dyDescent="0.2">
      <c r="A189" s="77"/>
      <c r="B189" s="80"/>
      <c r="C189" s="81" t="s">
        <v>634</v>
      </c>
      <c r="D189" s="81"/>
      <c r="E189" s="81"/>
      <c r="F189" s="81"/>
      <c r="G189" s="81"/>
      <c r="H189" s="81"/>
      <c r="I189" s="67"/>
      <c r="J189" s="77"/>
      <c r="K189" s="65"/>
      <c r="L189" s="67">
        <f>SUM(AR53:AR173)+SUM(AT53:AT173)+SUM(AV53:AV173)</f>
        <v>3606.5299999999997</v>
      </c>
    </row>
    <row r="190" spans="1:12" ht="14.25" x14ac:dyDescent="0.2">
      <c r="A190" s="77"/>
      <c r="B190" s="80"/>
      <c r="C190" s="81" t="s">
        <v>635</v>
      </c>
      <c r="D190" s="81"/>
      <c r="E190" s="81"/>
      <c r="F190" s="81"/>
      <c r="G190" s="81"/>
      <c r="H190" s="81"/>
      <c r="I190" s="67"/>
      <c r="J190" s="77"/>
      <c r="K190" s="65"/>
      <c r="L190" s="67">
        <f>SUM(AZ53:AZ173)</f>
        <v>3710.3899999999994</v>
      </c>
    </row>
    <row r="191" spans="1:12" ht="14.25" x14ac:dyDescent="0.2">
      <c r="A191" s="77"/>
      <c r="B191" s="80"/>
      <c r="C191" s="81" t="s">
        <v>636</v>
      </c>
      <c r="D191" s="81"/>
      <c r="E191" s="81"/>
      <c r="F191" s="81"/>
      <c r="G191" s="81"/>
      <c r="H191" s="81"/>
      <c r="I191" s="67"/>
      <c r="J191" s="77"/>
      <c r="K191" s="65"/>
      <c r="L191" s="67">
        <f>SUM(BA53:BA173)</f>
        <v>2148.0200000000004</v>
      </c>
    </row>
    <row r="192" spans="1:12" ht="14.25" hidden="1" x14ac:dyDescent="0.2">
      <c r="A192" s="77"/>
      <c r="B192" s="80"/>
      <c r="C192" s="81" t="s">
        <v>637</v>
      </c>
      <c r="D192" s="81"/>
      <c r="E192" s="81"/>
      <c r="F192" s="81"/>
      <c r="G192" s="81"/>
      <c r="H192" s="81"/>
      <c r="I192" s="67"/>
      <c r="J192" s="77"/>
      <c r="K192" s="65"/>
      <c r="L192" s="67">
        <f>L194+L195</f>
        <v>0</v>
      </c>
    </row>
    <row r="193" spans="1:12" ht="14.25" hidden="1" x14ac:dyDescent="0.2">
      <c r="A193" s="77"/>
      <c r="B193" s="80"/>
      <c r="C193" s="86" t="s">
        <v>624</v>
      </c>
      <c r="D193" s="81"/>
      <c r="E193" s="81"/>
      <c r="F193" s="81"/>
      <c r="G193" s="81"/>
      <c r="H193" s="81"/>
      <c r="I193" s="67"/>
      <c r="J193" s="77"/>
      <c r="K193" s="65"/>
      <c r="L193" s="67"/>
    </row>
    <row r="194" spans="1:12" ht="14.25" hidden="1" x14ac:dyDescent="0.2">
      <c r="A194" s="77"/>
      <c r="B194" s="80"/>
      <c r="C194" s="81" t="s">
        <v>638</v>
      </c>
      <c r="D194" s="81"/>
      <c r="E194" s="81"/>
      <c r="F194" s="81"/>
      <c r="G194" s="81"/>
      <c r="H194" s="81"/>
      <c r="I194" s="67"/>
      <c r="J194" s="77"/>
      <c r="K194" s="65"/>
      <c r="L194" s="67">
        <f>SUM(BK53:BK173)</f>
        <v>0</v>
      </c>
    </row>
    <row r="195" spans="1:12" ht="14.25" hidden="1" x14ac:dyDescent="0.2">
      <c r="A195" s="77"/>
      <c r="B195" s="80"/>
      <c r="C195" s="81" t="s">
        <v>639</v>
      </c>
      <c r="D195" s="81"/>
      <c r="E195" s="81"/>
      <c r="F195" s="81"/>
      <c r="G195" s="81"/>
      <c r="H195" s="81"/>
      <c r="I195" s="67"/>
      <c r="J195" s="77"/>
      <c r="K195" s="65"/>
      <c r="L195" s="67">
        <f>SUM(BD53:BD173)</f>
        <v>0</v>
      </c>
    </row>
    <row r="196" spans="1:12" ht="14.25" hidden="1" x14ac:dyDescent="0.2">
      <c r="A196" s="77"/>
      <c r="B196" s="80"/>
      <c r="C196" s="81" t="s">
        <v>640</v>
      </c>
      <c r="D196" s="81"/>
      <c r="E196" s="81"/>
      <c r="F196" s="81"/>
      <c r="G196" s="81"/>
      <c r="H196" s="81"/>
      <c r="I196" s="67"/>
      <c r="J196" s="77"/>
      <c r="K196" s="65"/>
      <c r="L196" s="67"/>
    </row>
    <row r="197" spans="1:12" ht="14.25" hidden="1" x14ac:dyDescent="0.2">
      <c r="A197" s="77"/>
      <c r="B197" s="80"/>
      <c r="C197" s="81" t="s">
        <v>641</v>
      </c>
      <c r="D197" s="81"/>
      <c r="E197" s="81"/>
      <c r="F197" s="81"/>
      <c r="G197" s="81"/>
      <c r="H197" s="81"/>
      <c r="I197" s="67"/>
      <c r="J197" s="77"/>
      <c r="K197" s="65"/>
      <c r="L197" s="67">
        <f>SUM(BO53:BO173)</f>
        <v>0</v>
      </c>
    </row>
    <row r="198" spans="1:12" ht="15" x14ac:dyDescent="0.2">
      <c r="A198" s="82"/>
      <c r="B198" s="83"/>
      <c r="C198" s="84" t="s">
        <v>642</v>
      </c>
      <c r="D198" s="84"/>
      <c r="E198" s="84"/>
      <c r="F198" s="84"/>
      <c r="G198" s="84"/>
      <c r="H198" s="84"/>
      <c r="I198" s="69"/>
      <c r="J198" s="82"/>
      <c r="K198" s="85"/>
      <c r="L198" s="69">
        <f>L175+L190+L191+L192+L196+L197</f>
        <v>12378.71</v>
      </c>
    </row>
    <row r="199" spans="1:12" ht="14.25" x14ac:dyDescent="0.2">
      <c r="A199" s="77"/>
      <c r="B199" s="80"/>
      <c r="C199" s="86" t="s">
        <v>643</v>
      </c>
      <c r="D199" s="81"/>
      <c r="E199" s="81"/>
      <c r="F199" s="81"/>
      <c r="G199" s="81"/>
      <c r="H199" s="81"/>
      <c r="I199" s="67"/>
      <c r="J199" s="77"/>
      <c r="K199" s="65"/>
      <c r="L199" s="67"/>
    </row>
    <row r="200" spans="1:12" ht="14.25" hidden="1" x14ac:dyDescent="0.2">
      <c r="A200" s="77"/>
      <c r="B200" s="80"/>
      <c r="C200" s="81" t="s">
        <v>644</v>
      </c>
      <c r="D200" s="81"/>
      <c r="E200" s="81"/>
      <c r="F200" s="81"/>
      <c r="G200" s="81"/>
      <c r="H200" s="81"/>
      <c r="I200" s="67"/>
      <c r="J200" s="77"/>
      <c r="K200" s="65"/>
      <c r="L200" s="67">
        <f>SUM(AX53:AX173)</f>
        <v>0</v>
      </c>
    </row>
    <row r="201" spans="1:12" ht="14.25" hidden="1" x14ac:dyDescent="0.2">
      <c r="A201" s="77"/>
      <c r="B201" s="80"/>
      <c r="C201" s="81" t="s">
        <v>645</v>
      </c>
      <c r="D201" s="81"/>
      <c r="E201" s="81"/>
      <c r="F201" s="81"/>
      <c r="G201" s="81"/>
      <c r="H201" s="81"/>
      <c r="I201" s="67"/>
      <c r="J201" s="77"/>
      <c r="K201" s="65"/>
      <c r="L201" s="67">
        <f>SUM(AY53:AY173)</f>
        <v>0</v>
      </c>
    </row>
    <row r="202" spans="1:12" ht="14.25" x14ac:dyDescent="0.2">
      <c r="A202" s="77"/>
      <c r="B202" s="80"/>
      <c r="C202" s="81" t="s">
        <v>646</v>
      </c>
      <c r="D202" s="81"/>
      <c r="E202" s="81"/>
      <c r="F202" s="87"/>
      <c r="G202" s="68">
        <f>Source!F449</f>
        <v>5.0621700000000001</v>
      </c>
      <c r="H202" s="77"/>
      <c r="I202" s="77"/>
      <c r="J202" s="77"/>
      <c r="K202" s="77"/>
      <c r="L202" s="77"/>
    </row>
    <row r="203" spans="1:12" ht="14.25" x14ac:dyDescent="0.2">
      <c r="A203" s="77"/>
      <c r="B203" s="80"/>
      <c r="C203" s="81" t="s">
        <v>647</v>
      </c>
      <c r="D203" s="81"/>
      <c r="E203" s="81"/>
      <c r="F203" s="87"/>
      <c r="G203" s="68">
        <f>Source!F450</f>
        <v>1.904776</v>
      </c>
      <c r="H203" s="77"/>
      <c r="I203" s="77"/>
      <c r="J203" s="77"/>
      <c r="K203" s="77"/>
      <c r="L203" s="77"/>
    </row>
    <row r="206" spans="1:12" ht="16.5" x14ac:dyDescent="0.2">
      <c r="A206" s="60" t="s">
        <v>649</v>
      </c>
      <c r="B206" s="60"/>
      <c r="C206" s="60"/>
      <c r="D206" s="60"/>
      <c r="E206" s="60"/>
      <c r="F206" s="60"/>
      <c r="G206" s="60"/>
      <c r="H206" s="60"/>
      <c r="I206" s="60"/>
      <c r="J206" s="60"/>
      <c r="K206" s="60"/>
      <c r="L206" s="60"/>
    </row>
    <row r="207" spans="1:12" ht="42.75" x14ac:dyDescent="0.2">
      <c r="A207" s="61" t="s">
        <v>169</v>
      </c>
      <c r="B207" s="63" t="s">
        <v>650</v>
      </c>
      <c r="C207" s="63" t="str">
        <f>Source!G461</f>
        <v>Разработка грунта вручную в траншеях глубиной до 2 м без креплений с откосами, группа грунтов: 2</v>
      </c>
      <c r="D207" s="64" t="str">
        <f>Source!H461</f>
        <v>100 м3</v>
      </c>
      <c r="E207" s="65">
        <f>Source!K461</f>
        <v>2.8E-3</v>
      </c>
      <c r="F207" s="65"/>
      <c r="G207" s="65">
        <f>Source!I461</f>
        <v>2.8E-3</v>
      </c>
      <c r="H207" s="67"/>
      <c r="I207" s="66"/>
      <c r="J207" s="67"/>
      <c r="K207" s="66"/>
      <c r="L207" s="67"/>
    </row>
    <row r="208" spans="1:12" ht="15" x14ac:dyDescent="0.2">
      <c r="A208" s="62"/>
      <c r="B208" s="65">
        <v>1</v>
      </c>
      <c r="C208" s="62" t="s">
        <v>602</v>
      </c>
      <c r="D208" s="64" t="s">
        <v>436</v>
      </c>
      <c r="E208" s="68"/>
      <c r="F208" s="65"/>
      <c r="G208" s="68">
        <f>Source!U461</f>
        <v>0.43120000000000003</v>
      </c>
      <c r="H208" s="65"/>
      <c r="I208" s="65"/>
      <c r="J208" s="65"/>
      <c r="K208" s="65"/>
      <c r="L208" s="69">
        <f>SUM(L209:L209)-SUMIF(CE209:CE209, 1, L209:L209)</f>
        <v>186.96</v>
      </c>
    </row>
    <row r="209" spans="1:83" ht="14.25" x14ac:dyDescent="0.2">
      <c r="A209" s="63"/>
      <c r="B209" s="63" t="s">
        <v>512</v>
      </c>
      <c r="C209" s="70" t="s">
        <v>513</v>
      </c>
      <c r="D209" s="71" t="s">
        <v>436</v>
      </c>
      <c r="E209" s="72">
        <v>154</v>
      </c>
      <c r="F209" s="72"/>
      <c r="G209" s="72">
        <f>SmtRes!CX115</f>
        <v>0.43120000000000003</v>
      </c>
      <c r="H209" s="73"/>
      <c r="I209" s="74"/>
      <c r="J209" s="73">
        <f>SmtRes!CZ115</f>
        <v>433.57</v>
      </c>
      <c r="K209" s="74"/>
      <c r="L209" s="73">
        <f>SmtRes!DI115</f>
        <v>186.96</v>
      </c>
    </row>
    <row r="210" spans="1:83" ht="15" x14ac:dyDescent="0.2">
      <c r="A210" s="63"/>
      <c r="B210" s="63"/>
      <c r="C210" s="76" t="s">
        <v>78</v>
      </c>
      <c r="D210" s="64"/>
      <c r="E210" s="65"/>
      <c r="F210" s="65"/>
      <c r="G210" s="65"/>
      <c r="H210" s="67"/>
      <c r="I210" s="66"/>
      <c r="J210" s="67"/>
      <c r="K210" s="66"/>
      <c r="L210" s="67">
        <f>L208</f>
        <v>186.96</v>
      </c>
    </row>
    <row r="211" spans="1:83" ht="14.25" x14ac:dyDescent="0.2">
      <c r="A211" s="63"/>
      <c r="B211" s="63"/>
      <c r="C211" s="63" t="s">
        <v>607</v>
      </c>
      <c r="D211" s="64"/>
      <c r="E211" s="65"/>
      <c r="F211" s="65"/>
      <c r="G211" s="65"/>
      <c r="H211" s="67"/>
      <c r="I211" s="66"/>
      <c r="J211" s="67"/>
      <c r="K211" s="66"/>
      <c r="L211" s="67">
        <f>SUM(AR207:AR214)+SUM(AS207:AS214)+SUM(AT207:AT214)+SUM(AU207:AU214)+SUM(AV207:AV214)</f>
        <v>186.96</v>
      </c>
    </row>
    <row r="212" spans="1:83" ht="28.5" x14ac:dyDescent="0.2">
      <c r="A212" s="63"/>
      <c r="B212" s="63" t="s">
        <v>177</v>
      </c>
      <c r="C212" s="63" t="s">
        <v>651</v>
      </c>
      <c r="D212" s="64" t="s">
        <v>192</v>
      </c>
      <c r="E212" s="65">
        <f>Source!BZ461</f>
        <v>89</v>
      </c>
      <c r="F212" s="65"/>
      <c r="G212" s="65">
        <f>Source!AT461</f>
        <v>89</v>
      </c>
      <c r="H212" s="67"/>
      <c r="I212" s="66"/>
      <c r="J212" s="67"/>
      <c r="K212" s="66"/>
      <c r="L212" s="67">
        <f>SUM(AZ207:AZ214)</f>
        <v>166.39</v>
      </c>
    </row>
    <row r="213" spans="1:83" ht="28.5" x14ac:dyDescent="0.2">
      <c r="A213" s="70"/>
      <c r="B213" s="70" t="s">
        <v>178</v>
      </c>
      <c r="C213" s="70" t="s">
        <v>652</v>
      </c>
      <c r="D213" s="71" t="s">
        <v>192</v>
      </c>
      <c r="E213" s="72">
        <f>Source!CA461</f>
        <v>40</v>
      </c>
      <c r="F213" s="72"/>
      <c r="G213" s="72">
        <f>Source!AU461</f>
        <v>40</v>
      </c>
      <c r="H213" s="73"/>
      <c r="I213" s="74"/>
      <c r="J213" s="73"/>
      <c r="K213" s="74"/>
      <c r="L213" s="73">
        <f>SUM(BA207:BA214)</f>
        <v>74.78</v>
      </c>
    </row>
    <row r="214" spans="1:83" ht="15" x14ac:dyDescent="0.2">
      <c r="C214" s="78" t="s">
        <v>610</v>
      </c>
      <c r="D214" s="78"/>
      <c r="E214" s="78"/>
      <c r="F214" s="78"/>
      <c r="G214" s="78"/>
      <c r="H214" s="78"/>
      <c r="I214" s="79">
        <f>IF(E207&lt;&gt;0,K214/E207, 0)</f>
        <v>152903.57142857142</v>
      </c>
      <c r="J214" s="79"/>
      <c r="K214" s="79">
        <f>L208+L212+L213</f>
        <v>428.13</v>
      </c>
      <c r="L214" s="79"/>
      <c r="AD214">
        <f>ROUND((Source!AT461/100)*((ROUND(SUMIF(SmtRes!AQ115:'SmtRes'!AQ115,"=1",SmtRes!AD115:'SmtRes'!AD115)*Source!I461, 2)+ROUND(SUMIF(SmtRes!AQ115:'SmtRes'!AQ115,"=1",SmtRes!AC115:'SmtRes'!AC115)*Source!I461, 2))), 2)</f>
        <v>1.08</v>
      </c>
      <c r="AE214">
        <f>ROUND((Source!AU461/100)*((ROUND(SUMIF(SmtRes!AQ115:'SmtRes'!AQ115,"=1",SmtRes!AD115:'SmtRes'!AD115)*Source!I461, 2)+ROUND(SUMIF(SmtRes!AQ115:'SmtRes'!AQ115,"=1",SmtRes!AC115:'SmtRes'!AC115)*Source!I461, 2))), 2)</f>
        <v>0.48</v>
      </c>
      <c r="AN214" s="75">
        <f>L208+L212+L213</f>
        <v>428.13</v>
      </c>
      <c r="AO214">
        <f>0</f>
        <v>0</v>
      </c>
      <c r="AQ214" t="s">
        <v>611</v>
      </c>
      <c r="AR214" s="75">
        <f>L208</f>
        <v>186.96</v>
      </c>
      <c r="AT214">
        <f>0</f>
        <v>0</v>
      </c>
      <c r="AV214" t="s">
        <v>611</v>
      </c>
      <c r="AW214">
        <f>0</f>
        <v>0</v>
      </c>
      <c r="AZ214">
        <f>Source!X461</f>
        <v>166.39</v>
      </c>
      <c r="BA214">
        <f>Source!Y461</f>
        <v>74.78</v>
      </c>
      <c r="CD214">
        <v>1</v>
      </c>
    </row>
    <row r="215" spans="1:83" ht="28.5" x14ac:dyDescent="0.2">
      <c r="A215" s="61" t="s">
        <v>179</v>
      </c>
      <c r="B215" s="63" t="s">
        <v>653</v>
      </c>
      <c r="C215" s="63" t="str">
        <f>Source!G463</f>
        <v>Заземлитель вертикальный из угловой стали размером: 50х50х5 мм</v>
      </c>
      <c r="D215" s="64" t="str">
        <f>Source!H463</f>
        <v>10 ШТ</v>
      </c>
      <c r="E215" s="65">
        <f>Source!K463</f>
        <v>0.1</v>
      </c>
      <c r="F215" s="65"/>
      <c r="G215" s="65">
        <f>Source!I463</f>
        <v>0.1</v>
      </c>
      <c r="H215" s="67"/>
      <c r="I215" s="66"/>
      <c r="J215" s="67"/>
      <c r="K215" s="66"/>
      <c r="L215" s="67"/>
    </row>
    <row r="216" spans="1:83" ht="15" x14ac:dyDescent="0.2">
      <c r="A216" s="62"/>
      <c r="B216" s="65">
        <v>1</v>
      </c>
      <c r="C216" s="62" t="s">
        <v>602</v>
      </c>
      <c r="D216" s="64" t="s">
        <v>436</v>
      </c>
      <c r="E216" s="68"/>
      <c r="F216" s="65"/>
      <c r="G216" s="68">
        <f>Source!U463</f>
        <v>0.92700000000000005</v>
      </c>
      <c r="H216" s="65"/>
      <c r="I216" s="65"/>
      <c r="J216" s="65"/>
      <c r="K216" s="65"/>
      <c r="L216" s="69">
        <f>SUM(L217:L217)-SUMIF(CE217:CE217, 1, L217:L217)</f>
        <v>483.04</v>
      </c>
    </row>
    <row r="217" spans="1:83" ht="14.25" x14ac:dyDescent="0.2">
      <c r="A217" s="63"/>
      <c r="B217" s="63" t="s">
        <v>514</v>
      </c>
      <c r="C217" s="63" t="s">
        <v>515</v>
      </c>
      <c r="D217" s="64" t="s">
        <v>436</v>
      </c>
      <c r="E217" s="65">
        <v>9.27</v>
      </c>
      <c r="F217" s="65"/>
      <c r="G217" s="65">
        <f>SmtRes!CX117</f>
        <v>0.92700000000000005</v>
      </c>
      <c r="H217" s="67"/>
      <c r="I217" s="66"/>
      <c r="J217" s="67">
        <f>SmtRes!CZ117</f>
        <v>521.08000000000004</v>
      </c>
      <c r="K217" s="66"/>
      <c r="L217" s="67">
        <f>SmtRes!DI117</f>
        <v>483.04</v>
      </c>
    </row>
    <row r="218" spans="1:83" ht="15" x14ac:dyDescent="0.2">
      <c r="A218" s="62"/>
      <c r="B218" s="65">
        <v>2</v>
      </c>
      <c r="C218" s="62" t="s">
        <v>603</v>
      </c>
      <c r="D218" s="64"/>
      <c r="E218" s="68"/>
      <c r="F218" s="65"/>
      <c r="G218" s="68"/>
      <c r="H218" s="65"/>
      <c r="I218" s="65"/>
      <c r="J218" s="65"/>
      <c r="K218" s="65"/>
      <c r="L218" s="69">
        <f>SUM(L219:L224)-SUMIF(CE219:CE224, 1, L219:L224)</f>
        <v>42.969999999999992</v>
      </c>
    </row>
    <row r="219" spans="1:83" ht="15" x14ac:dyDescent="0.2">
      <c r="A219" s="62"/>
      <c r="B219" s="65"/>
      <c r="C219" s="62" t="s">
        <v>606</v>
      </c>
      <c r="D219" s="64" t="s">
        <v>436</v>
      </c>
      <c r="E219" s="68"/>
      <c r="F219" s="65"/>
      <c r="G219" s="68">
        <f>Source!V463</f>
        <v>3.4000000000000002E-2</v>
      </c>
      <c r="H219" s="65"/>
      <c r="I219" s="65"/>
      <c r="J219" s="65"/>
      <c r="K219" s="65"/>
      <c r="L219" s="69">
        <f>SUMIF(CE220:CE224, 1, L220:L224)</f>
        <v>21.23</v>
      </c>
      <c r="CE219">
        <v>1</v>
      </c>
    </row>
    <row r="220" spans="1:83" ht="28.5" x14ac:dyDescent="0.2">
      <c r="A220" s="63"/>
      <c r="B220" s="63" t="s">
        <v>439</v>
      </c>
      <c r="C220" s="63" t="s">
        <v>441</v>
      </c>
      <c r="D220" s="64" t="s">
        <v>442</v>
      </c>
      <c r="E220" s="65">
        <v>0.17</v>
      </c>
      <c r="F220" s="65"/>
      <c r="G220" s="65">
        <f>SmtRes!CX119</f>
        <v>1.7000000000000001E-2</v>
      </c>
      <c r="H220" s="67"/>
      <c r="I220" s="66"/>
      <c r="J220" s="67">
        <f>SmtRes!CZ119</f>
        <v>1595.2</v>
      </c>
      <c r="K220" s="66"/>
      <c r="L220" s="67">
        <f>SmtRes!DG119</f>
        <v>27.12</v>
      </c>
    </row>
    <row r="221" spans="1:83" ht="28.5" x14ac:dyDescent="0.2">
      <c r="A221" s="63"/>
      <c r="B221" s="63" t="s">
        <v>443</v>
      </c>
      <c r="C221" s="63" t="s">
        <v>604</v>
      </c>
      <c r="D221" s="64" t="s">
        <v>436</v>
      </c>
      <c r="E221" s="65">
        <f>SmtRes!DO119*SmtRes!AT119</f>
        <v>0.17</v>
      </c>
      <c r="F221" s="65"/>
      <c r="G221" s="65">
        <f>ROUND(E221*G215, 7)</f>
        <v>1.7000000000000001E-2</v>
      </c>
      <c r="H221" s="67"/>
      <c r="I221" s="66"/>
      <c r="J221" s="67">
        <f>ROUND(SmtRes!AG119/SmtRes!DO119, 2)</f>
        <v>715.99</v>
      </c>
      <c r="K221" s="66"/>
      <c r="L221" s="67">
        <f>SmtRes!DH119</f>
        <v>12.17</v>
      </c>
      <c r="CE221">
        <v>1</v>
      </c>
    </row>
    <row r="222" spans="1:83" ht="28.5" x14ac:dyDescent="0.2">
      <c r="A222" s="63"/>
      <c r="B222" s="63" t="s">
        <v>457</v>
      </c>
      <c r="C222" s="63" t="s">
        <v>459</v>
      </c>
      <c r="D222" s="64" t="s">
        <v>442</v>
      </c>
      <c r="E222" s="65">
        <v>0.17</v>
      </c>
      <c r="F222" s="65"/>
      <c r="G222" s="65">
        <f>SmtRes!CX120</f>
        <v>1.7000000000000001E-2</v>
      </c>
      <c r="H222" s="67"/>
      <c r="I222" s="66"/>
      <c r="J222" s="67">
        <f>SmtRes!CZ120</f>
        <v>640.84</v>
      </c>
      <c r="K222" s="66"/>
      <c r="L222" s="67">
        <f>SmtRes!DG120</f>
        <v>10.89</v>
      </c>
    </row>
    <row r="223" spans="1:83" ht="28.5" x14ac:dyDescent="0.2">
      <c r="A223" s="63"/>
      <c r="B223" s="63" t="s">
        <v>450</v>
      </c>
      <c r="C223" s="63" t="s">
        <v>605</v>
      </c>
      <c r="D223" s="64" t="s">
        <v>436</v>
      </c>
      <c r="E223" s="65">
        <f>SmtRes!DO120*SmtRes!AT120</f>
        <v>0.17</v>
      </c>
      <c r="F223" s="65"/>
      <c r="G223" s="65">
        <f>ROUND(E223*G215, 7)</f>
        <v>1.7000000000000001E-2</v>
      </c>
      <c r="H223" s="67"/>
      <c r="I223" s="66"/>
      <c r="J223" s="67">
        <f>ROUND(SmtRes!AG120/SmtRes!DO120, 2)</f>
        <v>533.01</v>
      </c>
      <c r="K223" s="66"/>
      <c r="L223" s="67">
        <f>SmtRes!DH120</f>
        <v>9.06</v>
      </c>
      <c r="CE223">
        <v>1</v>
      </c>
    </row>
    <row r="224" spans="1:83" ht="42.75" x14ac:dyDescent="0.2">
      <c r="A224" s="63"/>
      <c r="B224" s="63" t="s">
        <v>516</v>
      </c>
      <c r="C224" s="63" t="s">
        <v>518</v>
      </c>
      <c r="D224" s="64" t="s">
        <v>442</v>
      </c>
      <c r="E224" s="65">
        <v>1.51</v>
      </c>
      <c r="F224" s="65"/>
      <c r="G224" s="65">
        <f>SmtRes!CX121</f>
        <v>0.151</v>
      </c>
      <c r="H224" s="67"/>
      <c r="I224" s="66"/>
      <c r="J224" s="67">
        <f>SmtRes!CZ121</f>
        <v>32.869999999999997</v>
      </c>
      <c r="K224" s="66"/>
      <c r="L224" s="67">
        <f>SmtRes!DG121</f>
        <v>4.96</v>
      </c>
    </row>
    <row r="225" spans="1:83" ht="15" x14ac:dyDescent="0.2">
      <c r="A225" s="62"/>
      <c r="B225" s="65">
        <v>4</v>
      </c>
      <c r="C225" s="62" t="s">
        <v>615</v>
      </c>
      <c r="D225" s="64"/>
      <c r="E225" s="68"/>
      <c r="F225" s="65"/>
      <c r="G225" s="68"/>
      <c r="H225" s="65"/>
      <c r="I225" s="65"/>
      <c r="J225" s="65"/>
      <c r="K225" s="65"/>
      <c r="L225" s="69">
        <f>SUM(L226:L227)-SUMIF(CE226:CE227, 1, L226:L227)</f>
        <v>236.69</v>
      </c>
    </row>
    <row r="226" spans="1:83" ht="57" x14ac:dyDescent="0.2">
      <c r="A226" s="63"/>
      <c r="B226" s="63" t="s">
        <v>519</v>
      </c>
      <c r="C226" s="63" t="s">
        <v>521</v>
      </c>
      <c r="D226" s="64" t="s">
        <v>109</v>
      </c>
      <c r="E226" s="65">
        <v>0.65</v>
      </c>
      <c r="F226" s="65"/>
      <c r="G226" s="65">
        <f>SmtRes!CX122</f>
        <v>6.5000000000000002E-2</v>
      </c>
      <c r="H226" s="67">
        <f>SmtRes!CZ122</f>
        <v>155.63</v>
      </c>
      <c r="I226" s="66">
        <f>SmtRes!AI122</f>
        <v>0.87</v>
      </c>
      <c r="J226" s="67">
        <f>ROUND(H226*I226, 2)</f>
        <v>135.4</v>
      </c>
      <c r="K226" s="66"/>
      <c r="L226" s="67">
        <f>SmtRes!DF122</f>
        <v>8.8000000000000007</v>
      </c>
    </row>
    <row r="227" spans="1:83" ht="57" x14ac:dyDescent="0.2">
      <c r="A227" s="63"/>
      <c r="B227" s="63" t="s">
        <v>522</v>
      </c>
      <c r="C227" s="70" t="s">
        <v>524</v>
      </c>
      <c r="D227" s="71" t="s">
        <v>109</v>
      </c>
      <c r="E227" s="72">
        <v>2</v>
      </c>
      <c r="F227" s="72"/>
      <c r="G227" s="72">
        <f>SmtRes!CX123</f>
        <v>0.2</v>
      </c>
      <c r="H227" s="73">
        <f>SmtRes!CZ123</f>
        <v>911.56</v>
      </c>
      <c r="I227" s="74">
        <f>SmtRes!AI123</f>
        <v>1.25</v>
      </c>
      <c r="J227" s="73">
        <f>ROUND(H227*I227, 2)</f>
        <v>1139.45</v>
      </c>
      <c r="K227" s="74"/>
      <c r="L227" s="73">
        <f>SmtRes!DF123</f>
        <v>227.89</v>
      </c>
    </row>
    <row r="228" spans="1:83" ht="15" x14ac:dyDescent="0.2">
      <c r="A228" s="63"/>
      <c r="B228" s="63"/>
      <c r="C228" s="76" t="s">
        <v>78</v>
      </c>
      <c r="D228" s="64"/>
      <c r="E228" s="65"/>
      <c r="F228" s="65"/>
      <c r="G228" s="65"/>
      <c r="H228" s="67"/>
      <c r="I228" s="66"/>
      <c r="J228" s="67"/>
      <c r="K228" s="66"/>
      <c r="L228" s="67">
        <f>L216+L218+L219+L225</f>
        <v>783.93000000000006</v>
      </c>
    </row>
    <row r="229" spans="1:83" ht="57" x14ac:dyDescent="0.2">
      <c r="A229" s="61" t="s">
        <v>654</v>
      </c>
      <c r="B229" s="63" t="str">
        <f>Source!F465</f>
        <v>421/пр_2020_п.75_пп.а</v>
      </c>
      <c r="C229" s="63" t="str">
        <f>Source!G465</f>
        <v>Сметная стоимость вспомогательных ненормируемых материальных ресурсов, не учтенная в сметной норме, 2%</v>
      </c>
      <c r="D229" s="64" t="str">
        <f>Source!H465</f>
        <v>%</v>
      </c>
      <c r="E229" s="65">
        <f>SmtRes!AT124</f>
        <v>2</v>
      </c>
      <c r="F229" s="65"/>
      <c r="G229" s="65">
        <f>Source!I465</f>
        <v>2</v>
      </c>
      <c r="H229" s="67"/>
      <c r="I229" s="66"/>
      <c r="J229" s="67"/>
      <c r="K229" s="66"/>
      <c r="L229" s="67">
        <f>Source!P465</f>
        <v>9.66</v>
      </c>
      <c r="AD229">
        <f>ROUND((Source!AT465/100)*((ROUND(0*Source!I465, 2)+ROUND(0*Source!I465, 2))), 2)</f>
        <v>0</v>
      </c>
      <c r="AE229">
        <f>ROUND((Source!AU465/100)*((ROUND(0*Source!I465, 2)+ROUND(0*Source!I465, 2))), 2)</f>
        <v>0</v>
      </c>
      <c r="AN229">
        <f>L229</f>
        <v>9.66</v>
      </c>
      <c r="AW229">
        <f>L229</f>
        <v>9.66</v>
      </c>
      <c r="AZ229">
        <f>Source!X465</f>
        <v>0</v>
      </c>
      <c r="BA229">
        <f>Source!Y465</f>
        <v>0</v>
      </c>
      <c r="CD229">
        <v>2</v>
      </c>
    </row>
    <row r="230" spans="1:83" ht="14.25" x14ac:dyDescent="0.2">
      <c r="A230" s="63"/>
      <c r="B230" s="63"/>
      <c r="C230" s="63" t="s">
        <v>607</v>
      </c>
      <c r="D230" s="64"/>
      <c r="E230" s="65"/>
      <c r="F230" s="65"/>
      <c r="G230" s="65"/>
      <c r="H230" s="67"/>
      <c r="I230" s="66"/>
      <c r="J230" s="67"/>
      <c r="K230" s="66"/>
      <c r="L230" s="67">
        <f>SUM(AR215:AR233)+SUM(AS215:AS233)+SUM(AT215:AT233)+SUM(AU215:AU233)+SUM(AV215:AV233)</f>
        <v>504.27000000000004</v>
      </c>
    </row>
    <row r="231" spans="1:83" ht="28.5" x14ac:dyDescent="0.2">
      <c r="A231" s="63"/>
      <c r="B231" s="63" t="s">
        <v>187</v>
      </c>
      <c r="C231" s="63" t="s">
        <v>655</v>
      </c>
      <c r="D231" s="64" t="s">
        <v>192</v>
      </c>
      <c r="E231" s="65">
        <f>Source!BZ463</f>
        <v>97</v>
      </c>
      <c r="F231" s="65"/>
      <c r="G231" s="65">
        <f>Source!AT463</f>
        <v>97</v>
      </c>
      <c r="H231" s="67"/>
      <c r="I231" s="66"/>
      <c r="J231" s="67"/>
      <c r="K231" s="66"/>
      <c r="L231" s="67">
        <f>SUM(AZ215:AZ233)</f>
        <v>489.14</v>
      </c>
    </row>
    <row r="232" spans="1:83" ht="28.5" x14ac:dyDescent="0.2">
      <c r="A232" s="70"/>
      <c r="B232" s="70" t="s">
        <v>188</v>
      </c>
      <c r="C232" s="70" t="s">
        <v>656</v>
      </c>
      <c r="D232" s="71" t="s">
        <v>192</v>
      </c>
      <c r="E232" s="72">
        <f>Source!CA463</f>
        <v>51</v>
      </c>
      <c r="F232" s="72"/>
      <c r="G232" s="72">
        <f>Source!AU463</f>
        <v>51</v>
      </c>
      <c r="H232" s="73"/>
      <c r="I232" s="74"/>
      <c r="J232" s="73"/>
      <c r="K232" s="74"/>
      <c r="L232" s="73">
        <f>SUM(BA215:BA233)</f>
        <v>257.18</v>
      </c>
    </row>
    <row r="233" spans="1:83" ht="15" x14ac:dyDescent="0.2">
      <c r="C233" s="78" t="s">
        <v>610</v>
      </c>
      <c r="D233" s="78"/>
      <c r="E233" s="78"/>
      <c r="F233" s="78"/>
      <c r="G233" s="78"/>
      <c r="H233" s="78"/>
      <c r="I233" s="79">
        <f>IF(E215&lt;&gt;0,K233/E215, 0)</f>
        <v>15399.100000000002</v>
      </c>
      <c r="J233" s="79"/>
      <c r="K233" s="79">
        <f>L216+L218+L225+L231+L232+L219+SUM(L229:L229)</f>
        <v>1539.9100000000003</v>
      </c>
      <c r="L233" s="79"/>
      <c r="AD233">
        <f>ROUND((Source!AT463/100)*((ROUND(SUMIF(SmtRes!AQ117:'SmtRes'!AQ124,"=1",SmtRes!AD117:'SmtRes'!AD124)*Source!I463, 2)+ROUND(SUMIF(SmtRes!AQ117:'SmtRes'!AQ124,"=1",SmtRes!AC117:'SmtRes'!AC124)*Source!I463, 2))), 2)</f>
        <v>171.7</v>
      </c>
      <c r="AE233">
        <f>ROUND((Source!AU463/100)*((ROUND(SUMIF(SmtRes!AQ117:'SmtRes'!AQ124,"=1",SmtRes!AD117:'SmtRes'!AD124)*Source!I463, 2)+ROUND(SUMIF(SmtRes!AQ117:'SmtRes'!AQ124,"=1",SmtRes!AC117:'SmtRes'!AC124)*Source!I463, 2))), 2)</f>
        <v>90.28</v>
      </c>
      <c r="AN233" s="75">
        <f>L216+L218+L225+L231+L232+L219</f>
        <v>1530.2500000000002</v>
      </c>
      <c r="AO233" s="75">
        <f>L218</f>
        <v>42.969999999999992</v>
      </c>
      <c r="AQ233" t="s">
        <v>611</v>
      </c>
      <c r="AR233" s="75">
        <f>L216</f>
        <v>483.04</v>
      </c>
      <c r="AT233" s="75">
        <f>L219</f>
        <v>21.23</v>
      </c>
      <c r="AV233" t="s">
        <v>611</v>
      </c>
      <c r="AW233" s="75">
        <f>L225</f>
        <v>236.69</v>
      </c>
      <c r="AZ233">
        <f>Source!X463</f>
        <v>489.14</v>
      </c>
      <c r="BA233">
        <f>Source!Y463</f>
        <v>257.18</v>
      </c>
      <c r="CD233">
        <v>2</v>
      </c>
    </row>
    <row r="234" spans="1:83" ht="28.5" x14ac:dyDescent="0.2">
      <c r="A234" s="61" t="s">
        <v>193</v>
      </c>
      <c r="B234" s="63" t="s">
        <v>657</v>
      </c>
      <c r="C234" s="63" t="str">
        <f>Source!G467</f>
        <v>Заземлитель горизонтальный из стали: полосовой сечением 160 мм2</v>
      </c>
      <c r="D234" s="64" t="str">
        <f>Source!H467</f>
        <v>100 м</v>
      </c>
      <c r="E234" s="65">
        <f>Source!K467</f>
        <v>1.4999999999999999E-2</v>
      </c>
      <c r="F234" s="65"/>
      <c r="G234" s="65">
        <f>Source!I467</f>
        <v>1.4999999999999999E-2</v>
      </c>
      <c r="H234" s="67"/>
      <c r="I234" s="66"/>
      <c r="J234" s="67"/>
      <c r="K234" s="66"/>
      <c r="L234" s="67"/>
    </row>
    <row r="235" spans="1:83" ht="15" x14ac:dyDescent="0.2">
      <c r="A235" s="62"/>
      <c r="B235" s="65">
        <v>1</v>
      </c>
      <c r="C235" s="62" t="s">
        <v>602</v>
      </c>
      <c r="D235" s="64" t="s">
        <v>436</v>
      </c>
      <c r="E235" s="68"/>
      <c r="F235" s="65"/>
      <c r="G235" s="68">
        <f>Source!U467</f>
        <v>0.216</v>
      </c>
      <c r="H235" s="65"/>
      <c r="I235" s="65"/>
      <c r="J235" s="65"/>
      <c r="K235" s="65"/>
      <c r="L235" s="69">
        <f>SUM(L236:L236)-SUMIF(CE236:CE236, 1, L236:L236)</f>
        <v>112.55</v>
      </c>
    </row>
    <row r="236" spans="1:83" ht="14.25" x14ac:dyDescent="0.2">
      <c r="A236" s="63"/>
      <c r="B236" s="63" t="s">
        <v>514</v>
      </c>
      <c r="C236" s="63" t="s">
        <v>515</v>
      </c>
      <c r="D236" s="64" t="s">
        <v>436</v>
      </c>
      <c r="E236" s="65">
        <v>14.4</v>
      </c>
      <c r="F236" s="65"/>
      <c r="G236" s="65">
        <f>SmtRes!CX133</f>
        <v>0.216</v>
      </c>
      <c r="H236" s="67"/>
      <c r="I236" s="66"/>
      <c r="J236" s="67">
        <f>SmtRes!CZ133</f>
        <v>521.08000000000004</v>
      </c>
      <c r="K236" s="66"/>
      <c r="L236" s="67">
        <f>SmtRes!DI133</f>
        <v>112.55</v>
      </c>
    </row>
    <row r="237" spans="1:83" ht="15" x14ac:dyDescent="0.2">
      <c r="A237" s="62"/>
      <c r="B237" s="65">
        <v>2</v>
      </c>
      <c r="C237" s="62" t="s">
        <v>603</v>
      </c>
      <c r="D237" s="64"/>
      <c r="E237" s="68"/>
      <c r="F237" s="65"/>
      <c r="G237" s="68"/>
      <c r="H237" s="65"/>
      <c r="I237" s="65"/>
      <c r="J237" s="65"/>
      <c r="K237" s="65"/>
      <c r="L237" s="69">
        <f>SUM(L238:L243)-SUMIF(CE238:CE243, 1, L238:L243)</f>
        <v>8.0399999999999991</v>
      </c>
    </row>
    <row r="238" spans="1:83" ht="15" x14ac:dyDescent="0.2">
      <c r="A238" s="62"/>
      <c r="B238" s="65"/>
      <c r="C238" s="62" t="s">
        <v>606</v>
      </c>
      <c r="D238" s="64" t="s">
        <v>436</v>
      </c>
      <c r="E238" s="68"/>
      <c r="F238" s="65"/>
      <c r="G238" s="68">
        <f>Source!V467</f>
        <v>6.0000000000000001E-3</v>
      </c>
      <c r="H238" s="65"/>
      <c r="I238" s="65"/>
      <c r="J238" s="65"/>
      <c r="K238" s="65"/>
      <c r="L238" s="69">
        <f>SUMIF(CE239:CE243, 1, L239:L243)</f>
        <v>3.75</v>
      </c>
      <c r="CE238">
        <v>1</v>
      </c>
    </row>
    <row r="239" spans="1:83" ht="28.5" x14ac:dyDescent="0.2">
      <c r="A239" s="63"/>
      <c r="B239" s="63" t="s">
        <v>439</v>
      </c>
      <c r="C239" s="63" t="s">
        <v>441</v>
      </c>
      <c r="D239" s="64" t="s">
        <v>442</v>
      </c>
      <c r="E239" s="65">
        <v>0.2</v>
      </c>
      <c r="F239" s="65"/>
      <c r="G239" s="65">
        <f>SmtRes!CX135</f>
        <v>3.0000000000000001E-3</v>
      </c>
      <c r="H239" s="67"/>
      <c r="I239" s="66"/>
      <c r="J239" s="67">
        <f>SmtRes!CZ135</f>
        <v>1595.2</v>
      </c>
      <c r="K239" s="66"/>
      <c r="L239" s="67">
        <f>SmtRes!DG135</f>
        <v>4.79</v>
      </c>
    </row>
    <row r="240" spans="1:83" ht="28.5" x14ac:dyDescent="0.2">
      <c r="A240" s="63"/>
      <c r="B240" s="63" t="s">
        <v>443</v>
      </c>
      <c r="C240" s="63" t="s">
        <v>604</v>
      </c>
      <c r="D240" s="64" t="s">
        <v>436</v>
      </c>
      <c r="E240" s="65">
        <f>SmtRes!DO135*SmtRes!AT135</f>
        <v>0.2</v>
      </c>
      <c r="F240" s="65"/>
      <c r="G240" s="65">
        <f>ROUND(E240*G234, 7)</f>
        <v>3.0000000000000001E-3</v>
      </c>
      <c r="H240" s="67"/>
      <c r="I240" s="66"/>
      <c r="J240" s="67">
        <f>ROUND(SmtRes!AG135/SmtRes!DO135, 2)</f>
        <v>715.99</v>
      </c>
      <c r="K240" s="66"/>
      <c r="L240" s="67">
        <f>SmtRes!DH135</f>
        <v>2.15</v>
      </c>
      <c r="CE240">
        <v>1</v>
      </c>
    </row>
    <row r="241" spans="1:83" ht="28.5" x14ac:dyDescent="0.2">
      <c r="A241" s="63"/>
      <c r="B241" s="63" t="s">
        <v>457</v>
      </c>
      <c r="C241" s="63" t="s">
        <v>459</v>
      </c>
      <c r="D241" s="64" t="s">
        <v>442</v>
      </c>
      <c r="E241" s="65">
        <v>0.2</v>
      </c>
      <c r="F241" s="65"/>
      <c r="G241" s="65">
        <f>SmtRes!CX136</f>
        <v>3.0000000000000001E-3</v>
      </c>
      <c r="H241" s="67"/>
      <c r="I241" s="66"/>
      <c r="J241" s="67">
        <f>SmtRes!CZ136</f>
        <v>640.84</v>
      </c>
      <c r="K241" s="66"/>
      <c r="L241" s="67">
        <f>SmtRes!DG136</f>
        <v>1.92</v>
      </c>
    </row>
    <row r="242" spans="1:83" ht="28.5" x14ac:dyDescent="0.2">
      <c r="A242" s="63"/>
      <c r="B242" s="63" t="s">
        <v>450</v>
      </c>
      <c r="C242" s="63" t="s">
        <v>605</v>
      </c>
      <c r="D242" s="64" t="s">
        <v>436</v>
      </c>
      <c r="E242" s="65">
        <f>SmtRes!DO136*SmtRes!AT136</f>
        <v>0.2</v>
      </c>
      <c r="F242" s="65"/>
      <c r="G242" s="65">
        <f>ROUND(E242*G234, 7)</f>
        <v>3.0000000000000001E-3</v>
      </c>
      <c r="H242" s="67"/>
      <c r="I242" s="66"/>
      <c r="J242" s="67">
        <f>ROUND(SmtRes!AG136/SmtRes!DO136, 2)</f>
        <v>533.01</v>
      </c>
      <c r="K242" s="66"/>
      <c r="L242" s="67">
        <f>SmtRes!DH136</f>
        <v>1.6</v>
      </c>
      <c r="CE242">
        <v>1</v>
      </c>
    </row>
    <row r="243" spans="1:83" ht="42.75" x14ac:dyDescent="0.2">
      <c r="A243" s="63"/>
      <c r="B243" s="63" t="s">
        <v>516</v>
      </c>
      <c r="C243" s="63" t="s">
        <v>518</v>
      </c>
      <c r="D243" s="64" t="s">
        <v>442</v>
      </c>
      <c r="E243" s="65">
        <v>2.7</v>
      </c>
      <c r="F243" s="65"/>
      <c r="G243" s="65">
        <f>SmtRes!CX137</f>
        <v>4.0500000000000001E-2</v>
      </c>
      <c r="H243" s="67"/>
      <c r="I243" s="66"/>
      <c r="J243" s="67">
        <f>SmtRes!CZ137</f>
        <v>32.869999999999997</v>
      </c>
      <c r="K243" s="66"/>
      <c r="L243" s="67">
        <f>SmtRes!DG137</f>
        <v>1.33</v>
      </c>
    </row>
    <row r="244" spans="1:83" ht="15" x14ac:dyDescent="0.2">
      <c r="A244" s="62"/>
      <c r="B244" s="65">
        <v>4</v>
      </c>
      <c r="C244" s="62" t="s">
        <v>615</v>
      </c>
      <c r="D244" s="64"/>
      <c r="E244" s="68"/>
      <c r="F244" s="65"/>
      <c r="G244" s="68"/>
      <c r="H244" s="65"/>
      <c r="I244" s="65"/>
      <c r="J244" s="65"/>
      <c r="K244" s="65"/>
      <c r="L244" s="69">
        <f>SUM(L245:L246)-SUMIF(CE245:CE246, 1, L245:L246)</f>
        <v>65.070000000000007</v>
      </c>
    </row>
    <row r="245" spans="1:83" ht="57" x14ac:dyDescent="0.2">
      <c r="A245" s="63"/>
      <c r="B245" s="63" t="s">
        <v>519</v>
      </c>
      <c r="C245" s="63" t="s">
        <v>521</v>
      </c>
      <c r="D245" s="64" t="s">
        <v>109</v>
      </c>
      <c r="E245" s="65">
        <v>0.9</v>
      </c>
      <c r="F245" s="65"/>
      <c r="G245" s="65">
        <f>SmtRes!CX138</f>
        <v>1.35E-2</v>
      </c>
      <c r="H245" s="67">
        <f>SmtRes!CZ138</f>
        <v>155.63</v>
      </c>
      <c r="I245" s="66">
        <f>SmtRes!AI138</f>
        <v>0.87</v>
      </c>
      <c r="J245" s="67">
        <f>ROUND(H245*I245, 2)</f>
        <v>135.4</v>
      </c>
      <c r="K245" s="66"/>
      <c r="L245" s="67">
        <f>SmtRes!DF138</f>
        <v>1.83</v>
      </c>
    </row>
    <row r="246" spans="1:83" ht="57" x14ac:dyDescent="0.2">
      <c r="A246" s="63"/>
      <c r="B246" s="63" t="s">
        <v>522</v>
      </c>
      <c r="C246" s="70" t="s">
        <v>524</v>
      </c>
      <c r="D246" s="71" t="s">
        <v>109</v>
      </c>
      <c r="E246" s="72">
        <v>3.7</v>
      </c>
      <c r="F246" s="72"/>
      <c r="G246" s="72">
        <f>SmtRes!CX139</f>
        <v>5.5500000000000001E-2</v>
      </c>
      <c r="H246" s="73">
        <f>SmtRes!CZ139</f>
        <v>911.56</v>
      </c>
      <c r="I246" s="74">
        <f>SmtRes!AI139</f>
        <v>1.25</v>
      </c>
      <c r="J246" s="73">
        <f>ROUND(H246*I246, 2)</f>
        <v>1139.45</v>
      </c>
      <c r="K246" s="74"/>
      <c r="L246" s="73">
        <f>SmtRes!DF139</f>
        <v>63.24</v>
      </c>
    </row>
    <row r="247" spans="1:83" ht="15" x14ac:dyDescent="0.2">
      <c r="A247" s="63"/>
      <c r="B247" s="63"/>
      <c r="C247" s="76" t="s">
        <v>78</v>
      </c>
      <c r="D247" s="64"/>
      <c r="E247" s="65"/>
      <c r="F247" s="65"/>
      <c r="G247" s="65"/>
      <c r="H247" s="67"/>
      <c r="I247" s="66"/>
      <c r="J247" s="67"/>
      <c r="K247" s="66"/>
      <c r="L247" s="67">
        <f>L235+L237+L238+L244</f>
        <v>189.41000000000003</v>
      </c>
    </row>
    <row r="248" spans="1:83" ht="57" x14ac:dyDescent="0.2">
      <c r="A248" s="61" t="s">
        <v>658</v>
      </c>
      <c r="B248" s="63" t="str">
        <f>Source!F469</f>
        <v>421/пр_2020_п.75_пп.а</v>
      </c>
      <c r="C248" s="63" t="str">
        <f>Source!G469</f>
        <v>Сметная стоимость вспомогательных ненормируемых материальных ресурсов, не учтенная в сметной норме, 2%</v>
      </c>
      <c r="D248" s="64" t="str">
        <f>Source!H469</f>
        <v>%</v>
      </c>
      <c r="E248" s="65">
        <f>SmtRes!AT140</f>
        <v>2</v>
      </c>
      <c r="F248" s="65"/>
      <c r="G248" s="65">
        <f>Source!I469</f>
        <v>2</v>
      </c>
      <c r="H248" s="67"/>
      <c r="I248" s="66"/>
      <c r="J248" s="67"/>
      <c r="K248" s="66"/>
      <c r="L248" s="67">
        <f>Source!P469</f>
        <v>2.25</v>
      </c>
      <c r="AD248">
        <f>ROUND((Source!AT469/100)*((ROUND(0*Source!I469, 2)+ROUND(0*Source!I469, 2))), 2)</f>
        <v>0</v>
      </c>
      <c r="AE248">
        <f>ROUND((Source!AU469/100)*((ROUND(0*Source!I469, 2)+ROUND(0*Source!I469, 2))), 2)</f>
        <v>0</v>
      </c>
      <c r="AN248">
        <f>L248</f>
        <v>2.25</v>
      </c>
      <c r="AW248">
        <f>L248</f>
        <v>2.25</v>
      </c>
      <c r="AZ248">
        <f>Source!X469</f>
        <v>0</v>
      </c>
      <c r="BA248">
        <f>Source!Y469</f>
        <v>0</v>
      </c>
      <c r="CD248">
        <v>2</v>
      </c>
    </row>
    <row r="249" spans="1:83" ht="14.25" x14ac:dyDescent="0.2">
      <c r="A249" s="63"/>
      <c r="B249" s="63"/>
      <c r="C249" s="63" t="s">
        <v>607</v>
      </c>
      <c r="D249" s="64"/>
      <c r="E249" s="65"/>
      <c r="F249" s="65"/>
      <c r="G249" s="65"/>
      <c r="H249" s="67"/>
      <c r="I249" s="66"/>
      <c r="J249" s="67"/>
      <c r="K249" s="66"/>
      <c r="L249" s="67">
        <f>SUM(AR234:AR252)+SUM(AS234:AS252)+SUM(AT234:AT252)+SUM(AU234:AU252)+SUM(AV234:AV252)</f>
        <v>116.3</v>
      </c>
    </row>
    <row r="250" spans="1:83" ht="28.5" x14ac:dyDescent="0.2">
      <c r="A250" s="63"/>
      <c r="B250" s="63" t="s">
        <v>187</v>
      </c>
      <c r="C250" s="63" t="s">
        <v>655</v>
      </c>
      <c r="D250" s="64" t="s">
        <v>192</v>
      </c>
      <c r="E250" s="65">
        <f>Source!BZ467</f>
        <v>97</v>
      </c>
      <c r="F250" s="65"/>
      <c r="G250" s="65">
        <f>Source!AT467</f>
        <v>97</v>
      </c>
      <c r="H250" s="67"/>
      <c r="I250" s="66"/>
      <c r="J250" s="67"/>
      <c r="K250" s="66"/>
      <c r="L250" s="67">
        <f>SUM(AZ234:AZ252)</f>
        <v>112.81</v>
      </c>
    </row>
    <row r="251" spans="1:83" ht="28.5" x14ac:dyDescent="0.2">
      <c r="A251" s="70"/>
      <c r="B251" s="70" t="s">
        <v>188</v>
      </c>
      <c r="C251" s="70" t="s">
        <v>656</v>
      </c>
      <c r="D251" s="71" t="s">
        <v>192</v>
      </c>
      <c r="E251" s="72">
        <f>Source!CA467</f>
        <v>51</v>
      </c>
      <c r="F251" s="72"/>
      <c r="G251" s="72">
        <f>Source!AU467</f>
        <v>51</v>
      </c>
      <c r="H251" s="73"/>
      <c r="I251" s="74"/>
      <c r="J251" s="73"/>
      <c r="K251" s="74"/>
      <c r="L251" s="73">
        <f>SUM(BA234:BA252)</f>
        <v>59.31</v>
      </c>
    </row>
    <row r="252" spans="1:83" ht="15" x14ac:dyDescent="0.2">
      <c r="C252" s="78" t="s">
        <v>610</v>
      </c>
      <c r="D252" s="78"/>
      <c r="E252" s="78"/>
      <c r="F252" s="78"/>
      <c r="G252" s="78"/>
      <c r="H252" s="78"/>
      <c r="I252" s="79">
        <f>IF(E234&lt;&gt;0,K252/E234, 0)</f>
        <v>24252.000000000004</v>
      </c>
      <c r="J252" s="79"/>
      <c r="K252" s="79">
        <f>L235+L237+L244+L250+L251+L238+SUM(L248:L248)</f>
        <v>363.78000000000003</v>
      </c>
      <c r="L252" s="79"/>
      <c r="AD252">
        <f>ROUND((Source!AT467/100)*((ROUND(SUMIF(SmtRes!AQ133:'SmtRes'!AQ140,"=1",SmtRes!AD133:'SmtRes'!AD140)*Source!I467, 2)+ROUND(SUMIF(SmtRes!AQ133:'SmtRes'!AQ140,"=1",SmtRes!AC133:'SmtRes'!AC140)*Source!I467, 2))), 2)</f>
        <v>25.76</v>
      </c>
      <c r="AE252">
        <f>ROUND((Source!AU467/100)*((ROUND(SUMIF(SmtRes!AQ133:'SmtRes'!AQ140,"=1",SmtRes!AD133:'SmtRes'!AD140)*Source!I467, 2)+ROUND(SUMIF(SmtRes!AQ133:'SmtRes'!AQ140,"=1",SmtRes!AC133:'SmtRes'!AC140)*Source!I467, 2))), 2)</f>
        <v>13.55</v>
      </c>
      <c r="AN252" s="75">
        <f>L235+L237+L244+L250+L251+L238</f>
        <v>361.53000000000003</v>
      </c>
      <c r="AO252" s="75">
        <f>L237</f>
        <v>8.0399999999999991</v>
      </c>
      <c r="AQ252" t="s">
        <v>611</v>
      </c>
      <c r="AR252" s="75">
        <f>L235</f>
        <v>112.55</v>
      </c>
      <c r="AT252" s="75">
        <f>L238</f>
        <v>3.75</v>
      </c>
      <c r="AV252" t="s">
        <v>611</v>
      </c>
      <c r="AW252" s="75">
        <f>L244</f>
        <v>65.070000000000007</v>
      </c>
      <c r="AZ252">
        <f>Source!X467</f>
        <v>112.81</v>
      </c>
      <c r="BA252">
        <f>Source!Y467</f>
        <v>59.31</v>
      </c>
      <c r="CD252">
        <v>2</v>
      </c>
    </row>
    <row r="253" spans="1:83" ht="42.75" x14ac:dyDescent="0.2">
      <c r="A253" s="61" t="s">
        <v>199</v>
      </c>
      <c r="B253" s="63" t="s">
        <v>659</v>
      </c>
      <c r="C253" s="63" t="str">
        <f>Source!G471</f>
        <v>Проводник заземляющий открыто по строительным основаниям: из полосовой стали сечением 160 мм2</v>
      </c>
      <c r="D253" s="64" t="str">
        <f>Source!H471</f>
        <v>100 м</v>
      </c>
      <c r="E253" s="65">
        <f>Source!K471</f>
        <v>0.09</v>
      </c>
      <c r="F253" s="65"/>
      <c r="G253" s="65">
        <f>Source!I471</f>
        <v>0.09</v>
      </c>
      <c r="H253" s="67"/>
      <c r="I253" s="66"/>
      <c r="J253" s="67"/>
      <c r="K253" s="66"/>
      <c r="L253" s="67"/>
    </row>
    <row r="254" spans="1:83" ht="15" x14ac:dyDescent="0.2">
      <c r="A254" s="62"/>
      <c r="B254" s="65">
        <v>1</v>
      </c>
      <c r="C254" s="62" t="s">
        <v>602</v>
      </c>
      <c r="D254" s="64" t="s">
        <v>436</v>
      </c>
      <c r="E254" s="68"/>
      <c r="F254" s="65"/>
      <c r="G254" s="68">
        <f>Source!U471</f>
        <v>1.665</v>
      </c>
      <c r="H254" s="65"/>
      <c r="I254" s="65"/>
      <c r="J254" s="65"/>
      <c r="K254" s="65"/>
      <c r="L254" s="69">
        <f>SUM(L255:L255)-SUMIF(CE255:CE255, 1, L255:L255)</f>
        <v>867.6</v>
      </c>
    </row>
    <row r="255" spans="1:83" ht="14.25" x14ac:dyDescent="0.2">
      <c r="A255" s="63"/>
      <c r="B255" s="63" t="s">
        <v>514</v>
      </c>
      <c r="C255" s="63" t="s">
        <v>515</v>
      </c>
      <c r="D255" s="64" t="s">
        <v>436</v>
      </c>
      <c r="E255" s="65">
        <v>18.5</v>
      </c>
      <c r="F255" s="65"/>
      <c r="G255" s="65">
        <f>SmtRes!CX149</f>
        <v>1.665</v>
      </c>
      <c r="H255" s="67"/>
      <c r="I255" s="66"/>
      <c r="J255" s="67">
        <f>SmtRes!CZ149</f>
        <v>521.08000000000004</v>
      </c>
      <c r="K255" s="66"/>
      <c r="L255" s="67">
        <f>SmtRes!DI149</f>
        <v>867.6</v>
      </c>
    </row>
    <row r="256" spans="1:83" ht="15" x14ac:dyDescent="0.2">
      <c r="A256" s="62"/>
      <c r="B256" s="65">
        <v>2</v>
      </c>
      <c r="C256" s="62" t="s">
        <v>603</v>
      </c>
      <c r="D256" s="64"/>
      <c r="E256" s="68"/>
      <c r="F256" s="65"/>
      <c r="G256" s="68"/>
      <c r="H256" s="65"/>
      <c r="I256" s="65"/>
      <c r="J256" s="65"/>
      <c r="K256" s="65"/>
      <c r="L256" s="69">
        <f>SUM(L257:L262)-SUMIF(CE257:CE262, 1, L257:L262)</f>
        <v>54.86999999999999</v>
      </c>
    </row>
    <row r="257" spans="1:83" ht="15" x14ac:dyDescent="0.2">
      <c r="A257" s="62"/>
      <c r="B257" s="65"/>
      <c r="C257" s="62" t="s">
        <v>606</v>
      </c>
      <c r="D257" s="64" t="s">
        <v>436</v>
      </c>
      <c r="E257" s="68"/>
      <c r="F257" s="65"/>
      <c r="G257" s="68">
        <f>Source!V471</f>
        <v>4.1399999999999999E-2</v>
      </c>
      <c r="H257" s="65"/>
      <c r="I257" s="65"/>
      <c r="J257" s="65"/>
      <c r="K257" s="65"/>
      <c r="L257" s="69">
        <f>SUMIF(CE258:CE262, 1, L258:L262)</f>
        <v>25.85</v>
      </c>
      <c r="CE257">
        <v>1</v>
      </c>
    </row>
    <row r="258" spans="1:83" ht="28.5" x14ac:dyDescent="0.2">
      <c r="A258" s="63"/>
      <c r="B258" s="63" t="s">
        <v>439</v>
      </c>
      <c r="C258" s="63" t="s">
        <v>441</v>
      </c>
      <c r="D258" s="64" t="s">
        <v>442</v>
      </c>
      <c r="E258" s="65">
        <v>0.23</v>
      </c>
      <c r="F258" s="65"/>
      <c r="G258" s="65">
        <f>SmtRes!CX151</f>
        <v>2.07E-2</v>
      </c>
      <c r="H258" s="67"/>
      <c r="I258" s="66"/>
      <c r="J258" s="67">
        <f>SmtRes!CZ151</f>
        <v>1595.2</v>
      </c>
      <c r="K258" s="66"/>
      <c r="L258" s="67">
        <f>SmtRes!DG151</f>
        <v>33.020000000000003</v>
      </c>
    </row>
    <row r="259" spans="1:83" ht="28.5" x14ac:dyDescent="0.2">
      <c r="A259" s="63"/>
      <c r="B259" s="63" t="s">
        <v>443</v>
      </c>
      <c r="C259" s="63" t="s">
        <v>604</v>
      </c>
      <c r="D259" s="64" t="s">
        <v>436</v>
      </c>
      <c r="E259" s="65">
        <f>SmtRes!DO151*SmtRes!AT151</f>
        <v>0.23</v>
      </c>
      <c r="F259" s="65"/>
      <c r="G259" s="65">
        <f>ROUND(E259*G253, 7)</f>
        <v>2.07E-2</v>
      </c>
      <c r="H259" s="67"/>
      <c r="I259" s="66"/>
      <c r="J259" s="67">
        <f>ROUND(SmtRes!AG151/SmtRes!DO151, 2)</f>
        <v>715.99</v>
      </c>
      <c r="K259" s="66"/>
      <c r="L259" s="67">
        <f>SmtRes!DH151</f>
        <v>14.82</v>
      </c>
      <c r="CE259">
        <v>1</v>
      </c>
    </row>
    <row r="260" spans="1:83" ht="28.5" x14ac:dyDescent="0.2">
      <c r="A260" s="63"/>
      <c r="B260" s="63" t="s">
        <v>457</v>
      </c>
      <c r="C260" s="63" t="s">
        <v>459</v>
      </c>
      <c r="D260" s="64" t="s">
        <v>442</v>
      </c>
      <c r="E260" s="65">
        <v>0.23</v>
      </c>
      <c r="F260" s="65"/>
      <c r="G260" s="65">
        <f>SmtRes!CX152</f>
        <v>2.07E-2</v>
      </c>
      <c r="H260" s="67"/>
      <c r="I260" s="66"/>
      <c r="J260" s="67">
        <f>SmtRes!CZ152</f>
        <v>640.84</v>
      </c>
      <c r="K260" s="66"/>
      <c r="L260" s="67">
        <f>SmtRes!DG152</f>
        <v>13.27</v>
      </c>
    </row>
    <row r="261" spans="1:83" ht="28.5" x14ac:dyDescent="0.2">
      <c r="A261" s="63"/>
      <c r="B261" s="63" t="s">
        <v>450</v>
      </c>
      <c r="C261" s="63" t="s">
        <v>605</v>
      </c>
      <c r="D261" s="64" t="s">
        <v>436</v>
      </c>
      <c r="E261" s="65">
        <f>SmtRes!DO152*SmtRes!AT152</f>
        <v>0.23</v>
      </c>
      <c r="F261" s="65"/>
      <c r="G261" s="65">
        <f>ROUND(E261*G253, 7)</f>
        <v>2.07E-2</v>
      </c>
      <c r="H261" s="67"/>
      <c r="I261" s="66"/>
      <c r="J261" s="67">
        <f>ROUND(SmtRes!AG152/SmtRes!DO152, 2)</f>
        <v>533.01</v>
      </c>
      <c r="K261" s="66"/>
      <c r="L261" s="67">
        <f>SmtRes!DH152</f>
        <v>11.03</v>
      </c>
      <c r="CE261">
        <v>1</v>
      </c>
    </row>
    <row r="262" spans="1:83" ht="42.75" x14ac:dyDescent="0.2">
      <c r="A262" s="63"/>
      <c r="B262" s="63" t="s">
        <v>516</v>
      </c>
      <c r="C262" s="63" t="s">
        <v>518</v>
      </c>
      <c r="D262" s="64" t="s">
        <v>442</v>
      </c>
      <c r="E262" s="65">
        <v>2.9</v>
      </c>
      <c r="F262" s="65"/>
      <c r="G262" s="65">
        <f>SmtRes!CX153</f>
        <v>0.26100000000000001</v>
      </c>
      <c r="H262" s="67"/>
      <c r="I262" s="66"/>
      <c r="J262" s="67">
        <f>SmtRes!CZ153</f>
        <v>32.869999999999997</v>
      </c>
      <c r="K262" s="66"/>
      <c r="L262" s="67">
        <f>SmtRes!DG153</f>
        <v>8.58</v>
      </c>
    </row>
    <row r="263" spans="1:83" ht="15" x14ac:dyDescent="0.2">
      <c r="A263" s="62"/>
      <c r="B263" s="65">
        <v>4</v>
      </c>
      <c r="C263" s="62" t="s">
        <v>615</v>
      </c>
      <c r="D263" s="64"/>
      <c r="E263" s="68"/>
      <c r="F263" s="65"/>
      <c r="G263" s="68"/>
      <c r="H263" s="65"/>
      <c r="I263" s="65"/>
      <c r="J263" s="65"/>
      <c r="K263" s="65"/>
      <c r="L263" s="69">
        <f>SUM(L264:L266)-SUMIF(CE264:CE266, 1, L264:L266)</f>
        <v>269.19</v>
      </c>
    </row>
    <row r="264" spans="1:83" ht="57" x14ac:dyDescent="0.2">
      <c r="A264" s="63"/>
      <c r="B264" s="63" t="s">
        <v>519</v>
      </c>
      <c r="C264" s="63" t="s">
        <v>521</v>
      </c>
      <c r="D264" s="64" t="s">
        <v>109</v>
      </c>
      <c r="E264" s="65">
        <v>1.3</v>
      </c>
      <c r="F264" s="65"/>
      <c r="G264" s="65">
        <f>SmtRes!CX154</f>
        <v>0.11700000000000001</v>
      </c>
      <c r="H264" s="67">
        <f>SmtRes!CZ154</f>
        <v>155.63</v>
      </c>
      <c r="I264" s="66">
        <f>SmtRes!AI154</f>
        <v>0.87</v>
      </c>
      <c r="J264" s="67">
        <f>ROUND(H264*I264, 2)</f>
        <v>135.4</v>
      </c>
      <c r="K264" s="66"/>
      <c r="L264" s="67">
        <f>SmtRes!DF154</f>
        <v>15.84</v>
      </c>
    </row>
    <row r="265" spans="1:83" ht="42.75" x14ac:dyDescent="0.2">
      <c r="A265" s="63"/>
      <c r="B265" s="63" t="s">
        <v>525</v>
      </c>
      <c r="C265" s="63" t="s">
        <v>527</v>
      </c>
      <c r="D265" s="64" t="s">
        <v>117</v>
      </c>
      <c r="E265" s="65">
        <v>4.0000000000000001E-3</v>
      </c>
      <c r="F265" s="65"/>
      <c r="G265" s="65">
        <f>SmtRes!CX155</f>
        <v>3.6000000000000002E-4</v>
      </c>
      <c r="H265" s="67"/>
      <c r="I265" s="66"/>
      <c r="J265" s="67">
        <f>SmtRes!CZ155</f>
        <v>48543.27</v>
      </c>
      <c r="K265" s="66"/>
      <c r="L265" s="67">
        <f>SmtRes!DF155</f>
        <v>17.48</v>
      </c>
    </row>
    <row r="266" spans="1:83" ht="57" x14ac:dyDescent="0.2">
      <c r="A266" s="63"/>
      <c r="B266" s="63" t="s">
        <v>522</v>
      </c>
      <c r="C266" s="70" t="s">
        <v>524</v>
      </c>
      <c r="D266" s="71" t="s">
        <v>109</v>
      </c>
      <c r="E266" s="72">
        <v>2.2999999999999998</v>
      </c>
      <c r="F266" s="72"/>
      <c r="G266" s="72">
        <f>SmtRes!CX156</f>
        <v>0.20699999999999999</v>
      </c>
      <c r="H266" s="73">
        <f>SmtRes!CZ156</f>
        <v>911.56</v>
      </c>
      <c r="I266" s="74">
        <f>SmtRes!AI156</f>
        <v>1.25</v>
      </c>
      <c r="J266" s="73">
        <f>ROUND(H266*I266, 2)</f>
        <v>1139.45</v>
      </c>
      <c r="K266" s="74"/>
      <c r="L266" s="73">
        <f>SmtRes!DF156</f>
        <v>235.87</v>
      </c>
    </row>
    <row r="267" spans="1:83" ht="15" x14ac:dyDescent="0.2">
      <c r="A267" s="63"/>
      <c r="B267" s="63"/>
      <c r="C267" s="76" t="s">
        <v>78</v>
      </c>
      <c r="D267" s="64"/>
      <c r="E267" s="65"/>
      <c r="F267" s="65"/>
      <c r="G267" s="65"/>
      <c r="H267" s="67"/>
      <c r="I267" s="66"/>
      <c r="J267" s="67"/>
      <c r="K267" s="66"/>
      <c r="L267" s="67">
        <f>L254+L256+L257+L263</f>
        <v>1217.51</v>
      </c>
    </row>
    <row r="268" spans="1:83" ht="57" x14ac:dyDescent="0.2">
      <c r="A268" s="61" t="s">
        <v>660</v>
      </c>
      <c r="B268" s="63" t="str">
        <f>Source!F473</f>
        <v>421/пр_2020_п.75_пп.а</v>
      </c>
      <c r="C268" s="63" t="str">
        <f>Source!G473</f>
        <v>Сметная стоимость вспомогательных ненормируемых материальных ресурсов, не учтенная в сметной норме, 2%</v>
      </c>
      <c r="D268" s="64" t="str">
        <f>Source!H473</f>
        <v>%</v>
      </c>
      <c r="E268" s="65">
        <f>SmtRes!AT157</f>
        <v>2</v>
      </c>
      <c r="F268" s="65"/>
      <c r="G268" s="65">
        <f>Source!I473</f>
        <v>2</v>
      </c>
      <c r="H268" s="67"/>
      <c r="I268" s="66"/>
      <c r="J268" s="67"/>
      <c r="K268" s="66"/>
      <c r="L268" s="67">
        <f>Source!P473</f>
        <v>17.350000000000001</v>
      </c>
      <c r="AD268">
        <f>ROUND((Source!AT473/100)*((ROUND(0*Source!I473, 2)+ROUND(0*Source!I473, 2))), 2)</f>
        <v>0</v>
      </c>
      <c r="AE268">
        <f>ROUND((Source!AU473/100)*((ROUND(0*Source!I473, 2)+ROUND(0*Source!I473, 2))), 2)</f>
        <v>0</v>
      </c>
      <c r="AN268">
        <f>L268</f>
        <v>17.350000000000001</v>
      </c>
      <c r="AW268">
        <f>L268</f>
        <v>17.350000000000001</v>
      </c>
      <c r="AZ268">
        <f>Source!X473</f>
        <v>0</v>
      </c>
      <c r="BA268">
        <f>Source!Y473</f>
        <v>0</v>
      </c>
      <c r="CD268">
        <v>2</v>
      </c>
    </row>
    <row r="269" spans="1:83" ht="14.25" x14ac:dyDescent="0.2">
      <c r="A269" s="63"/>
      <c r="B269" s="63"/>
      <c r="C269" s="63" t="s">
        <v>607</v>
      </c>
      <c r="D269" s="64"/>
      <c r="E269" s="65"/>
      <c r="F269" s="65"/>
      <c r="G269" s="65"/>
      <c r="H269" s="67"/>
      <c r="I269" s="66"/>
      <c r="J269" s="67"/>
      <c r="K269" s="66"/>
      <c r="L269" s="67">
        <f>SUM(AR253:AR272)+SUM(AS253:AS272)+SUM(AT253:AT272)+SUM(AU253:AU272)+SUM(AV253:AV272)</f>
        <v>893.45</v>
      </c>
    </row>
    <row r="270" spans="1:83" ht="28.5" x14ac:dyDescent="0.2">
      <c r="A270" s="63"/>
      <c r="B270" s="63" t="s">
        <v>187</v>
      </c>
      <c r="C270" s="63" t="s">
        <v>655</v>
      </c>
      <c r="D270" s="64" t="s">
        <v>192</v>
      </c>
      <c r="E270" s="65">
        <f>Source!BZ471</f>
        <v>97</v>
      </c>
      <c r="F270" s="65"/>
      <c r="G270" s="65">
        <f>Source!AT471</f>
        <v>97</v>
      </c>
      <c r="H270" s="67"/>
      <c r="I270" s="66"/>
      <c r="J270" s="67"/>
      <c r="K270" s="66"/>
      <c r="L270" s="67">
        <f>SUM(AZ253:AZ272)</f>
        <v>866.65</v>
      </c>
    </row>
    <row r="271" spans="1:83" ht="28.5" x14ac:dyDescent="0.2">
      <c r="A271" s="70"/>
      <c r="B271" s="70" t="s">
        <v>188</v>
      </c>
      <c r="C271" s="70" t="s">
        <v>656</v>
      </c>
      <c r="D271" s="71" t="s">
        <v>192</v>
      </c>
      <c r="E271" s="72">
        <f>Source!CA471</f>
        <v>51</v>
      </c>
      <c r="F271" s="72"/>
      <c r="G271" s="72">
        <f>Source!AU471</f>
        <v>51</v>
      </c>
      <c r="H271" s="73"/>
      <c r="I271" s="74"/>
      <c r="J271" s="73"/>
      <c r="K271" s="74"/>
      <c r="L271" s="73">
        <f>SUM(BA253:BA272)</f>
        <v>455.66</v>
      </c>
    </row>
    <row r="272" spans="1:83" ht="15" x14ac:dyDescent="0.2">
      <c r="C272" s="78" t="s">
        <v>610</v>
      </c>
      <c r="D272" s="78"/>
      <c r="E272" s="78"/>
      <c r="F272" s="78"/>
      <c r="G272" s="78"/>
      <c r="H272" s="78"/>
      <c r="I272" s="79">
        <f>IF(E253&lt;&gt;0,K272/E253, 0)</f>
        <v>28412.999999999996</v>
      </c>
      <c r="J272" s="79"/>
      <c r="K272" s="79">
        <f>L254+L256+L263+L270+L271+L257+SUM(L268:L268)</f>
        <v>2557.1699999999996</v>
      </c>
      <c r="L272" s="79"/>
      <c r="AD272">
        <f>ROUND((Source!AT471/100)*((ROUND(SUMIF(SmtRes!AQ149:'SmtRes'!AQ157,"=1",SmtRes!AD149:'SmtRes'!AD157)*Source!I471, 2)+ROUND(SUMIF(SmtRes!AQ149:'SmtRes'!AQ157,"=1",SmtRes!AC149:'SmtRes'!AC157)*Source!I471, 2))), 2)</f>
        <v>154.53</v>
      </c>
      <c r="AE272">
        <f>ROUND((Source!AU471/100)*((ROUND(SUMIF(SmtRes!AQ149:'SmtRes'!AQ157,"=1",SmtRes!AD149:'SmtRes'!AD157)*Source!I471, 2)+ROUND(SUMIF(SmtRes!AQ149:'SmtRes'!AQ157,"=1",SmtRes!AC149:'SmtRes'!AC157)*Source!I471, 2))), 2)</f>
        <v>81.25</v>
      </c>
      <c r="AN272" s="75">
        <f>L254+L256+L263+L270+L271+L257</f>
        <v>2539.8199999999997</v>
      </c>
      <c r="AO272" s="75">
        <f>L256</f>
        <v>54.86999999999999</v>
      </c>
      <c r="AQ272" t="s">
        <v>611</v>
      </c>
      <c r="AR272" s="75">
        <f>L254</f>
        <v>867.6</v>
      </c>
      <c r="AT272" s="75">
        <f>L257</f>
        <v>25.85</v>
      </c>
      <c r="AV272" t="s">
        <v>611</v>
      </c>
      <c r="AW272" s="75">
        <f>L263</f>
        <v>269.19</v>
      </c>
      <c r="AZ272">
        <f>Source!X471</f>
        <v>866.65</v>
      </c>
      <c r="BA272">
        <f>Source!Y471</f>
        <v>455.66</v>
      </c>
      <c r="CD272">
        <v>2</v>
      </c>
    </row>
    <row r="273" spans="1:82" ht="28.5" x14ac:dyDescent="0.2">
      <c r="A273" s="61" t="s">
        <v>204</v>
      </c>
      <c r="B273" s="63" t="s">
        <v>661</v>
      </c>
      <c r="C273" s="63" t="str">
        <f>Source!G475</f>
        <v>Засыпка вручную траншей, пазух котлованов и ям, группа грунтов: 2</v>
      </c>
      <c r="D273" s="64" t="str">
        <f>Source!H475</f>
        <v>100 м3</v>
      </c>
      <c r="E273" s="65">
        <f>Source!K475</f>
        <v>2.8E-3</v>
      </c>
      <c r="F273" s="65"/>
      <c r="G273" s="65">
        <f>Source!I475</f>
        <v>2.8E-3</v>
      </c>
      <c r="H273" s="67"/>
      <c r="I273" s="66"/>
      <c r="J273" s="67"/>
      <c r="K273" s="66"/>
      <c r="L273" s="67"/>
    </row>
    <row r="274" spans="1:82" ht="15" x14ac:dyDescent="0.2">
      <c r="A274" s="62"/>
      <c r="B274" s="65">
        <v>1</v>
      </c>
      <c r="C274" s="62" t="s">
        <v>602</v>
      </c>
      <c r="D274" s="64" t="s">
        <v>436</v>
      </c>
      <c r="E274" s="68"/>
      <c r="F274" s="65"/>
      <c r="G274" s="68">
        <f>Source!U475</f>
        <v>0.27216000000000001</v>
      </c>
      <c r="H274" s="65"/>
      <c r="I274" s="65"/>
      <c r="J274" s="65"/>
      <c r="K274" s="65"/>
      <c r="L274" s="69">
        <f>SUM(L275:L275)-SUMIF(CE275:CE275, 1, L275:L275)</f>
        <v>113.13</v>
      </c>
    </row>
    <row r="275" spans="1:82" ht="14.25" x14ac:dyDescent="0.2">
      <c r="A275" s="63"/>
      <c r="B275" s="63" t="s">
        <v>528</v>
      </c>
      <c r="C275" s="70" t="s">
        <v>529</v>
      </c>
      <c r="D275" s="71" t="s">
        <v>436</v>
      </c>
      <c r="E275" s="72">
        <v>97.2</v>
      </c>
      <c r="F275" s="72"/>
      <c r="G275" s="72">
        <f>SmtRes!CX167</f>
        <v>0.27216000000000001</v>
      </c>
      <c r="H275" s="73"/>
      <c r="I275" s="74"/>
      <c r="J275" s="73">
        <f>SmtRes!CZ167</f>
        <v>415.67</v>
      </c>
      <c r="K275" s="74"/>
      <c r="L275" s="73">
        <f>SmtRes!DI167</f>
        <v>113.13</v>
      </c>
    </row>
    <row r="276" spans="1:82" ht="15" x14ac:dyDescent="0.2">
      <c r="A276" s="63"/>
      <c r="B276" s="63"/>
      <c r="C276" s="76" t="s">
        <v>78</v>
      </c>
      <c r="D276" s="64"/>
      <c r="E276" s="65"/>
      <c r="F276" s="65"/>
      <c r="G276" s="65"/>
      <c r="H276" s="67"/>
      <c r="I276" s="66"/>
      <c r="J276" s="67"/>
      <c r="K276" s="66"/>
      <c r="L276" s="67">
        <f>L274</f>
        <v>113.13</v>
      </c>
    </row>
    <row r="277" spans="1:82" ht="14.25" x14ac:dyDescent="0.2">
      <c r="A277" s="63"/>
      <c r="B277" s="63"/>
      <c r="C277" s="63" t="s">
        <v>607</v>
      </c>
      <c r="D277" s="64"/>
      <c r="E277" s="65"/>
      <c r="F277" s="65"/>
      <c r="G277" s="65"/>
      <c r="H277" s="67"/>
      <c r="I277" s="66"/>
      <c r="J277" s="67"/>
      <c r="K277" s="66"/>
      <c r="L277" s="67">
        <f>SUM(AR273:AR280)+SUM(AS273:AS280)+SUM(AT273:AT280)+SUM(AU273:AU280)+SUM(AV273:AV280)</f>
        <v>113.13</v>
      </c>
    </row>
    <row r="278" spans="1:82" ht="28.5" x14ac:dyDescent="0.2">
      <c r="A278" s="63"/>
      <c r="B278" s="63" t="s">
        <v>177</v>
      </c>
      <c r="C278" s="63" t="s">
        <v>651</v>
      </c>
      <c r="D278" s="64" t="s">
        <v>192</v>
      </c>
      <c r="E278" s="65">
        <f>Source!BZ475</f>
        <v>89</v>
      </c>
      <c r="F278" s="65"/>
      <c r="G278" s="65">
        <f>Source!AT475</f>
        <v>89</v>
      </c>
      <c r="H278" s="67"/>
      <c r="I278" s="66"/>
      <c r="J278" s="67"/>
      <c r="K278" s="66"/>
      <c r="L278" s="67">
        <f>SUM(AZ273:AZ280)</f>
        <v>100.69</v>
      </c>
    </row>
    <row r="279" spans="1:82" ht="28.5" x14ac:dyDescent="0.2">
      <c r="A279" s="70"/>
      <c r="B279" s="70" t="s">
        <v>178</v>
      </c>
      <c r="C279" s="70" t="s">
        <v>652</v>
      </c>
      <c r="D279" s="71" t="s">
        <v>192</v>
      </c>
      <c r="E279" s="72">
        <f>Source!CA475</f>
        <v>40</v>
      </c>
      <c r="F279" s="72"/>
      <c r="G279" s="72">
        <f>Source!AU475</f>
        <v>40</v>
      </c>
      <c r="H279" s="73"/>
      <c r="I279" s="74"/>
      <c r="J279" s="73"/>
      <c r="K279" s="74"/>
      <c r="L279" s="73">
        <f>SUM(BA273:BA280)</f>
        <v>45.25</v>
      </c>
    </row>
    <row r="280" spans="1:82" ht="15" x14ac:dyDescent="0.2">
      <c r="C280" s="78" t="s">
        <v>610</v>
      </c>
      <c r="D280" s="78"/>
      <c r="E280" s="78"/>
      <c r="F280" s="78"/>
      <c r="G280" s="78"/>
      <c r="H280" s="78"/>
      <c r="I280" s="79">
        <f>IF(E273&lt;&gt;0,K280/E273, 0)</f>
        <v>92525</v>
      </c>
      <c r="J280" s="79"/>
      <c r="K280" s="79">
        <f>L274+L278+L279</f>
        <v>259.07</v>
      </c>
      <c r="L280" s="79"/>
      <c r="AD280">
        <f>ROUND((Source!AT475/100)*((ROUND(SUMIF(SmtRes!AQ167:'SmtRes'!AQ167,"=1",SmtRes!AD167:'SmtRes'!AD167)*Source!I475, 2)+ROUND(SUMIF(SmtRes!AQ167:'SmtRes'!AQ167,"=1",SmtRes!AC167:'SmtRes'!AC167)*Source!I475, 2))), 2)</f>
        <v>1.03</v>
      </c>
      <c r="AE280">
        <f>ROUND((Source!AU475/100)*((ROUND(SUMIF(SmtRes!AQ167:'SmtRes'!AQ167,"=1",SmtRes!AD167:'SmtRes'!AD167)*Source!I475, 2)+ROUND(SUMIF(SmtRes!AQ167:'SmtRes'!AQ167,"=1",SmtRes!AC167:'SmtRes'!AC167)*Source!I475, 2))), 2)</f>
        <v>0.46</v>
      </c>
      <c r="AN280" s="75">
        <f>L274+L278+L279</f>
        <v>259.07</v>
      </c>
      <c r="AO280">
        <f>0</f>
        <v>0</v>
      </c>
      <c r="AQ280" t="s">
        <v>611</v>
      </c>
      <c r="AR280" s="75">
        <f>L274</f>
        <v>113.13</v>
      </c>
      <c r="AT280">
        <f>0</f>
        <v>0</v>
      </c>
      <c r="AV280" t="s">
        <v>611</v>
      </c>
      <c r="AW280">
        <f>0</f>
        <v>0</v>
      </c>
      <c r="AZ280">
        <f>Source!X475</f>
        <v>100.69</v>
      </c>
      <c r="BA280">
        <f>Source!Y475</f>
        <v>45.25</v>
      </c>
      <c r="CD280">
        <v>1</v>
      </c>
    </row>
    <row r="282" spans="1:82" ht="15" x14ac:dyDescent="0.2">
      <c r="A282" s="82"/>
      <c r="B282" s="83"/>
      <c r="C282" s="84" t="s">
        <v>623</v>
      </c>
      <c r="D282" s="84"/>
      <c r="E282" s="84"/>
      <c r="F282" s="84"/>
      <c r="G282" s="84"/>
      <c r="H282" s="84"/>
      <c r="I282" s="69"/>
      <c r="J282" s="82"/>
      <c r="K282" s="85"/>
      <c r="L282" s="69">
        <f>L284+L285+L291+L295</f>
        <v>2520.2000000000003</v>
      </c>
    </row>
    <row r="283" spans="1:82" ht="14.25" x14ac:dyDescent="0.2">
      <c r="A283" s="77"/>
      <c r="B283" s="80"/>
      <c r="C283" s="86" t="s">
        <v>624</v>
      </c>
      <c r="D283" s="81"/>
      <c r="E283" s="81"/>
      <c r="F283" s="81"/>
      <c r="G283" s="81"/>
      <c r="H283" s="81"/>
      <c r="I283" s="67"/>
      <c r="J283" s="77"/>
      <c r="K283" s="65"/>
      <c r="L283" s="67"/>
    </row>
    <row r="284" spans="1:82" ht="14.25" x14ac:dyDescent="0.2">
      <c r="A284" s="77"/>
      <c r="B284" s="80"/>
      <c r="C284" s="81" t="s">
        <v>625</v>
      </c>
      <c r="D284" s="81"/>
      <c r="E284" s="81"/>
      <c r="F284" s="81"/>
      <c r="G284" s="81"/>
      <c r="H284" s="81"/>
      <c r="I284" s="67"/>
      <c r="J284" s="77"/>
      <c r="K284" s="65"/>
      <c r="L284" s="67">
        <f>SUM(AR206:AR280)</f>
        <v>1763.2800000000002</v>
      </c>
    </row>
    <row r="285" spans="1:82" ht="14.25" hidden="1" x14ac:dyDescent="0.2">
      <c r="A285" s="77"/>
      <c r="B285" s="80"/>
      <c r="C285" s="81" t="s">
        <v>626</v>
      </c>
      <c r="D285" s="81"/>
      <c r="E285" s="81"/>
      <c r="F285" s="81"/>
      <c r="G285" s="81"/>
      <c r="H285" s="81"/>
      <c r="I285" s="67"/>
      <c r="J285" s="77"/>
      <c r="K285" s="65"/>
      <c r="L285" s="67">
        <f>L287+L290+L289</f>
        <v>156.70999999999998</v>
      </c>
    </row>
    <row r="286" spans="1:82" ht="14.25" hidden="1" x14ac:dyDescent="0.2">
      <c r="A286" s="77"/>
      <c r="B286" s="80"/>
      <c r="C286" s="86" t="s">
        <v>627</v>
      </c>
      <c r="D286" s="81"/>
      <c r="E286" s="81"/>
      <c r="F286" s="81"/>
      <c r="G286" s="81"/>
      <c r="H286" s="81"/>
      <c r="I286" s="67"/>
      <c r="J286" s="77"/>
      <c r="K286" s="65"/>
      <c r="L286" s="67"/>
    </row>
    <row r="287" spans="1:82" ht="14.25" x14ac:dyDescent="0.2">
      <c r="A287" s="77"/>
      <c r="B287" s="80"/>
      <c r="C287" s="81" t="s">
        <v>626</v>
      </c>
      <c r="D287" s="81"/>
      <c r="E287" s="81"/>
      <c r="F287" s="81"/>
      <c r="G287" s="81"/>
      <c r="H287" s="81"/>
      <c r="I287" s="67"/>
      <c r="J287" s="77"/>
      <c r="K287" s="65"/>
      <c r="L287" s="67">
        <f>SUM(AO206:AO280)</f>
        <v>105.87999999999998</v>
      </c>
    </row>
    <row r="288" spans="1:82" ht="14.25" hidden="1" x14ac:dyDescent="0.2">
      <c r="A288" s="77"/>
      <c r="B288" s="80"/>
      <c r="C288" s="86" t="s">
        <v>628</v>
      </c>
      <c r="D288" s="81"/>
      <c r="E288" s="81"/>
      <c r="F288" s="81"/>
      <c r="G288" s="81"/>
      <c r="H288" s="81"/>
      <c r="I288" s="67"/>
      <c r="J288" s="77"/>
      <c r="K288" s="65"/>
      <c r="L288" s="67"/>
    </row>
    <row r="289" spans="1:12" ht="14.25" x14ac:dyDescent="0.2">
      <c r="A289" s="77"/>
      <c r="B289" s="80"/>
      <c r="C289" s="81" t="s">
        <v>648</v>
      </c>
      <c r="D289" s="81"/>
      <c r="E289" s="81"/>
      <c r="F289" s="81"/>
      <c r="G289" s="81"/>
      <c r="H289" s="81"/>
      <c r="I289" s="67"/>
      <c r="J289" s="77"/>
      <c r="K289" s="65"/>
      <c r="L289" s="67">
        <f>SUM(AT206:AT280)</f>
        <v>50.83</v>
      </c>
    </row>
    <row r="290" spans="1:12" ht="14.25" hidden="1" x14ac:dyDescent="0.2">
      <c r="A290" s="77"/>
      <c r="B290" s="80"/>
      <c r="C290" s="81" t="s">
        <v>629</v>
      </c>
      <c r="D290" s="81"/>
      <c r="E290" s="81"/>
      <c r="F290" s="81"/>
      <c r="G290" s="81"/>
      <c r="H290" s="81"/>
      <c r="I290" s="67"/>
      <c r="J290" s="77"/>
      <c r="K290" s="65"/>
      <c r="L290" s="67">
        <f>SUM(AV206:AV280)</f>
        <v>0</v>
      </c>
    </row>
    <row r="291" spans="1:12" ht="14.25" x14ac:dyDescent="0.2">
      <c r="A291" s="77"/>
      <c r="B291" s="80"/>
      <c r="C291" s="81" t="s">
        <v>630</v>
      </c>
      <c r="D291" s="81"/>
      <c r="E291" s="81"/>
      <c r="F291" s="81"/>
      <c r="G291" s="81"/>
      <c r="H291" s="81"/>
      <c r="I291" s="67"/>
      <c r="J291" s="77"/>
      <c r="K291" s="65"/>
      <c r="L291" s="67">
        <f>L293+L294</f>
        <v>600.21</v>
      </c>
    </row>
    <row r="292" spans="1:12" ht="14.25" x14ac:dyDescent="0.2">
      <c r="A292" s="77"/>
      <c r="B292" s="80"/>
      <c r="C292" s="86" t="s">
        <v>627</v>
      </c>
      <c r="D292" s="81"/>
      <c r="E292" s="81"/>
      <c r="F292" s="81"/>
      <c r="G292" s="81"/>
      <c r="H292" s="81"/>
      <c r="I292" s="67"/>
      <c r="J292" s="77"/>
      <c r="K292" s="65"/>
      <c r="L292" s="67"/>
    </row>
    <row r="293" spans="1:12" ht="14.25" x14ac:dyDescent="0.2">
      <c r="A293" s="77"/>
      <c r="B293" s="80"/>
      <c r="C293" s="81" t="s">
        <v>631</v>
      </c>
      <c r="D293" s="81"/>
      <c r="E293" s="81"/>
      <c r="F293" s="81"/>
      <c r="G293" s="81"/>
      <c r="H293" s="81"/>
      <c r="I293" s="67"/>
      <c r="J293" s="77"/>
      <c r="K293" s="65"/>
      <c r="L293" s="67">
        <f>SUM(AW206:AW280)-SUM(BK206:BK280)</f>
        <v>600.21</v>
      </c>
    </row>
    <row r="294" spans="1:12" ht="14.25" hidden="1" x14ac:dyDescent="0.2">
      <c r="A294" s="77"/>
      <c r="B294" s="80"/>
      <c r="C294" s="81" t="s">
        <v>632</v>
      </c>
      <c r="D294" s="81"/>
      <c r="E294" s="81"/>
      <c r="F294" s="81"/>
      <c r="G294" s="81"/>
      <c r="H294" s="81"/>
      <c r="I294" s="67"/>
      <c r="J294" s="77"/>
      <c r="K294" s="65"/>
      <c r="L294" s="67">
        <f>SUM(BC206:BC280)</f>
        <v>0</v>
      </c>
    </row>
    <row r="295" spans="1:12" ht="14.25" hidden="1" x14ac:dyDescent="0.2">
      <c r="A295" s="77"/>
      <c r="B295" s="80"/>
      <c r="C295" s="81" t="s">
        <v>633</v>
      </c>
      <c r="D295" s="81"/>
      <c r="E295" s="81"/>
      <c r="F295" s="81"/>
      <c r="G295" s="81"/>
      <c r="H295" s="81"/>
      <c r="I295" s="67"/>
      <c r="J295" s="77"/>
      <c r="K295" s="65"/>
      <c r="L295" s="67">
        <f>SUM(BB206:BB280)</f>
        <v>0</v>
      </c>
    </row>
    <row r="296" spans="1:12" ht="14.25" x14ac:dyDescent="0.2">
      <c r="A296" s="77"/>
      <c r="B296" s="80"/>
      <c r="C296" s="81" t="s">
        <v>634</v>
      </c>
      <c r="D296" s="81"/>
      <c r="E296" s="81"/>
      <c r="F296" s="81"/>
      <c r="G296" s="81"/>
      <c r="H296" s="81"/>
      <c r="I296" s="67"/>
      <c r="J296" s="77"/>
      <c r="K296" s="65"/>
      <c r="L296" s="67">
        <f>SUM(AR206:AR280)+SUM(AT206:AT280)+SUM(AV206:AV280)</f>
        <v>1814.1100000000001</v>
      </c>
    </row>
    <row r="297" spans="1:12" ht="14.25" x14ac:dyDescent="0.2">
      <c r="A297" s="77"/>
      <c r="B297" s="80"/>
      <c r="C297" s="81" t="s">
        <v>635</v>
      </c>
      <c r="D297" s="81"/>
      <c r="E297" s="81"/>
      <c r="F297" s="81"/>
      <c r="G297" s="81"/>
      <c r="H297" s="81"/>
      <c r="I297" s="67"/>
      <c r="J297" s="77"/>
      <c r="K297" s="65"/>
      <c r="L297" s="67">
        <f>SUM(AZ206:AZ280)</f>
        <v>1735.6799999999998</v>
      </c>
    </row>
    <row r="298" spans="1:12" ht="14.25" x14ac:dyDescent="0.2">
      <c r="A298" s="77"/>
      <c r="B298" s="80"/>
      <c r="C298" s="81" t="s">
        <v>636</v>
      </c>
      <c r="D298" s="81"/>
      <c r="E298" s="81"/>
      <c r="F298" s="81"/>
      <c r="G298" s="81"/>
      <c r="H298" s="81"/>
      <c r="I298" s="67"/>
      <c r="J298" s="77"/>
      <c r="K298" s="65"/>
      <c r="L298" s="67">
        <f>SUM(BA206:BA280)</f>
        <v>892.18000000000006</v>
      </c>
    </row>
    <row r="299" spans="1:12" ht="14.25" hidden="1" x14ac:dyDescent="0.2">
      <c r="A299" s="77"/>
      <c r="B299" s="80"/>
      <c r="C299" s="81" t="s">
        <v>637</v>
      </c>
      <c r="D299" s="81"/>
      <c r="E299" s="81"/>
      <c r="F299" s="81"/>
      <c r="G299" s="81"/>
      <c r="H299" s="81"/>
      <c r="I299" s="67"/>
      <c r="J299" s="77"/>
      <c r="K299" s="65"/>
      <c r="L299" s="67">
        <f>L301+L302</f>
        <v>0</v>
      </c>
    </row>
    <row r="300" spans="1:12" ht="14.25" hidden="1" x14ac:dyDescent="0.2">
      <c r="A300" s="77"/>
      <c r="B300" s="80"/>
      <c r="C300" s="86" t="s">
        <v>624</v>
      </c>
      <c r="D300" s="81"/>
      <c r="E300" s="81"/>
      <c r="F300" s="81"/>
      <c r="G300" s="81"/>
      <c r="H300" s="81"/>
      <c r="I300" s="67"/>
      <c r="J300" s="77"/>
      <c r="K300" s="65"/>
      <c r="L300" s="67"/>
    </row>
    <row r="301" spans="1:12" ht="14.25" hidden="1" x14ac:dyDescent="0.2">
      <c r="A301" s="77"/>
      <c r="B301" s="80"/>
      <c r="C301" s="81" t="s">
        <v>638</v>
      </c>
      <c r="D301" s="81"/>
      <c r="E301" s="81"/>
      <c r="F301" s="81"/>
      <c r="G301" s="81"/>
      <c r="H301" s="81"/>
      <c r="I301" s="67"/>
      <c r="J301" s="77"/>
      <c r="K301" s="65"/>
      <c r="L301" s="67">
        <f>SUM(BK206:BK280)</f>
        <v>0</v>
      </c>
    </row>
    <row r="302" spans="1:12" ht="14.25" hidden="1" x14ac:dyDescent="0.2">
      <c r="A302" s="77"/>
      <c r="B302" s="80"/>
      <c r="C302" s="81" t="s">
        <v>639</v>
      </c>
      <c r="D302" s="81"/>
      <c r="E302" s="81"/>
      <c r="F302" s="81"/>
      <c r="G302" s="81"/>
      <c r="H302" s="81"/>
      <c r="I302" s="67"/>
      <c r="J302" s="77"/>
      <c r="K302" s="65"/>
      <c r="L302" s="67">
        <f>SUM(BD206:BD280)</f>
        <v>0</v>
      </c>
    </row>
    <row r="303" spans="1:12" ht="14.25" hidden="1" x14ac:dyDescent="0.2">
      <c r="A303" s="77"/>
      <c r="B303" s="80"/>
      <c r="C303" s="81" t="s">
        <v>640</v>
      </c>
      <c r="D303" s="81"/>
      <c r="E303" s="81"/>
      <c r="F303" s="81"/>
      <c r="G303" s="81"/>
      <c r="H303" s="81"/>
      <c r="I303" s="67"/>
      <c r="J303" s="77"/>
      <c r="K303" s="65"/>
      <c r="L303" s="67"/>
    </row>
    <row r="304" spans="1:12" ht="14.25" hidden="1" x14ac:dyDescent="0.2">
      <c r="A304" s="77"/>
      <c r="B304" s="80"/>
      <c r="C304" s="81" t="s">
        <v>641</v>
      </c>
      <c r="D304" s="81"/>
      <c r="E304" s="81"/>
      <c r="F304" s="81"/>
      <c r="G304" s="81"/>
      <c r="H304" s="81"/>
      <c r="I304" s="67"/>
      <c r="J304" s="77"/>
      <c r="K304" s="65"/>
      <c r="L304" s="67">
        <f>SUM(BO206:BO280)</f>
        <v>0</v>
      </c>
    </row>
    <row r="305" spans="1:82" ht="15" x14ac:dyDescent="0.2">
      <c r="A305" s="82"/>
      <c r="B305" s="83"/>
      <c r="C305" s="84" t="s">
        <v>642</v>
      </c>
      <c r="D305" s="84"/>
      <c r="E305" s="84"/>
      <c r="F305" s="84"/>
      <c r="G305" s="84"/>
      <c r="H305" s="84"/>
      <c r="I305" s="69"/>
      <c r="J305" s="82"/>
      <c r="K305" s="85"/>
      <c r="L305" s="69">
        <f>L282+L297+L298+L299+L303+L304</f>
        <v>5148.0600000000004</v>
      </c>
    </row>
    <row r="306" spans="1:82" ht="14.25" x14ac:dyDescent="0.2">
      <c r="A306" s="77"/>
      <c r="B306" s="80"/>
      <c r="C306" s="86" t="s">
        <v>643</v>
      </c>
      <c r="D306" s="81"/>
      <c r="E306" s="81"/>
      <c r="F306" s="81"/>
      <c r="G306" s="81"/>
      <c r="H306" s="81"/>
      <c r="I306" s="67"/>
      <c r="J306" s="77"/>
      <c r="K306" s="65"/>
      <c r="L306" s="67"/>
    </row>
    <row r="307" spans="1:82" ht="14.25" hidden="1" x14ac:dyDescent="0.2">
      <c r="A307" s="77"/>
      <c r="B307" s="80"/>
      <c r="C307" s="81" t="s">
        <v>644</v>
      </c>
      <c r="D307" s="81"/>
      <c r="E307" s="81"/>
      <c r="F307" s="81"/>
      <c r="G307" s="81"/>
      <c r="H307" s="81"/>
      <c r="I307" s="67"/>
      <c r="J307" s="77"/>
      <c r="K307" s="65"/>
      <c r="L307" s="67">
        <f>SUM(AX206:AX280)</f>
        <v>0</v>
      </c>
    </row>
    <row r="308" spans="1:82" ht="14.25" hidden="1" x14ac:dyDescent="0.2">
      <c r="A308" s="77"/>
      <c r="B308" s="80"/>
      <c r="C308" s="81" t="s">
        <v>645</v>
      </c>
      <c r="D308" s="81"/>
      <c r="E308" s="81"/>
      <c r="F308" s="81"/>
      <c r="G308" s="81"/>
      <c r="H308" s="81"/>
      <c r="I308" s="67"/>
      <c r="J308" s="77"/>
      <c r="K308" s="65"/>
      <c r="L308" s="67">
        <f>SUM(AY206:AY280)</f>
        <v>0</v>
      </c>
    </row>
    <row r="309" spans="1:82" ht="14.25" x14ac:dyDescent="0.2">
      <c r="A309" s="77"/>
      <c r="B309" s="80"/>
      <c r="C309" s="81" t="s">
        <v>646</v>
      </c>
      <c r="D309" s="81"/>
      <c r="E309" s="81"/>
      <c r="F309" s="87"/>
      <c r="G309" s="68">
        <f>Source!F500</f>
        <v>3.5113599999999998</v>
      </c>
      <c r="H309" s="77"/>
      <c r="I309" s="77"/>
      <c r="J309" s="77"/>
      <c r="K309" s="77"/>
      <c r="L309" s="77"/>
    </row>
    <row r="310" spans="1:82" ht="14.25" x14ac:dyDescent="0.2">
      <c r="A310" s="77"/>
      <c r="B310" s="80"/>
      <c r="C310" s="81" t="s">
        <v>647</v>
      </c>
      <c r="D310" s="81"/>
      <c r="E310" s="81"/>
      <c r="F310" s="87"/>
      <c r="G310" s="68">
        <f>Source!F501</f>
        <v>8.14E-2</v>
      </c>
      <c r="H310" s="77"/>
      <c r="I310" s="77"/>
      <c r="J310" s="77"/>
      <c r="K310" s="77"/>
      <c r="L310" s="77"/>
    </row>
    <row r="313" spans="1:82" ht="16.5" x14ac:dyDescent="0.2">
      <c r="A313" s="60" t="s">
        <v>662</v>
      </c>
      <c r="B313" s="60"/>
      <c r="C313" s="60"/>
      <c r="D313" s="60"/>
      <c r="E313" s="60"/>
      <c r="F313" s="60"/>
      <c r="G313" s="60"/>
      <c r="H313" s="60"/>
      <c r="I313" s="60"/>
      <c r="J313" s="60"/>
      <c r="K313" s="60"/>
      <c r="L313" s="60"/>
    </row>
    <row r="314" spans="1:82" ht="42.75" x14ac:dyDescent="0.2">
      <c r="A314" s="88" t="s">
        <v>208</v>
      </c>
      <c r="B314" s="70" t="str">
        <f>Source!F512</f>
        <v>РМР/МВ/03/ВН-197 от 12.05.2025</v>
      </c>
      <c r="C314" s="70" t="s">
        <v>663</v>
      </c>
      <c r="D314" s="71" t="str">
        <f>Source!H512</f>
        <v>м</v>
      </c>
      <c r="E314" s="72">
        <f>Source!K512</f>
        <v>18</v>
      </c>
      <c r="F314" s="72"/>
      <c r="G314" s="72">
        <f>Source!I512</f>
        <v>18</v>
      </c>
      <c r="H314" s="73"/>
      <c r="I314" s="74"/>
      <c r="J314" s="73">
        <f>Source!AL512</f>
        <v>512.68999999999994</v>
      </c>
      <c r="K314" s="74"/>
      <c r="L314" s="73">
        <f>Source!HG512</f>
        <v>9228.42</v>
      </c>
    </row>
    <row r="315" spans="1:82" ht="15" x14ac:dyDescent="0.2">
      <c r="C315" s="78" t="s">
        <v>610</v>
      </c>
      <c r="D315" s="78"/>
      <c r="E315" s="78"/>
      <c r="F315" s="78"/>
      <c r="G315" s="78"/>
      <c r="H315" s="78"/>
      <c r="I315" s="79">
        <f>IF(E314&lt;&gt;0,K315/E314, 0)</f>
        <v>512.69000000000005</v>
      </c>
      <c r="J315" s="79"/>
      <c r="K315" s="79">
        <f>L314</f>
        <v>9228.42</v>
      </c>
      <c r="L315" s="79"/>
      <c r="AD315">
        <f>ROUND((Source!AT512/100)*((ROUND(ROUND(Source!AO512,2)*Source!I512, 2)+ROUND(ROUND(Source!AN512,2)*Source!I512, 2))), 2)</f>
        <v>0</v>
      </c>
      <c r="AE315">
        <f>ROUND((Source!AU512/100)*((ROUND(ROUND(Source!AO512,2)*Source!I512, 2)+ROUND(ROUND(Source!AN512,2)*Source!I512, 2))), 2)</f>
        <v>0</v>
      </c>
      <c r="AN315" s="75">
        <f>L314</f>
        <v>9228.42</v>
      </c>
      <c r="AO315">
        <f>0</f>
        <v>0</v>
      </c>
      <c r="AQ315" t="s">
        <v>611</v>
      </c>
      <c r="AR315">
        <f>0</f>
        <v>0</v>
      </c>
      <c r="AT315">
        <f>0</f>
        <v>0</v>
      </c>
      <c r="AV315" t="s">
        <v>611</v>
      </c>
      <c r="AW315" s="75">
        <f>L314</f>
        <v>9228.42</v>
      </c>
      <c r="AX315" s="75">
        <f>L314</f>
        <v>9228.42</v>
      </c>
      <c r="AZ315">
        <f>Source!X512</f>
        <v>0</v>
      </c>
      <c r="BA315">
        <f>Source!Y512</f>
        <v>0</v>
      </c>
      <c r="CD315">
        <v>1</v>
      </c>
    </row>
    <row r="316" spans="1:82" ht="42.75" x14ac:dyDescent="0.2">
      <c r="A316" s="88" t="s">
        <v>216</v>
      </c>
      <c r="B316" s="70" t="str">
        <f>Source!F514</f>
        <v>РМР/МВ/03/ВН-197 от 12.05.2025</v>
      </c>
      <c r="C316" s="70" t="s">
        <v>664</v>
      </c>
      <c r="D316" s="71" t="str">
        <f>Source!H514</f>
        <v>шт.</v>
      </c>
      <c r="E316" s="72">
        <f>Source!K514</f>
        <v>1</v>
      </c>
      <c r="F316" s="72"/>
      <c r="G316" s="72">
        <f>Source!I514</f>
        <v>1</v>
      </c>
      <c r="H316" s="73"/>
      <c r="I316" s="74"/>
      <c r="J316" s="73">
        <f>Source!AL514</f>
        <v>15911.73</v>
      </c>
      <c r="K316" s="74"/>
      <c r="L316" s="73">
        <f>Source!HG514</f>
        <v>15911.73</v>
      </c>
    </row>
    <row r="317" spans="1:82" ht="15" x14ac:dyDescent="0.2">
      <c r="C317" s="78" t="s">
        <v>610</v>
      </c>
      <c r="D317" s="78"/>
      <c r="E317" s="78"/>
      <c r="F317" s="78"/>
      <c r="G317" s="78"/>
      <c r="H317" s="78"/>
      <c r="I317" s="79">
        <f>IF(E316&lt;&gt;0,K317/E316, 0)</f>
        <v>15911.73</v>
      </c>
      <c r="J317" s="79"/>
      <c r="K317" s="79">
        <f>L316</f>
        <v>15911.73</v>
      </c>
      <c r="L317" s="79"/>
      <c r="AD317">
        <f>ROUND((Source!AT514/100)*((ROUND(ROUND(Source!AO514,2)*Source!I514, 2)+ROUND(ROUND(Source!AN514,2)*Source!I514, 2))), 2)</f>
        <v>0</v>
      </c>
      <c r="AE317">
        <f>ROUND((Source!AU514/100)*((ROUND(ROUND(Source!AO514,2)*Source!I514, 2)+ROUND(ROUND(Source!AN514,2)*Source!I514, 2))), 2)</f>
        <v>0</v>
      </c>
      <c r="AN317" s="75">
        <f>L316</f>
        <v>15911.73</v>
      </c>
      <c r="AO317">
        <f>0</f>
        <v>0</v>
      </c>
      <c r="AQ317" t="s">
        <v>611</v>
      </c>
      <c r="AR317">
        <f>0</f>
        <v>0</v>
      </c>
      <c r="AT317">
        <f>0</f>
        <v>0</v>
      </c>
      <c r="AV317" t="s">
        <v>611</v>
      </c>
      <c r="AW317" s="75">
        <f>L316</f>
        <v>15911.73</v>
      </c>
      <c r="AX317" s="75">
        <f>L316</f>
        <v>15911.73</v>
      </c>
      <c r="AZ317">
        <f>Source!X514</f>
        <v>0</v>
      </c>
      <c r="BA317">
        <f>Source!Y514</f>
        <v>0</v>
      </c>
      <c r="CD317">
        <v>1</v>
      </c>
    </row>
    <row r="318" spans="1:82" ht="42.75" x14ac:dyDescent="0.2">
      <c r="A318" s="88" t="s">
        <v>220</v>
      </c>
      <c r="B318" s="70" t="str">
        <f>Source!F516</f>
        <v>ТЦ_20.0.00.00_Норма-кабель</v>
      </c>
      <c r="C318" s="70" t="s">
        <v>665</v>
      </c>
      <c r="D318" s="71" t="str">
        <f>Source!H516</f>
        <v>м</v>
      </c>
      <c r="E318" s="72">
        <f>Source!K516</f>
        <v>1</v>
      </c>
      <c r="F318" s="72"/>
      <c r="G318" s="72">
        <f>Source!I516</f>
        <v>1</v>
      </c>
      <c r="H318" s="73"/>
      <c r="I318" s="74"/>
      <c r="J318" s="73">
        <f>Source!AL516</f>
        <v>156.21</v>
      </c>
      <c r="K318" s="74"/>
      <c r="L318" s="73">
        <f>Source!HG516</f>
        <v>156.21</v>
      </c>
    </row>
    <row r="319" spans="1:82" ht="15" x14ac:dyDescent="0.2">
      <c r="C319" s="78" t="s">
        <v>610</v>
      </c>
      <c r="D319" s="78"/>
      <c r="E319" s="78"/>
      <c r="F319" s="78"/>
      <c r="G319" s="78"/>
      <c r="H319" s="78"/>
      <c r="I319" s="79">
        <f>IF(E318&lt;&gt;0,K319/E318, 0)</f>
        <v>156.21</v>
      </c>
      <c r="J319" s="79"/>
      <c r="K319" s="79">
        <f>L318</f>
        <v>156.21</v>
      </c>
      <c r="L319" s="79"/>
      <c r="AD319">
        <f>ROUND((Source!AT516/100)*((ROUND(ROUND(Source!AO516,2)*Source!I516, 2)+ROUND(ROUND(Source!AN516,2)*Source!I516, 2))), 2)</f>
        <v>0</v>
      </c>
      <c r="AE319">
        <f>ROUND((Source!AU516/100)*((ROUND(ROUND(Source!AO516,2)*Source!I516, 2)+ROUND(ROUND(Source!AN516,2)*Source!I516, 2))), 2)</f>
        <v>0</v>
      </c>
      <c r="AN319" s="75">
        <f>L318</f>
        <v>156.21</v>
      </c>
      <c r="AO319">
        <f>0</f>
        <v>0</v>
      </c>
      <c r="AQ319" t="s">
        <v>611</v>
      </c>
      <c r="AR319">
        <f>0</f>
        <v>0</v>
      </c>
      <c r="AT319">
        <f>0</f>
        <v>0</v>
      </c>
      <c r="AV319" t="s">
        <v>611</v>
      </c>
      <c r="AW319" s="75">
        <f>L318</f>
        <v>156.21</v>
      </c>
      <c r="AX319" s="75">
        <f>L318</f>
        <v>156.21</v>
      </c>
      <c r="AZ319">
        <f>Source!X516</f>
        <v>0</v>
      </c>
      <c r="BA319">
        <f>Source!Y516</f>
        <v>0</v>
      </c>
      <c r="CD319">
        <v>1</v>
      </c>
    </row>
    <row r="320" spans="1:82" ht="42.75" x14ac:dyDescent="0.2">
      <c r="A320" s="88" t="s">
        <v>224</v>
      </c>
      <c r="B320" s="70" t="str">
        <f>Source!F518</f>
        <v>ТЦ_20.0.00.00_Норма-кабель</v>
      </c>
      <c r="C320" s="70" t="s">
        <v>666</v>
      </c>
      <c r="D320" s="71" t="str">
        <f>Source!H518</f>
        <v>шт.</v>
      </c>
      <c r="E320" s="72">
        <f>Source!K518</f>
        <v>2</v>
      </c>
      <c r="F320" s="72"/>
      <c r="G320" s="72">
        <f>Source!I518</f>
        <v>2</v>
      </c>
      <c r="H320" s="73"/>
      <c r="I320" s="74"/>
      <c r="J320" s="73">
        <f>Source!AL518</f>
        <v>521.1</v>
      </c>
      <c r="K320" s="74"/>
      <c r="L320" s="73">
        <f>Source!HG518</f>
        <v>1042.2</v>
      </c>
    </row>
    <row r="321" spans="1:82" ht="15" x14ac:dyDescent="0.2">
      <c r="C321" s="78" t="s">
        <v>610</v>
      </c>
      <c r="D321" s="78"/>
      <c r="E321" s="78"/>
      <c r="F321" s="78"/>
      <c r="G321" s="78"/>
      <c r="H321" s="78"/>
      <c r="I321" s="79">
        <f>IF(E320&lt;&gt;0,K321/E320, 0)</f>
        <v>521.1</v>
      </c>
      <c r="J321" s="79"/>
      <c r="K321" s="79">
        <f>L320</f>
        <v>1042.2</v>
      </c>
      <c r="L321" s="79"/>
      <c r="AD321">
        <f>ROUND((Source!AT518/100)*((ROUND(ROUND(Source!AO518,2)*Source!I518, 2)+ROUND(ROUND(Source!AN518,2)*Source!I518, 2))), 2)</f>
        <v>0</v>
      </c>
      <c r="AE321">
        <f>ROUND((Source!AU518/100)*((ROUND(ROUND(Source!AO518,2)*Source!I518, 2)+ROUND(ROUND(Source!AN518,2)*Source!I518, 2))), 2)</f>
        <v>0</v>
      </c>
      <c r="AN321" s="75">
        <f>L320</f>
        <v>1042.2</v>
      </c>
      <c r="AO321">
        <f>0</f>
        <v>0</v>
      </c>
      <c r="AQ321" t="s">
        <v>611</v>
      </c>
      <c r="AR321">
        <f>0</f>
        <v>0</v>
      </c>
      <c r="AT321">
        <f>0</f>
        <v>0</v>
      </c>
      <c r="AV321" t="s">
        <v>611</v>
      </c>
      <c r="AW321" s="75">
        <f>L320</f>
        <v>1042.2</v>
      </c>
      <c r="AX321" s="75">
        <f>L320</f>
        <v>1042.2</v>
      </c>
      <c r="AZ321">
        <f>Source!X518</f>
        <v>0</v>
      </c>
      <c r="BA321">
        <f>Source!Y518</f>
        <v>0</v>
      </c>
      <c r="CD321">
        <v>1</v>
      </c>
    </row>
    <row r="322" spans="1:82" ht="42.75" x14ac:dyDescent="0.2">
      <c r="A322" s="88" t="s">
        <v>227</v>
      </c>
      <c r="B322" s="70" t="str">
        <f>Source!F520</f>
        <v>ТЦ_20.0.00.00_78_7842224734_16.01.2026_02_7.2</v>
      </c>
      <c r="C322" s="70" t="str">
        <f>Source!G520</f>
        <v>Зажим анкерный РА2200</v>
      </c>
      <c r="D322" s="71" t="str">
        <f>Source!H520</f>
        <v>шт.</v>
      </c>
      <c r="E322" s="72">
        <f>Source!K520</f>
        <v>2</v>
      </c>
      <c r="F322" s="72"/>
      <c r="G322" s="72">
        <f>Source!I520</f>
        <v>2</v>
      </c>
      <c r="H322" s="73"/>
      <c r="I322" s="74"/>
      <c r="J322" s="73">
        <f>Source!AL520</f>
        <v>943.34</v>
      </c>
      <c r="K322" s="74"/>
      <c r="L322" s="73">
        <f>Source!HG520</f>
        <v>1886.68</v>
      </c>
    </row>
    <row r="323" spans="1:82" ht="15" x14ac:dyDescent="0.2">
      <c r="C323" s="78" t="s">
        <v>610</v>
      </c>
      <c r="D323" s="78"/>
      <c r="E323" s="78"/>
      <c r="F323" s="78"/>
      <c r="G323" s="78"/>
      <c r="H323" s="78"/>
      <c r="I323" s="79">
        <f>IF(E322&lt;&gt;0,K323/E322, 0)</f>
        <v>943.34</v>
      </c>
      <c r="J323" s="79"/>
      <c r="K323" s="79">
        <f>L322</f>
        <v>1886.68</v>
      </c>
      <c r="L323" s="79"/>
      <c r="AD323">
        <f>ROUND((Source!AT520/100)*((ROUND(ROUND(Source!AO520,2)*Source!I520, 2)+ROUND(ROUND(Source!AN520,2)*Source!I520, 2))), 2)</f>
        <v>0</v>
      </c>
      <c r="AE323">
        <f>ROUND((Source!AU520/100)*((ROUND(ROUND(Source!AO520,2)*Source!I520, 2)+ROUND(ROUND(Source!AN520,2)*Source!I520, 2))), 2)</f>
        <v>0</v>
      </c>
      <c r="AN323" s="75">
        <f>L322</f>
        <v>1886.68</v>
      </c>
      <c r="AO323">
        <f>0</f>
        <v>0</v>
      </c>
      <c r="AQ323" t="s">
        <v>611</v>
      </c>
      <c r="AR323">
        <f>0</f>
        <v>0</v>
      </c>
      <c r="AT323">
        <f>0</f>
        <v>0</v>
      </c>
      <c r="AV323" t="s">
        <v>611</v>
      </c>
      <c r="AW323" s="75">
        <f>L322</f>
        <v>1886.68</v>
      </c>
      <c r="AX323" s="75">
        <f>L322</f>
        <v>1886.68</v>
      </c>
      <c r="AZ323">
        <f>Source!X520</f>
        <v>0</v>
      </c>
      <c r="BA323">
        <f>Source!Y520</f>
        <v>0</v>
      </c>
      <c r="CD323">
        <v>1</v>
      </c>
    </row>
    <row r="324" spans="1:82" ht="28.5" x14ac:dyDescent="0.2">
      <c r="A324" s="88" t="s">
        <v>232</v>
      </c>
      <c r="B324" s="70" t="str">
        <f>Source!F522</f>
        <v>20.1.01.11-0021</v>
      </c>
      <c r="C324" s="70" t="str">
        <f>Source!G522</f>
        <v>Зажим плашечный соединительный ПС-1-1</v>
      </c>
      <c r="D324" s="71" t="str">
        <f>Source!H522</f>
        <v>ШТ</v>
      </c>
      <c r="E324" s="72">
        <f>Source!K522</f>
        <v>2</v>
      </c>
      <c r="F324" s="72"/>
      <c r="G324" s="72">
        <f>Source!I522</f>
        <v>2</v>
      </c>
      <c r="H324" s="73">
        <f>Source!AL522</f>
        <v>86.68</v>
      </c>
      <c r="I324" s="74">
        <f>IF(Source!BC522&lt;&gt; 0, Source!BC522, 1)</f>
        <v>1.1399999999999999</v>
      </c>
      <c r="J324" s="73">
        <f>ROUND(H324*I324, 2)</f>
        <v>98.82</v>
      </c>
      <c r="K324" s="74"/>
      <c r="L324" s="73">
        <f>Source!P522</f>
        <v>197.64</v>
      </c>
    </row>
    <row r="325" spans="1:82" ht="15" x14ac:dyDescent="0.2">
      <c r="C325" s="78" t="s">
        <v>610</v>
      </c>
      <c r="D325" s="78"/>
      <c r="E325" s="78"/>
      <c r="F325" s="78"/>
      <c r="G325" s="78"/>
      <c r="H325" s="78"/>
      <c r="I325" s="79">
        <f>IF(E324&lt;&gt;0,K325/E324, 0)</f>
        <v>98.82</v>
      </c>
      <c r="J325" s="79"/>
      <c r="K325" s="79">
        <f>L324</f>
        <v>197.64</v>
      </c>
      <c r="L325" s="79"/>
      <c r="AD325">
        <f>ROUND((Source!AT522/100)*((ROUND(ROUND(Source!AO522,2)*Source!I522, 2)+ROUND(ROUND(Source!AN522,2)*Source!I522, 2))), 2)</f>
        <v>0</v>
      </c>
      <c r="AE325">
        <f>ROUND((Source!AU522/100)*((ROUND(ROUND(Source!AO522,2)*Source!I522, 2)+ROUND(ROUND(Source!AN522,2)*Source!I522, 2))), 2)</f>
        <v>0</v>
      </c>
      <c r="AN325" s="75">
        <f>L324</f>
        <v>197.64</v>
      </c>
      <c r="AO325">
        <f>0</f>
        <v>0</v>
      </c>
      <c r="AQ325" t="s">
        <v>611</v>
      </c>
      <c r="AR325">
        <f>0</f>
        <v>0</v>
      </c>
      <c r="AT325">
        <f>0</f>
        <v>0</v>
      </c>
      <c r="AV325" t="s">
        <v>611</v>
      </c>
      <c r="AW325" s="75">
        <f>L324</f>
        <v>197.64</v>
      </c>
      <c r="AZ325">
        <f>Source!X522</f>
        <v>0</v>
      </c>
      <c r="BA325">
        <f>Source!Y522</f>
        <v>0</v>
      </c>
      <c r="CD325">
        <v>2</v>
      </c>
    </row>
    <row r="326" spans="1:82" ht="42.75" x14ac:dyDescent="0.2">
      <c r="A326" s="88" t="s">
        <v>239</v>
      </c>
      <c r="B326" s="70" t="str">
        <f>Source!F524</f>
        <v>ТЦ_20.0.00.00_Норма-кабель</v>
      </c>
      <c r="C326" s="70" t="s">
        <v>667</v>
      </c>
      <c r="D326" s="71" t="str">
        <f>Source!H524</f>
        <v>шт.</v>
      </c>
      <c r="E326" s="72">
        <f>Source!K524</f>
        <v>3</v>
      </c>
      <c r="F326" s="72"/>
      <c r="G326" s="72">
        <f>Source!I524</f>
        <v>3</v>
      </c>
      <c r="H326" s="73"/>
      <c r="I326" s="74"/>
      <c r="J326" s="73">
        <f>Source!AL524</f>
        <v>12.19</v>
      </c>
      <c r="K326" s="74"/>
      <c r="L326" s="73">
        <f>Source!HG524</f>
        <v>36.57</v>
      </c>
    </row>
    <row r="327" spans="1:82" ht="15" x14ac:dyDescent="0.2">
      <c r="C327" s="78" t="s">
        <v>610</v>
      </c>
      <c r="D327" s="78"/>
      <c r="E327" s="78"/>
      <c r="F327" s="78"/>
      <c r="G327" s="78"/>
      <c r="H327" s="78"/>
      <c r="I327" s="79">
        <f>IF(E326&lt;&gt;0,K327/E326, 0)</f>
        <v>12.19</v>
      </c>
      <c r="J327" s="79"/>
      <c r="K327" s="79">
        <f>L326</f>
        <v>36.57</v>
      </c>
      <c r="L327" s="79"/>
      <c r="AD327">
        <f>ROUND((Source!AT524/100)*((ROUND(ROUND(Source!AO524,2)*Source!I524, 2)+ROUND(ROUND(Source!AN524,2)*Source!I524, 2))), 2)</f>
        <v>0</v>
      </c>
      <c r="AE327">
        <f>ROUND((Source!AU524/100)*((ROUND(ROUND(Source!AO524,2)*Source!I524, 2)+ROUND(ROUND(Source!AN524,2)*Source!I524, 2))), 2)</f>
        <v>0</v>
      </c>
      <c r="AN327" s="75">
        <f>L326</f>
        <v>36.57</v>
      </c>
      <c r="AO327">
        <f>0</f>
        <v>0</v>
      </c>
      <c r="AQ327" t="s">
        <v>611</v>
      </c>
      <c r="AR327">
        <f>0</f>
        <v>0</v>
      </c>
      <c r="AT327">
        <f>0</f>
        <v>0</v>
      </c>
      <c r="AV327" t="s">
        <v>611</v>
      </c>
      <c r="AW327" s="75">
        <f>L326</f>
        <v>36.57</v>
      </c>
      <c r="AX327" s="75">
        <f>L326</f>
        <v>36.57</v>
      </c>
      <c r="AZ327">
        <f>Source!X524</f>
        <v>0</v>
      </c>
      <c r="BA327">
        <f>Source!Y524</f>
        <v>0</v>
      </c>
      <c r="CD327">
        <v>1</v>
      </c>
    </row>
    <row r="328" spans="1:82" ht="42.75" x14ac:dyDescent="0.2">
      <c r="A328" s="88" t="s">
        <v>242</v>
      </c>
      <c r="B328" s="70" t="str">
        <f>Source!F526</f>
        <v>ТЦ_20.0.00.00_Норма-кабель</v>
      </c>
      <c r="C328" s="70" t="s">
        <v>668</v>
      </c>
      <c r="D328" s="71" t="str">
        <f>Source!H526</f>
        <v>шт.</v>
      </c>
      <c r="E328" s="72">
        <f>Source!K526</f>
        <v>1</v>
      </c>
      <c r="F328" s="72"/>
      <c r="G328" s="72">
        <f>Source!I526</f>
        <v>1</v>
      </c>
      <c r="H328" s="73"/>
      <c r="I328" s="74"/>
      <c r="J328" s="73">
        <f>Source!AL526</f>
        <v>459.11</v>
      </c>
      <c r="K328" s="74"/>
      <c r="L328" s="73">
        <f>Source!HG526</f>
        <v>459.11</v>
      </c>
    </row>
    <row r="329" spans="1:82" ht="15" x14ac:dyDescent="0.2">
      <c r="C329" s="78" t="s">
        <v>610</v>
      </c>
      <c r="D329" s="78"/>
      <c r="E329" s="78"/>
      <c r="F329" s="78"/>
      <c r="G329" s="78"/>
      <c r="H329" s="78"/>
      <c r="I329" s="79">
        <f>IF(E328&lt;&gt;0,K329/E328, 0)</f>
        <v>459.11</v>
      </c>
      <c r="J329" s="79"/>
      <c r="K329" s="79">
        <f>L328</f>
        <v>459.11</v>
      </c>
      <c r="L329" s="79"/>
      <c r="AD329">
        <f>ROUND((Source!AT526/100)*((ROUND(ROUND(Source!AO526,2)*Source!I526, 2)+ROUND(ROUND(Source!AN526,2)*Source!I526, 2))), 2)</f>
        <v>0</v>
      </c>
      <c r="AE329">
        <f>ROUND((Source!AU526/100)*((ROUND(ROUND(Source!AO526,2)*Source!I526, 2)+ROUND(ROUND(Source!AN526,2)*Source!I526, 2))), 2)</f>
        <v>0</v>
      </c>
      <c r="AN329" s="75">
        <f>L328</f>
        <v>459.11</v>
      </c>
      <c r="AO329">
        <f>0</f>
        <v>0</v>
      </c>
      <c r="AQ329" t="s">
        <v>611</v>
      </c>
      <c r="AR329">
        <f>0</f>
        <v>0</v>
      </c>
      <c r="AT329">
        <f>0</f>
        <v>0</v>
      </c>
      <c r="AV329" t="s">
        <v>611</v>
      </c>
      <c r="AW329" s="75">
        <f>L328</f>
        <v>459.11</v>
      </c>
      <c r="AX329" s="75">
        <f>L328</f>
        <v>459.11</v>
      </c>
      <c r="AZ329">
        <f>Source!X526</f>
        <v>0</v>
      </c>
      <c r="BA329">
        <f>Source!Y526</f>
        <v>0</v>
      </c>
      <c r="CD329">
        <v>1</v>
      </c>
    </row>
    <row r="330" spans="1:82" ht="42.75" x14ac:dyDescent="0.2">
      <c r="A330" s="88" t="s">
        <v>245</v>
      </c>
      <c r="B330" s="70" t="str">
        <f>Source!F528</f>
        <v>ТЦ_20.0.00.00_Норма-кабель</v>
      </c>
      <c r="C330" s="70" t="s">
        <v>669</v>
      </c>
      <c r="D330" s="71" t="str">
        <f>Source!H528</f>
        <v>шт.</v>
      </c>
      <c r="E330" s="72">
        <f>Source!K528</f>
        <v>4</v>
      </c>
      <c r="F330" s="72"/>
      <c r="G330" s="72">
        <f>Source!I528</f>
        <v>4</v>
      </c>
      <c r="H330" s="73"/>
      <c r="I330" s="74"/>
      <c r="J330" s="73">
        <f>Source!AL528</f>
        <v>832.08</v>
      </c>
      <c r="K330" s="74"/>
      <c r="L330" s="73">
        <f>Source!HG528</f>
        <v>3328.32</v>
      </c>
    </row>
    <row r="331" spans="1:82" ht="15" x14ac:dyDescent="0.2">
      <c r="C331" s="78" t="s">
        <v>610</v>
      </c>
      <c r="D331" s="78"/>
      <c r="E331" s="78"/>
      <c r="F331" s="78"/>
      <c r="G331" s="78"/>
      <c r="H331" s="78"/>
      <c r="I331" s="79">
        <f>IF(E330&lt;&gt;0,K331/E330, 0)</f>
        <v>832.08</v>
      </c>
      <c r="J331" s="79"/>
      <c r="K331" s="79">
        <f>L330</f>
        <v>3328.32</v>
      </c>
      <c r="L331" s="79"/>
      <c r="AD331">
        <f>ROUND((Source!AT528/100)*((ROUND(ROUND(Source!AO528,2)*Source!I528, 2)+ROUND(ROUND(Source!AN528,2)*Source!I528, 2))), 2)</f>
        <v>0</v>
      </c>
      <c r="AE331">
        <f>ROUND((Source!AU528/100)*((ROUND(ROUND(Source!AO528,2)*Source!I528, 2)+ROUND(ROUND(Source!AN528,2)*Source!I528, 2))), 2)</f>
        <v>0</v>
      </c>
      <c r="AN331" s="75">
        <f>L330</f>
        <v>3328.32</v>
      </c>
      <c r="AO331">
        <f>0</f>
        <v>0</v>
      </c>
      <c r="AQ331" t="s">
        <v>611</v>
      </c>
      <c r="AR331">
        <f>0</f>
        <v>0</v>
      </c>
      <c r="AT331">
        <f>0</f>
        <v>0</v>
      </c>
      <c r="AV331" t="s">
        <v>611</v>
      </c>
      <c r="AW331" s="75">
        <f>L330</f>
        <v>3328.32</v>
      </c>
      <c r="AX331" s="75">
        <f>L330</f>
        <v>3328.32</v>
      </c>
      <c r="AZ331">
        <f>Source!X528</f>
        <v>0</v>
      </c>
      <c r="BA331">
        <f>Source!Y528</f>
        <v>0</v>
      </c>
      <c r="CD331">
        <v>1</v>
      </c>
    </row>
    <row r="332" spans="1:82" ht="28.5" x14ac:dyDescent="0.2">
      <c r="A332" s="88" t="s">
        <v>248</v>
      </c>
      <c r="B332" s="70" t="str">
        <f>Source!F530</f>
        <v>20.2.02.04-0012</v>
      </c>
      <c r="C332" s="70" t="str">
        <f>Source!G530</f>
        <v>Колпачки изолирующие, диапазон сечений 16-150 мм2 (СЕ25.150)</v>
      </c>
      <c r="D332" s="71" t="str">
        <f>Source!H530</f>
        <v>100 ШТ</v>
      </c>
      <c r="E332" s="72">
        <f>Source!K530</f>
        <v>0.04</v>
      </c>
      <c r="F332" s="72"/>
      <c r="G332" s="72">
        <f>Source!I530</f>
        <v>0.04</v>
      </c>
      <c r="H332" s="73">
        <f>Source!AL530</f>
        <v>2045.3</v>
      </c>
      <c r="I332" s="74">
        <f>IF(Source!BC530&lt;&gt; 0, Source!BC530, 1)</f>
        <v>1.34</v>
      </c>
      <c r="J332" s="73">
        <f>ROUND(H332*I332, 2)</f>
        <v>2740.7</v>
      </c>
      <c r="K332" s="74"/>
      <c r="L332" s="73">
        <f>Source!P530</f>
        <v>109.63</v>
      </c>
    </row>
    <row r="333" spans="1:82" ht="15" x14ac:dyDescent="0.2">
      <c r="C333" s="78" t="s">
        <v>610</v>
      </c>
      <c r="D333" s="78"/>
      <c r="E333" s="78"/>
      <c r="F333" s="78"/>
      <c r="G333" s="78"/>
      <c r="H333" s="78"/>
      <c r="I333" s="79">
        <f>IF(E332&lt;&gt;0,K333/E332, 0)</f>
        <v>2740.75</v>
      </c>
      <c r="J333" s="79"/>
      <c r="K333" s="79">
        <f>L332</f>
        <v>109.63</v>
      </c>
      <c r="L333" s="79"/>
      <c r="AD333">
        <f>ROUND((Source!AT530/100)*((ROUND(ROUND(Source!AO530,2)*Source!I530, 2)+ROUND(ROUND(Source!AN530,2)*Source!I530, 2))), 2)</f>
        <v>0</v>
      </c>
      <c r="AE333">
        <f>ROUND((Source!AU530/100)*((ROUND(ROUND(Source!AO530,2)*Source!I530, 2)+ROUND(ROUND(Source!AN530,2)*Source!I530, 2))), 2)</f>
        <v>0</v>
      </c>
      <c r="AN333" s="75">
        <f>L332</f>
        <v>109.63</v>
      </c>
      <c r="AO333">
        <f>0</f>
        <v>0</v>
      </c>
      <c r="AQ333" t="s">
        <v>611</v>
      </c>
      <c r="AR333">
        <f>0</f>
        <v>0</v>
      </c>
      <c r="AT333">
        <f>0</f>
        <v>0</v>
      </c>
      <c r="AV333" t="s">
        <v>611</v>
      </c>
      <c r="AW333" s="75">
        <f>L332</f>
        <v>109.63</v>
      </c>
      <c r="AZ333">
        <f>Source!X530</f>
        <v>0</v>
      </c>
      <c r="BA333">
        <f>Source!Y530</f>
        <v>0</v>
      </c>
      <c r="CD333">
        <v>2</v>
      </c>
    </row>
    <row r="334" spans="1:82" ht="42.75" x14ac:dyDescent="0.2">
      <c r="A334" s="88" t="s">
        <v>253</v>
      </c>
      <c r="B334" s="70" t="str">
        <f>Source!F532</f>
        <v>20.2.05.01-0001</v>
      </c>
      <c r="C334" s="70" t="str">
        <f>Source!G532</f>
        <v>Бандажи дистанционные для фасадного крепления СИП диаметром 45 мм2 (BIC15.50)</v>
      </c>
      <c r="D334" s="71" t="str">
        <f>Source!H532</f>
        <v>100 ШТ</v>
      </c>
      <c r="E334" s="72">
        <f>Source!K532</f>
        <v>0.01</v>
      </c>
      <c r="F334" s="72"/>
      <c r="G334" s="72">
        <f>Source!I532</f>
        <v>0.01</v>
      </c>
      <c r="H334" s="73">
        <f>Source!AL532</f>
        <v>17558.04</v>
      </c>
      <c r="I334" s="74">
        <f>IF(Source!BC532&lt;&gt; 0, Source!BC532, 1)</f>
        <v>1.22</v>
      </c>
      <c r="J334" s="73">
        <f>ROUND(H334*I334, 2)</f>
        <v>21420.81</v>
      </c>
      <c r="K334" s="74"/>
      <c r="L334" s="73">
        <f>Source!P532</f>
        <v>214.21</v>
      </c>
    </row>
    <row r="335" spans="1:82" ht="15" x14ac:dyDescent="0.2">
      <c r="C335" s="78" t="s">
        <v>610</v>
      </c>
      <c r="D335" s="78"/>
      <c r="E335" s="78"/>
      <c r="F335" s="78"/>
      <c r="G335" s="78"/>
      <c r="H335" s="78"/>
      <c r="I335" s="79">
        <f>IF(E334&lt;&gt;0,K335/E334, 0)</f>
        <v>21421</v>
      </c>
      <c r="J335" s="79"/>
      <c r="K335" s="79">
        <f>L334</f>
        <v>214.21</v>
      </c>
      <c r="L335" s="79"/>
      <c r="AD335">
        <f>ROUND((Source!AT532/100)*((ROUND(ROUND(Source!AO532,2)*Source!I532, 2)+ROUND(ROUND(Source!AN532,2)*Source!I532, 2))), 2)</f>
        <v>0</v>
      </c>
      <c r="AE335">
        <f>ROUND((Source!AU532/100)*((ROUND(ROUND(Source!AO532,2)*Source!I532, 2)+ROUND(ROUND(Source!AN532,2)*Source!I532, 2))), 2)</f>
        <v>0</v>
      </c>
      <c r="AN335" s="75">
        <f>L334</f>
        <v>214.21</v>
      </c>
      <c r="AO335">
        <f>0</f>
        <v>0</v>
      </c>
      <c r="AQ335" t="s">
        <v>611</v>
      </c>
      <c r="AR335">
        <f>0</f>
        <v>0</v>
      </c>
      <c r="AT335">
        <f>0</f>
        <v>0</v>
      </c>
      <c r="AV335" t="s">
        <v>611</v>
      </c>
      <c r="AW335" s="75">
        <f>L334</f>
        <v>214.21</v>
      </c>
      <c r="AZ335">
        <f>Source!X532</f>
        <v>0</v>
      </c>
      <c r="BA335">
        <f>Source!Y532</f>
        <v>0</v>
      </c>
      <c r="CD335">
        <v>2</v>
      </c>
    </row>
    <row r="336" spans="1:82" ht="57" x14ac:dyDescent="0.2">
      <c r="A336" s="88" t="s">
        <v>257</v>
      </c>
      <c r="B336" s="70" t="str">
        <f>Source!F534</f>
        <v>ТЦ_20.0.00.00_Норма-кабель</v>
      </c>
      <c r="C336" s="70" t="s">
        <v>670</v>
      </c>
      <c r="D336" s="71" t="str">
        <f>Source!H534</f>
        <v>шт.</v>
      </c>
      <c r="E336" s="72">
        <f>Source!K534</f>
        <v>3</v>
      </c>
      <c r="F336" s="72"/>
      <c r="G336" s="72">
        <f>Source!I534</f>
        <v>3</v>
      </c>
      <c r="H336" s="73"/>
      <c r="I336" s="74"/>
      <c r="J336" s="73">
        <f>Source!AL534</f>
        <v>2644.36</v>
      </c>
      <c r="K336" s="74"/>
      <c r="L336" s="73">
        <f>Source!HG534</f>
        <v>7933.08</v>
      </c>
    </row>
    <row r="337" spans="1:82" ht="15" x14ac:dyDescent="0.2">
      <c r="C337" s="78" t="s">
        <v>610</v>
      </c>
      <c r="D337" s="78"/>
      <c r="E337" s="78"/>
      <c r="F337" s="78"/>
      <c r="G337" s="78"/>
      <c r="H337" s="78"/>
      <c r="I337" s="79">
        <f>IF(E336&lt;&gt;0,K337/E336, 0)</f>
        <v>2644.36</v>
      </c>
      <c r="J337" s="79"/>
      <c r="K337" s="79">
        <f>L336</f>
        <v>7933.08</v>
      </c>
      <c r="L337" s="79"/>
      <c r="AD337">
        <f>ROUND((Source!AT534/100)*((ROUND(ROUND(Source!AO534,2)*Source!I534, 2)+ROUND(ROUND(Source!AN534,2)*Source!I534, 2))), 2)</f>
        <v>0</v>
      </c>
      <c r="AE337">
        <f>ROUND((Source!AU534/100)*((ROUND(ROUND(Source!AO534,2)*Source!I534, 2)+ROUND(ROUND(Source!AN534,2)*Source!I534, 2))), 2)</f>
        <v>0</v>
      </c>
      <c r="AN337" s="75">
        <f>L336</f>
        <v>7933.08</v>
      </c>
      <c r="AO337">
        <f>0</f>
        <v>0</v>
      </c>
      <c r="AQ337" t="s">
        <v>611</v>
      </c>
      <c r="AR337">
        <f>0</f>
        <v>0</v>
      </c>
      <c r="AT337">
        <f>0</f>
        <v>0</v>
      </c>
      <c r="AV337" t="s">
        <v>611</v>
      </c>
      <c r="AW337" s="75">
        <f>L336</f>
        <v>7933.08</v>
      </c>
      <c r="AX337" s="75">
        <f>L336</f>
        <v>7933.08</v>
      </c>
      <c r="AZ337">
        <f>Source!X534</f>
        <v>0</v>
      </c>
      <c r="BA337">
        <f>Source!Y534</f>
        <v>0</v>
      </c>
      <c r="CD337">
        <v>1</v>
      </c>
    </row>
    <row r="338" spans="1:82" ht="42.75" x14ac:dyDescent="0.2">
      <c r="A338" s="88" t="s">
        <v>260</v>
      </c>
      <c r="B338" s="70" t="str">
        <f>Source!F536</f>
        <v>08.3.07.01-0042</v>
      </c>
      <c r="C338" s="70" t="str">
        <f>Source!G536</f>
        <v>Прокат стальной горячекатаный полосовой, марки стали Ст3сп, Ст3пс, размеры 40х4 мм</v>
      </c>
      <c r="D338" s="71" t="str">
        <f>Source!H536</f>
        <v>т</v>
      </c>
      <c r="E338" s="72">
        <f>Source!K536</f>
        <v>1.3188E-2</v>
      </c>
      <c r="F338" s="72"/>
      <c r="G338" s="72">
        <f>Source!I536</f>
        <v>1.3188E-2</v>
      </c>
      <c r="H338" s="73">
        <f>Source!AL536</f>
        <v>67961.14</v>
      </c>
      <c r="I338" s="74">
        <f>IF(Source!BC536&lt;&gt; 0, Source!BC536, 1)</f>
        <v>0.82</v>
      </c>
      <c r="J338" s="73">
        <f>ROUND(H338*I338, 2)</f>
        <v>55728.13</v>
      </c>
      <c r="K338" s="74"/>
      <c r="L338" s="73">
        <f>Source!P536</f>
        <v>734.94</v>
      </c>
    </row>
    <row r="339" spans="1:82" ht="15" x14ac:dyDescent="0.2">
      <c r="C339" s="78" t="s">
        <v>610</v>
      </c>
      <c r="D339" s="78"/>
      <c r="E339" s="78"/>
      <c r="F339" s="78"/>
      <c r="G339" s="78"/>
      <c r="H339" s="78"/>
      <c r="I339" s="79">
        <f>IF(E338&lt;&gt;0,K339/E338, 0)</f>
        <v>55727.934485896272</v>
      </c>
      <c r="J339" s="79"/>
      <c r="K339" s="79">
        <f>L338</f>
        <v>734.94</v>
      </c>
      <c r="L339" s="79"/>
      <c r="AD339">
        <f>ROUND((Source!AT536/100)*((ROUND(ROUND(Source!AO536,2)*Source!I536, 2)+ROUND(ROUND(Source!AN536,2)*Source!I536, 2))), 2)</f>
        <v>0</v>
      </c>
      <c r="AE339">
        <f>ROUND((Source!AU536/100)*((ROUND(ROUND(Source!AO536,2)*Source!I536, 2)+ROUND(ROUND(Source!AN536,2)*Source!I536, 2))), 2)</f>
        <v>0</v>
      </c>
      <c r="AN339" s="75">
        <f>L338</f>
        <v>734.94</v>
      </c>
      <c r="AO339">
        <f>0</f>
        <v>0</v>
      </c>
      <c r="AQ339" t="s">
        <v>611</v>
      </c>
      <c r="AR339">
        <f>0</f>
        <v>0</v>
      </c>
      <c r="AT339">
        <f>0</f>
        <v>0</v>
      </c>
      <c r="AV339" t="s">
        <v>611</v>
      </c>
      <c r="AW339" s="75">
        <f>L338</f>
        <v>734.94</v>
      </c>
      <c r="AZ339">
        <f>Source!X536</f>
        <v>0</v>
      </c>
      <c r="BA339">
        <f>Source!Y536</f>
        <v>0</v>
      </c>
      <c r="CD339">
        <v>1</v>
      </c>
    </row>
    <row r="340" spans="1:82" ht="57" x14ac:dyDescent="0.2">
      <c r="A340" s="88" t="s">
        <v>266</v>
      </c>
      <c r="B340" s="70" t="str">
        <f>Source!F538</f>
        <v>08.3.08.02-0058</v>
      </c>
      <c r="C340" s="70" t="str">
        <f>Source!G538</f>
        <v>Уголок стальной горячекатаный равнополочный, марки стали Ст3сп, Ст3пс, ширина полок 35-56 мм, толщина полки 3-5 мм</v>
      </c>
      <c r="D340" s="71" t="str">
        <f>Source!H538</f>
        <v>т</v>
      </c>
      <c r="E340" s="72">
        <f>Source!K538</f>
        <v>1.1310000000000001E-2</v>
      </c>
      <c r="F340" s="72"/>
      <c r="G340" s="72">
        <f>Source!I538</f>
        <v>1.1310000000000001E-2</v>
      </c>
      <c r="H340" s="73">
        <f>Source!AL538</f>
        <v>46414.02</v>
      </c>
      <c r="I340" s="74"/>
      <c r="J340" s="73"/>
      <c r="K340" s="74"/>
      <c r="L340" s="73">
        <f>Source!P538</f>
        <v>524.94000000000005</v>
      </c>
    </row>
    <row r="341" spans="1:82" ht="15" x14ac:dyDescent="0.2">
      <c r="C341" s="78" t="s">
        <v>610</v>
      </c>
      <c r="D341" s="78"/>
      <c r="E341" s="78"/>
      <c r="F341" s="78"/>
      <c r="G341" s="78"/>
      <c r="H341" s="78"/>
      <c r="I341" s="79">
        <f>IF(E340&lt;&gt;0,K341/E340, 0)</f>
        <v>46413.793103448275</v>
      </c>
      <c r="J341" s="79"/>
      <c r="K341" s="79">
        <f>L340</f>
        <v>524.94000000000005</v>
      </c>
      <c r="L341" s="79"/>
      <c r="AD341">
        <f>ROUND((Source!AT538/100)*((ROUND(ROUND(Source!AO538,2)*Source!I538, 2)+ROUND(ROUND(Source!AN538,2)*Source!I538, 2))), 2)</f>
        <v>0</v>
      </c>
      <c r="AE341">
        <f>ROUND((Source!AU538/100)*((ROUND(ROUND(Source!AO538,2)*Source!I538, 2)+ROUND(ROUND(Source!AN538,2)*Source!I538, 2))), 2)</f>
        <v>0</v>
      </c>
      <c r="AN341" s="75">
        <f>L340</f>
        <v>524.94000000000005</v>
      </c>
      <c r="AO341">
        <f>0</f>
        <v>0</v>
      </c>
      <c r="AQ341" t="s">
        <v>611</v>
      </c>
      <c r="AR341">
        <f>0</f>
        <v>0</v>
      </c>
      <c r="AT341">
        <f>0</f>
        <v>0</v>
      </c>
      <c r="AV341" t="s">
        <v>611</v>
      </c>
      <c r="AW341" s="75">
        <f>L340</f>
        <v>524.94000000000005</v>
      </c>
      <c r="AZ341">
        <f>Source!X538</f>
        <v>0</v>
      </c>
      <c r="BA341">
        <f>Source!Y538</f>
        <v>0</v>
      </c>
      <c r="CD341">
        <v>1</v>
      </c>
    </row>
    <row r="342" spans="1:82" ht="57" x14ac:dyDescent="0.2">
      <c r="A342" s="88" t="s">
        <v>270</v>
      </c>
      <c r="B342" s="70" t="str">
        <f>Source!F540</f>
        <v>01.7.15.02-0039</v>
      </c>
      <c r="C342" s="70" t="str">
        <f>Source!G540</f>
        <v>Болты анкерные с гайкой стальные фрикционные расклинивающиеся, с наружной резьбой М10, диаметр 12 мм, длина 60 мм (М10х28)</v>
      </c>
      <c r="D342" s="71" t="str">
        <f>Source!H540</f>
        <v>100 ШТ</v>
      </c>
      <c r="E342" s="72">
        <f>Source!K540</f>
        <v>0.04</v>
      </c>
      <c r="F342" s="72"/>
      <c r="G342" s="72">
        <f>Source!I540</f>
        <v>0.04</v>
      </c>
      <c r="H342" s="73">
        <f>Source!AL540</f>
        <v>616.79999999999995</v>
      </c>
      <c r="I342" s="74">
        <f>IF(Source!BC540&lt;&gt; 0, Source!BC540, 1)</f>
        <v>1.1100000000000001</v>
      </c>
      <c r="J342" s="73">
        <f>ROUND(H342*I342, 2)</f>
        <v>684.65</v>
      </c>
      <c r="K342" s="74"/>
      <c r="L342" s="73">
        <f>Source!P540</f>
        <v>27.39</v>
      </c>
    </row>
    <row r="343" spans="1:82" ht="15" x14ac:dyDescent="0.2">
      <c r="C343" s="78" t="s">
        <v>610</v>
      </c>
      <c r="D343" s="78"/>
      <c r="E343" s="78"/>
      <c r="F343" s="78"/>
      <c r="G343" s="78"/>
      <c r="H343" s="78"/>
      <c r="I343" s="79">
        <f>IF(E342&lt;&gt;0,K343/E342, 0)</f>
        <v>684.75</v>
      </c>
      <c r="J343" s="79"/>
      <c r="K343" s="79">
        <f>L342</f>
        <v>27.39</v>
      </c>
      <c r="L343" s="79"/>
      <c r="AD343">
        <f>ROUND((Source!AT540/100)*((ROUND(ROUND(Source!AO540,2)*Source!I540, 2)+ROUND(ROUND(Source!AN540,2)*Source!I540, 2))), 2)</f>
        <v>0</v>
      </c>
      <c r="AE343">
        <f>ROUND((Source!AU540/100)*((ROUND(ROUND(Source!AO540,2)*Source!I540, 2)+ROUND(ROUND(Source!AN540,2)*Source!I540, 2))), 2)</f>
        <v>0</v>
      </c>
      <c r="AN343" s="75">
        <f>L342</f>
        <v>27.39</v>
      </c>
      <c r="AO343">
        <f>0</f>
        <v>0</v>
      </c>
      <c r="AQ343" t="s">
        <v>611</v>
      </c>
      <c r="AR343">
        <f>0</f>
        <v>0</v>
      </c>
      <c r="AT343">
        <f>0</f>
        <v>0</v>
      </c>
      <c r="AV343" t="s">
        <v>611</v>
      </c>
      <c r="AW343" s="75">
        <f>L342</f>
        <v>27.39</v>
      </c>
      <c r="AZ343">
        <f>Source!X540</f>
        <v>0</v>
      </c>
      <c r="BA343">
        <f>Source!Y540</f>
        <v>0</v>
      </c>
      <c r="CD343">
        <v>1</v>
      </c>
    </row>
    <row r="344" spans="1:82" ht="57" x14ac:dyDescent="0.2">
      <c r="A344" s="88" t="s">
        <v>274</v>
      </c>
      <c r="B344" s="70" t="str">
        <f>Source!F542</f>
        <v>25.2.02.11-0021</v>
      </c>
      <c r="C344" s="70" t="str">
        <f>Source!G542</f>
        <v>Лента крепления из нержавеющей стали в пластмассовой коробке с кабельной бухтой, ширина 20 мм, толщина 0,7 мм, длина 50 м</v>
      </c>
      <c r="D344" s="71" t="str">
        <f>Source!H542</f>
        <v>ШТ</v>
      </c>
      <c r="E344" s="72">
        <f>Source!K542</f>
        <v>0.08</v>
      </c>
      <c r="F344" s="72"/>
      <c r="G344" s="72">
        <f>Source!I542</f>
        <v>0.08</v>
      </c>
      <c r="H344" s="73">
        <f>Source!AL542</f>
        <v>2940.8</v>
      </c>
      <c r="I344" s="74">
        <f>IF(Source!BC542&lt;&gt; 0, Source!BC542, 1)</f>
        <v>1.37</v>
      </c>
      <c r="J344" s="73">
        <f>ROUND(H344*I344, 2)</f>
        <v>4028.9</v>
      </c>
      <c r="K344" s="74"/>
      <c r="L344" s="73">
        <f>Source!P542</f>
        <v>322.31</v>
      </c>
    </row>
    <row r="345" spans="1:82" ht="15" x14ac:dyDescent="0.2">
      <c r="C345" s="78" t="s">
        <v>610</v>
      </c>
      <c r="D345" s="78"/>
      <c r="E345" s="78"/>
      <c r="F345" s="78"/>
      <c r="G345" s="78"/>
      <c r="H345" s="78"/>
      <c r="I345" s="79">
        <f>IF(E344&lt;&gt;0,K345/E344, 0)</f>
        <v>4028.875</v>
      </c>
      <c r="J345" s="79"/>
      <c r="K345" s="79">
        <f>L344</f>
        <v>322.31</v>
      </c>
      <c r="L345" s="79"/>
      <c r="AD345">
        <f>ROUND((Source!AT542/100)*((ROUND(ROUND(Source!AO542,2)*Source!I542, 2)+ROUND(ROUND(Source!AN542,2)*Source!I542, 2))), 2)</f>
        <v>0</v>
      </c>
      <c r="AE345">
        <f>ROUND((Source!AU542/100)*((ROUND(ROUND(Source!AO542,2)*Source!I542, 2)+ROUND(ROUND(Source!AN542,2)*Source!I542, 2))), 2)</f>
        <v>0</v>
      </c>
      <c r="AN345" s="75">
        <f>L344</f>
        <v>322.31</v>
      </c>
      <c r="AO345">
        <f>0</f>
        <v>0</v>
      </c>
      <c r="AQ345" t="s">
        <v>611</v>
      </c>
      <c r="AR345">
        <f>0</f>
        <v>0</v>
      </c>
      <c r="AT345">
        <f>0</f>
        <v>0</v>
      </c>
      <c r="AV345" t="s">
        <v>611</v>
      </c>
      <c r="AW345" s="75">
        <f>L344</f>
        <v>322.31</v>
      </c>
      <c r="AZ345">
        <f>Source!X542</f>
        <v>0</v>
      </c>
      <c r="BA345">
        <f>Source!Y542</f>
        <v>0</v>
      </c>
      <c r="CD345">
        <v>1</v>
      </c>
    </row>
    <row r="346" spans="1:82" ht="42.75" x14ac:dyDescent="0.2">
      <c r="A346" s="88" t="s">
        <v>278</v>
      </c>
      <c r="B346" s="70" t="str">
        <f>Source!F544</f>
        <v>ТЦ_20.0.00.00_Норма-кабель</v>
      </c>
      <c r="C346" s="70" t="s">
        <v>671</v>
      </c>
      <c r="D346" s="71" t="str">
        <f>Source!H544</f>
        <v>шт.</v>
      </c>
      <c r="E346" s="72">
        <f>Source!K544</f>
        <v>4</v>
      </c>
      <c r="F346" s="72"/>
      <c r="G346" s="72">
        <f>Source!I544</f>
        <v>4</v>
      </c>
      <c r="H346" s="73"/>
      <c r="I346" s="74"/>
      <c r="J346" s="73">
        <f>Source!AL544</f>
        <v>37.82</v>
      </c>
      <c r="K346" s="74"/>
      <c r="L346" s="73">
        <f>Source!HG544</f>
        <v>151.28</v>
      </c>
    </row>
    <row r="347" spans="1:82" ht="15" x14ac:dyDescent="0.2">
      <c r="C347" s="78" t="s">
        <v>610</v>
      </c>
      <c r="D347" s="78"/>
      <c r="E347" s="78"/>
      <c r="F347" s="78"/>
      <c r="G347" s="78"/>
      <c r="H347" s="78"/>
      <c r="I347" s="79">
        <f>IF(E346&lt;&gt;0,K347/E346, 0)</f>
        <v>37.82</v>
      </c>
      <c r="J347" s="79"/>
      <c r="K347" s="79">
        <f>L346</f>
        <v>151.28</v>
      </c>
      <c r="L347" s="79"/>
      <c r="AD347">
        <f>ROUND((Source!AT544/100)*((ROUND(ROUND(Source!AO544,2)*Source!I544, 2)+ROUND(ROUND(Source!AN544,2)*Source!I544, 2))), 2)</f>
        <v>0</v>
      </c>
      <c r="AE347">
        <f>ROUND((Source!AU544/100)*((ROUND(ROUND(Source!AO544,2)*Source!I544, 2)+ROUND(ROUND(Source!AN544,2)*Source!I544, 2))), 2)</f>
        <v>0</v>
      </c>
      <c r="AN347" s="75">
        <f>L346</f>
        <v>151.28</v>
      </c>
      <c r="AO347">
        <f>0</f>
        <v>0</v>
      </c>
      <c r="AQ347" t="s">
        <v>611</v>
      </c>
      <c r="AR347">
        <f>0</f>
        <v>0</v>
      </c>
      <c r="AT347">
        <f>0</f>
        <v>0</v>
      </c>
      <c r="AV347" t="s">
        <v>611</v>
      </c>
      <c r="AW347" s="75">
        <f>L346</f>
        <v>151.28</v>
      </c>
      <c r="AX347" s="75">
        <f>L346</f>
        <v>151.28</v>
      </c>
      <c r="AZ347">
        <f>Source!X544</f>
        <v>0</v>
      </c>
      <c r="BA347">
        <f>Source!Y544</f>
        <v>0</v>
      </c>
      <c r="CD347">
        <v>1</v>
      </c>
    </row>
    <row r="348" spans="1:82" ht="14.25" x14ac:dyDescent="0.2">
      <c r="A348" s="88" t="s">
        <v>281</v>
      </c>
      <c r="B348" s="70" t="str">
        <f>Source!F546</f>
        <v>14.4.01.01-0005</v>
      </c>
      <c r="C348" s="70" t="str">
        <f>Source!G546</f>
        <v>Грунтовка ГФ-0119</v>
      </c>
      <c r="D348" s="71" t="str">
        <f>Source!H546</f>
        <v>т</v>
      </c>
      <c r="E348" s="72">
        <f>Source!K546</f>
        <v>1.92E-4</v>
      </c>
      <c r="F348" s="72"/>
      <c r="G348" s="72">
        <f>Source!I546</f>
        <v>1.92E-4</v>
      </c>
      <c r="H348" s="73">
        <f>Source!AL546</f>
        <v>80690.149999999994</v>
      </c>
      <c r="I348" s="74">
        <f>IF(Source!BC546&lt;&gt; 0, Source!BC546, 1)</f>
        <v>1.51</v>
      </c>
      <c r="J348" s="73">
        <f>ROUND(H348*I348, 2)</f>
        <v>121842.13</v>
      </c>
      <c r="K348" s="74"/>
      <c r="L348" s="73">
        <f>Source!P546</f>
        <v>23.39</v>
      </c>
    </row>
    <row r="349" spans="1:82" ht="15" x14ac:dyDescent="0.2">
      <c r="C349" s="78" t="s">
        <v>610</v>
      </c>
      <c r="D349" s="78"/>
      <c r="E349" s="78"/>
      <c r="F349" s="78"/>
      <c r="G349" s="78"/>
      <c r="H349" s="78"/>
      <c r="I349" s="79">
        <f>IF(E348&lt;&gt;0,K349/E348, 0)</f>
        <v>121822.91666666667</v>
      </c>
      <c r="J349" s="79"/>
      <c r="K349" s="79">
        <f>L348</f>
        <v>23.39</v>
      </c>
      <c r="L349" s="79"/>
      <c r="AD349">
        <f>ROUND((Source!AT546/100)*((ROUND(ROUND(Source!AO546,2)*Source!I546, 2)+ROUND(ROUND(Source!AN546,2)*Source!I546, 2))), 2)</f>
        <v>0</v>
      </c>
      <c r="AE349">
        <f>ROUND((Source!AU546/100)*((ROUND(ROUND(Source!AO546,2)*Source!I546, 2)+ROUND(ROUND(Source!AN546,2)*Source!I546, 2))), 2)</f>
        <v>0</v>
      </c>
      <c r="AN349" s="75">
        <f>L348</f>
        <v>23.39</v>
      </c>
      <c r="AO349">
        <f>0</f>
        <v>0</v>
      </c>
      <c r="AQ349" t="s">
        <v>611</v>
      </c>
      <c r="AR349">
        <f>0</f>
        <v>0</v>
      </c>
      <c r="AT349">
        <f>0</f>
        <v>0</v>
      </c>
      <c r="AV349" t="s">
        <v>611</v>
      </c>
      <c r="AW349" s="75">
        <f>L348</f>
        <v>23.39</v>
      </c>
      <c r="AZ349">
        <f>Source!X546</f>
        <v>0</v>
      </c>
      <c r="BA349">
        <f>Source!Y546</f>
        <v>0</v>
      </c>
      <c r="CD349">
        <v>1</v>
      </c>
    </row>
    <row r="350" spans="1:82" ht="14.25" x14ac:dyDescent="0.2">
      <c r="A350" s="88" t="s">
        <v>285</v>
      </c>
      <c r="B350" s="70" t="str">
        <f>Source!F548</f>
        <v>14.4.04.08-0001</v>
      </c>
      <c r="C350" s="70" t="str">
        <f>Source!G548</f>
        <v>Эмаль ПФ-115</v>
      </c>
      <c r="D350" s="71" t="str">
        <f>Source!H548</f>
        <v>т</v>
      </c>
      <c r="E350" s="72">
        <f>Source!K548</f>
        <v>1.6799999999999999E-4</v>
      </c>
      <c r="F350" s="72"/>
      <c r="G350" s="72">
        <f>Source!I548</f>
        <v>1.6799999999999999E-4</v>
      </c>
      <c r="H350" s="73">
        <f>Source!AL548</f>
        <v>80322.25</v>
      </c>
      <c r="I350" s="74">
        <f>IF(Source!BC548&lt;&gt; 0, Source!BC548, 1)</f>
        <v>1.34</v>
      </c>
      <c r="J350" s="73">
        <f>ROUND(H350*I350, 2)</f>
        <v>107631.82</v>
      </c>
      <c r="K350" s="74"/>
      <c r="L350" s="73">
        <f>Source!P548</f>
        <v>18.079999999999998</v>
      </c>
    </row>
    <row r="351" spans="1:82" ht="15" x14ac:dyDescent="0.2">
      <c r="C351" s="78" t="s">
        <v>610</v>
      </c>
      <c r="D351" s="78"/>
      <c r="E351" s="78"/>
      <c r="F351" s="78"/>
      <c r="G351" s="78"/>
      <c r="H351" s="78"/>
      <c r="I351" s="79">
        <f>IF(E350&lt;&gt;0,K351/E350, 0)</f>
        <v>107619.04761904762</v>
      </c>
      <c r="J351" s="79"/>
      <c r="K351" s="79">
        <f>L350</f>
        <v>18.079999999999998</v>
      </c>
      <c r="L351" s="79"/>
      <c r="AD351">
        <f>ROUND((Source!AT548/100)*((ROUND(ROUND(Source!AO548,2)*Source!I548, 2)+ROUND(ROUND(Source!AN548,2)*Source!I548, 2))), 2)</f>
        <v>0</v>
      </c>
      <c r="AE351">
        <f>ROUND((Source!AU548/100)*((ROUND(ROUND(Source!AO548,2)*Source!I548, 2)+ROUND(ROUND(Source!AN548,2)*Source!I548, 2))), 2)</f>
        <v>0</v>
      </c>
      <c r="AN351" s="75">
        <f>L350</f>
        <v>18.079999999999998</v>
      </c>
      <c r="AO351">
        <f>0</f>
        <v>0</v>
      </c>
      <c r="AQ351" t="s">
        <v>611</v>
      </c>
      <c r="AR351">
        <f>0</f>
        <v>0</v>
      </c>
      <c r="AT351">
        <f>0</f>
        <v>0</v>
      </c>
      <c r="AV351" t="s">
        <v>611</v>
      </c>
      <c r="AW351" s="75">
        <f>L350</f>
        <v>18.079999999999998</v>
      </c>
      <c r="AZ351">
        <f>Source!X548</f>
        <v>0</v>
      </c>
      <c r="BA351">
        <f>Source!Y548</f>
        <v>0</v>
      </c>
      <c r="CD351">
        <v>1</v>
      </c>
    </row>
    <row r="352" spans="1:82" ht="42.75" x14ac:dyDescent="0.2">
      <c r="A352" s="88" t="s">
        <v>289</v>
      </c>
      <c r="B352" s="70" t="str">
        <f>Source!F550</f>
        <v>ТЦ_20.0.00.00_Норма-кабель</v>
      </c>
      <c r="C352" s="70" t="s">
        <v>672</v>
      </c>
      <c r="D352" s="71" t="str">
        <f>Source!H550</f>
        <v>шт.</v>
      </c>
      <c r="E352" s="72">
        <f>Source!K550</f>
        <v>3</v>
      </c>
      <c r="F352" s="72"/>
      <c r="G352" s="72">
        <f>Source!I550</f>
        <v>3</v>
      </c>
      <c r="H352" s="73"/>
      <c r="I352" s="74"/>
      <c r="J352" s="73">
        <f>Source!AL550</f>
        <v>64.410000000000011</v>
      </c>
      <c r="K352" s="74"/>
      <c r="L352" s="73">
        <f>Source!HG550</f>
        <v>193.23</v>
      </c>
    </row>
    <row r="353" spans="1:82" ht="15" x14ac:dyDescent="0.2">
      <c r="C353" s="78" t="s">
        <v>610</v>
      </c>
      <c r="D353" s="78"/>
      <c r="E353" s="78"/>
      <c r="F353" s="78"/>
      <c r="G353" s="78"/>
      <c r="H353" s="78"/>
      <c r="I353" s="79">
        <f>IF(E352&lt;&gt;0,K353/E352, 0)</f>
        <v>64.41</v>
      </c>
      <c r="J353" s="79"/>
      <c r="K353" s="79">
        <f>L352</f>
        <v>193.23</v>
      </c>
      <c r="L353" s="79"/>
      <c r="AD353">
        <f>ROUND((Source!AT550/100)*((ROUND(ROUND(Source!AO550,2)*Source!I550, 2)+ROUND(ROUND(Source!AN550,2)*Source!I550, 2))), 2)</f>
        <v>0</v>
      </c>
      <c r="AE353">
        <f>ROUND((Source!AU550/100)*((ROUND(ROUND(Source!AO550,2)*Source!I550, 2)+ROUND(ROUND(Source!AN550,2)*Source!I550, 2))), 2)</f>
        <v>0</v>
      </c>
      <c r="AN353" s="75">
        <f>L352</f>
        <v>193.23</v>
      </c>
      <c r="AO353">
        <f>0</f>
        <v>0</v>
      </c>
      <c r="AQ353" t="s">
        <v>611</v>
      </c>
      <c r="AR353">
        <f>0</f>
        <v>0</v>
      </c>
      <c r="AT353">
        <f>0</f>
        <v>0</v>
      </c>
      <c r="AV353" t="s">
        <v>611</v>
      </c>
      <c r="AW353" s="75">
        <f>L352</f>
        <v>193.23</v>
      </c>
      <c r="AX353" s="75">
        <f>L352</f>
        <v>193.23</v>
      </c>
      <c r="AZ353">
        <f>Source!X550</f>
        <v>0</v>
      </c>
      <c r="BA353">
        <f>Source!Y550</f>
        <v>0</v>
      </c>
      <c r="CD353">
        <v>1</v>
      </c>
    </row>
    <row r="354" spans="1:82" ht="57" x14ac:dyDescent="0.2">
      <c r="A354" s="88" t="s">
        <v>292</v>
      </c>
      <c r="B354" s="70" t="str">
        <f>Source!F552</f>
        <v>ТЦ_20.0.00.00_Норма-кабель</v>
      </c>
      <c r="C354" s="70" t="s">
        <v>673</v>
      </c>
      <c r="D354" s="71" t="str">
        <f>Source!H552</f>
        <v>шт.</v>
      </c>
      <c r="E354" s="72">
        <f>Source!K552</f>
        <v>3</v>
      </c>
      <c r="F354" s="72"/>
      <c r="G354" s="72">
        <f>Source!I552</f>
        <v>3</v>
      </c>
      <c r="H354" s="73"/>
      <c r="I354" s="74"/>
      <c r="J354" s="73">
        <f>Source!AL552</f>
        <v>932.93</v>
      </c>
      <c r="K354" s="74"/>
      <c r="L354" s="73">
        <f>Source!HG552</f>
        <v>2798.79</v>
      </c>
    </row>
    <row r="355" spans="1:82" ht="15" x14ac:dyDescent="0.2">
      <c r="C355" s="78" t="s">
        <v>610</v>
      </c>
      <c r="D355" s="78"/>
      <c r="E355" s="78"/>
      <c r="F355" s="78"/>
      <c r="G355" s="78"/>
      <c r="H355" s="78"/>
      <c r="I355" s="79">
        <f>IF(E354&lt;&gt;0,K355/E354, 0)</f>
        <v>932.93</v>
      </c>
      <c r="J355" s="79"/>
      <c r="K355" s="79">
        <f>L354</f>
        <v>2798.79</v>
      </c>
      <c r="L355" s="79"/>
      <c r="AD355">
        <f>ROUND((Source!AT552/100)*((ROUND(ROUND(Source!AO552,2)*Source!I552, 2)+ROUND(ROUND(Source!AN552,2)*Source!I552, 2))), 2)</f>
        <v>0</v>
      </c>
      <c r="AE355">
        <f>ROUND((Source!AU552/100)*((ROUND(ROUND(Source!AO552,2)*Source!I552, 2)+ROUND(ROUND(Source!AN552,2)*Source!I552, 2))), 2)</f>
        <v>0</v>
      </c>
      <c r="AN355" s="75">
        <f>L354</f>
        <v>2798.79</v>
      </c>
      <c r="AO355">
        <f>0</f>
        <v>0</v>
      </c>
      <c r="AQ355" t="s">
        <v>611</v>
      </c>
      <c r="AR355">
        <f>0</f>
        <v>0</v>
      </c>
      <c r="AT355">
        <f>0</f>
        <v>0</v>
      </c>
      <c r="AV355" t="s">
        <v>611</v>
      </c>
      <c r="AW355" s="75">
        <f>L354</f>
        <v>2798.79</v>
      </c>
      <c r="AX355" s="75">
        <f>L354</f>
        <v>2798.79</v>
      </c>
      <c r="AZ355">
        <f>Source!X552</f>
        <v>0</v>
      </c>
      <c r="BA355">
        <f>Source!Y552</f>
        <v>0</v>
      </c>
      <c r="CD355">
        <v>1</v>
      </c>
    </row>
    <row r="357" spans="1:82" ht="15" x14ac:dyDescent="0.2">
      <c r="A357" s="82"/>
      <c r="B357" s="83"/>
      <c r="C357" s="84" t="s">
        <v>623</v>
      </c>
      <c r="D357" s="84"/>
      <c r="E357" s="84"/>
      <c r="F357" s="84"/>
      <c r="G357" s="84"/>
      <c r="H357" s="84"/>
      <c r="I357" s="69"/>
      <c r="J357" s="82"/>
      <c r="K357" s="85"/>
      <c r="L357" s="69">
        <f>L359+L360+L366+L370</f>
        <v>45298.150000000009</v>
      </c>
    </row>
    <row r="358" spans="1:82" ht="14.25" x14ac:dyDescent="0.2">
      <c r="A358" s="77"/>
      <c r="B358" s="80"/>
      <c r="C358" s="86" t="s">
        <v>624</v>
      </c>
      <c r="D358" s="81"/>
      <c r="E358" s="81"/>
      <c r="F358" s="81"/>
      <c r="G358" s="81"/>
      <c r="H358" s="81"/>
      <c r="I358" s="67"/>
      <c r="J358" s="77"/>
      <c r="K358" s="65"/>
      <c r="L358" s="67"/>
    </row>
    <row r="359" spans="1:82" ht="14.25" hidden="1" x14ac:dyDescent="0.2">
      <c r="A359" s="77"/>
      <c r="B359" s="80"/>
      <c r="C359" s="81" t="s">
        <v>625</v>
      </c>
      <c r="D359" s="81"/>
      <c r="E359" s="81"/>
      <c r="F359" s="81"/>
      <c r="G359" s="81"/>
      <c r="H359" s="81"/>
      <c r="I359" s="67"/>
      <c r="J359" s="77"/>
      <c r="K359" s="65"/>
      <c r="L359" s="67">
        <f>SUM(AR313:AR355)</f>
        <v>0</v>
      </c>
    </row>
    <row r="360" spans="1:82" ht="14.25" hidden="1" x14ac:dyDescent="0.2">
      <c r="A360" s="77"/>
      <c r="B360" s="80"/>
      <c r="C360" s="81" t="s">
        <v>626</v>
      </c>
      <c r="D360" s="81"/>
      <c r="E360" s="81"/>
      <c r="F360" s="81"/>
      <c r="G360" s="81"/>
      <c r="H360" s="81"/>
      <c r="I360" s="67"/>
      <c r="J360" s="77"/>
      <c r="K360" s="65"/>
      <c r="L360" s="67">
        <f>L362+L365+L364</f>
        <v>0</v>
      </c>
    </row>
    <row r="361" spans="1:82" ht="14.25" hidden="1" x14ac:dyDescent="0.2">
      <c r="A361" s="77"/>
      <c r="B361" s="80"/>
      <c r="C361" s="86" t="s">
        <v>627</v>
      </c>
      <c r="D361" s="81"/>
      <c r="E361" s="81"/>
      <c r="F361" s="81"/>
      <c r="G361" s="81"/>
      <c r="H361" s="81"/>
      <c r="I361" s="67"/>
      <c r="J361" s="77"/>
      <c r="K361" s="65"/>
      <c r="L361" s="67"/>
    </row>
    <row r="362" spans="1:82" ht="14.25" hidden="1" x14ac:dyDescent="0.2">
      <c r="A362" s="77"/>
      <c r="B362" s="80"/>
      <c r="C362" s="81" t="s">
        <v>626</v>
      </c>
      <c r="D362" s="81"/>
      <c r="E362" s="81"/>
      <c r="F362" s="81"/>
      <c r="G362" s="81"/>
      <c r="H362" s="81"/>
      <c r="I362" s="67"/>
      <c r="J362" s="77"/>
      <c r="K362" s="65"/>
      <c r="L362" s="67">
        <f>SUM(AO313:AO355)</f>
        <v>0</v>
      </c>
    </row>
    <row r="363" spans="1:82" ht="14.25" hidden="1" x14ac:dyDescent="0.2">
      <c r="A363" s="77"/>
      <c r="B363" s="80"/>
      <c r="C363" s="86" t="s">
        <v>628</v>
      </c>
      <c r="D363" s="81"/>
      <c r="E363" s="81"/>
      <c r="F363" s="81"/>
      <c r="G363" s="81"/>
      <c r="H363" s="81"/>
      <c r="I363" s="67"/>
      <c r="J363" s="77"/>
      <c r="K363" s="65"/>
      <c r="L363" s="67"/>
    </row>
    <row r="364" spans="1:82" ht="14.25" hidden="1" x14ac:dyDescent="0.2">
      <c r="A364" s="77"/>
      <c r="B364" s="80"/>
      <c r="C364" s="81" t="s">
        <v>648</v>
      </c>
      <c r="D364" s="81"/>
      <c r="E364" s="81"/>
      <c r="F364" s="81"/>
      <c r="G364" s="81"/>
      <c r="H364" s="81"/>
      <c r="I364" s="67"/>
      <c r="J364" s="77"/>
      <c r="K364" s="65"/>
      <c r="L364" s="67">
        <f>SUM(AT313:AT355)</f>
        <v>0</v>
      </c>
    </row>
    <row r="365" spans="1:82" ht="14.25" hidden="1" x14ac:dyDescent="0.2">
      <c r="A365" s="77"/>
      <c r="B365" s="80"/>
      <c r="C365" s="81" t="s">
        <v>629</v>
      </c>
      <c r="D365" s="81"/>
      <c r="E365" s="81"/>
      <c r="F365" s="81"/>
      <c r="G365" s="81"/>
      <c r="H365" s="81"/>
      <c r="I365" s="67"/>
      <c r="J365" s="77"/>
      <c r="K365" s="65"/>
      <c r="L365" s="67">
        <f>SUM(AV313:AV355)</f>
        <v>0</v>
      </c>
    </row>
    <row r="366" spans="1:82" ht="14.25" x14ac:dyDescent="0.2">
      <c r="A366" s="77"/>
      <c r="B366" s="80"/>
      <c r="C366" s="81" t="s">
        <v>630</v>
      </c>
      <c r="D366" s="81"/>
      <c r="E366" s="81"/>
      <c r="F366" s="81"/>
      <c r="G366" s="81"/>
      <c r="H366" s="81"/>
      <c r="I366" s="67"/>
      <c r="J366" s="77"/>
      <c r="K366" s="65"/>
      <c r="L366" s="67">
        <f>L368+L369</f>
        <v>45298.150000000009</v>
      </c>
    </row>
    <row r="367" spans="1:82" ht="14.25" x14ac:dyDescent="0.2">
      <c r="A367" s="77"/>
      <c r="B367" s="80"/>
      <c r="C367" s="86" t="s">
        <v>627</v>
      </c>
      <c r="D367" s="81"/>
      <c r="E367" s="81"/>
      <c r="F367" s="81"/>
      <c r="G367" s="81"/>
      <c r="H367" s="81"/>
      <c r="I367" s="67"/>
      <c r="J367" s="77"/>
      <c r="K367" s="65"/>
      <c r="L367" s="67"/>
    </row>
    <row r="368" spans="1:82" ht="14.25" x14ac:dyDescent="0.2">
      <c r="A368" s="77"/>
      <c r="B368" s="80"/>
      <c r="C368" s="81" t="s">
        <v>631</v>
      </c>
      <c r="D368" s="81"/>
      <c r="E368" s="81"/>
      <c r="F368" s="81"/>
      <c r="G368" s="81"/>
      <c r="H368" s="81"/>
      <c r="I368" s="67"/>
      <c r="J368" s="77"/>
      <c r="K368" s="65"/>
      <c r="L368" s="67">
        <f>SUM(AW313:AW355)-SUM(BK313:BK355)</f>
        <v>45298.150000000009</v>
      </c>
    </row>
    <row r="369" spans="1:12" ht="14.25" hidden="1" x14ac:dyDescent="0.2">
      <c r="A369" s="77"/>
      <c r="B369" s="80"/>
      <c r="C369" s="81" t="s">
        <v>632</v>
      </c>
      <c r="D369" s="81"/>
      <c r="E369" s="81"/>
      <c r="F369" s="81"/>
      <c r="G369" s="81"/>
      <c r="H369" s="81"/>
      <c r="I369" s="67"/>
      <c r="J369" s="77"/>
      <c r="K369" s="65"/>
      <c r="L369" s="67">
        <f>SUM(BC313:BC355)</f>
        <v>0</v>
      </c>
    </row>
    <row r="370" spans="1:12" ht="14.25" hidden="1" x14ac:dyDescent="0.2">
      <c r="A370" s="77"/>
      <c r="B370" s="80"/>
      <c r="C370" s="81" t="s">
        <v>633</v>
      </c>
      <c r="D370" s="81"/>
      <c r="E370" s="81"/>
      <c r="F370" s="81"/>
      <c r="G370" s="81"/>
      <c r="H370" s="81"/>
      <c r="I370" s="67"/>
      <c r="J370" s="77"/>
      <c r="K370" s="65"/>
      <c r="L370" s="67">
        <f>SUM(BB313:BB355)</f>
        <v>0</v>
      </c>
    </row>
    <row r="371" spans="1:12" ht="14.25" hidden="1" x14ac:dyDescent="0.2">
      <c r="A371" s="77"/>
      <c r="B371" s="80"/>
      <c r="C371" s="81" t="s">
        <v>634</v>
      </c>
      <c r="D371" s="81"/>
      <c r="E371" s="81"/>
      <c r="F371" s="81"/>
      <c r="G371" s="81"/>
      <c r="H371" s="81"/>
      <c r="I371" s="67"/>
      <c r="J371" s="77"/>
      <c r="K371" s="65"/>
      <c r="L371" s="67">
        <f>SUM(AR313:AR355)+SUM(AT313:AT355)+SUM(AV313:AV355)</f>
        <v>0</v>
      </c>
    </row>
    <row r="372" spans="1:12" ht="14.25" hidden="1" x14ac:dyDescent="0.2">
      <c r="A372" s="77"/>
      <c r="B372" s="80"/>
      <c r="C372" s="81" t="s">
        <v>635</v>
      </c>
      <c r="D372" s="81"/>
      <c r="E372" s="81"/>
      <c r="F372" s="81"/>
      <c r="G372" s="81"/>
      <c r="H372" s="81"/>
      <c r="I372" s="67"/>
      <c r="J372" s="77"/>
      <c r="K372" s="65"/>
      <c r="L372" s="67">
        <f>SUM(AZ313:AZ355)</f>
        <v>0</v>
      </c>
    </row>
    <row r="373" spans="1:12" ht="14.25" hidden="1" x14ac:dyDescent="0.2">
      <c r="A373" s="77"/>
      <c r="B373" s="80"/>
      <c r="C373" s="81" t="s">
        <v>636</v>
      </c>
      <c r="D373" s="81"/>
      <c r="E373" s="81"/>
      <c r="F373" s="81"/>
      <c r="G373" s="81"/>
      <c r="H373" s="81"/>
      <c r="I373" s="67"/>
      <c r="J373" s="77"/>
      <c r="K373" s="65"/>
      <c r="L373" s="67">
        <f>SUM(BA313:BA355)</f>
        <v>0</v>
      </c>
    </row>
    <row r="374" spans="1:12" ht="14.25" hidden="1" x14ac:dyDescent="0.2">
      <c r="A374" s="77"/>
      <c r="B374" s="80"/>
      <c r="C374" s="81" t="s">
        <v>637</v>
      </c>
      <c r="D374" s="81"/>
      <c r="E374" s="81"/>
      <c r="F374" s="81"/>
      <c r="G374" s="81"/>
      <c r="H374" s="81"/>
      <c r="I374" s="67"/>
      <c r="J374" s="77"/>
      <c r="K374" s="65"/>
      <c r="L374" s="67">
        <f>L376+L377</f>
        <v>0</v>
      </c>
    </row>
    <row r="375" spans="1:12" ht="14.25" hidden="1" x14ac:dyDescent="0.2">
      <c r="A375" s="77"/>
      <c r="B375" s="80"/>
      <c r="C375" s="86" t="s">
        <v>624</v>
      </c>
      <c r="D375" s="81"/>
      <c r="E375" s="81"/>
      <c r="F375" s="81"/>
      <c r="G375" s="81"/>
      <c r="H375" s="81"/>
      <c r="I375" s="67"/>
      <c r="J375" s="77"/>
      <c r="K375" s="65"/>
      <c r="L375" s="67"/>
    </row>
    <row r="376" spans="1:12" ht="14.25" hidden="1" x14ac:dyDescent="0.2">
      <c r="A376" s="77"/>
      <c r="B376" s="80"/>
      <c r="C376" s="81" t="s">
        <v>638</v>
      </c>
      <c r="D376" s="81"/>
      <c r="E376" s="81"/>
      <c r="F376" s="81"/>
      <c r="G376" s="81"/>
      <c r="H376" s="81"/>
      <c r="I376" s="67"/>
      <c r="J376" s="77"/>
      <c r="K376" s="65"/>
      <c r="L376" s="67">
        <f>SUM(BK313:BK355)</f>
        <v>0</v>
      </c>
    </row>
    <row r="377" spans="1:12" ht="14.25" hidden="1" x14ac:dyDescent="0.2">
      <c r="A377" s="77"/>
      <c r="B377" s="80"/>
      <c r="C377" s="81" t="s">
        <v>639</v>
      </c>
      <c r="D377" s="81"/>
      <c r="E377" s="81"/>
      <c r="F377" s="81"/>
      <c r="G377" s="81"/>
      <c r="H377" s="81"/>
      <c r="I377" s="67"/>
      <c r="J377" s="77"/>
      <c r="K377" s="65"/>
      <c r="L377" s="67">
        <f>SUM(BD313:BD355)</f>
        <v>0</v>
      </c>
    </row>
    <row r="378" spans="1:12" ht="14.25" hidden="1" x14ac:dyDescent="0.2">
      <c r="A378" s="77"/>
      <c r="B378" s="80"/>
      <c r="C378" s="81" t="s">
        <v>640</v>
      </c>
      <c r="D378" s="81"/>
      <c r="E378" s="81"/>
      <c r="F378" s="81"/>
      <c r="G378" s="81"/>
      <c r="H378" s="81"/>
      <c r="I378" s="67"/>
      <c r="J378" s="77"/>
      <c r="K378" s="65"/>
      <c r="L378" s="67"/>
    </row>
    <row r="379" spans="1:12" ht="14.25" hidden="1" x14ac:dyDescent="0.2">
      <c r="A379" s="77"/>
      <c r="B379" s="80"/>
      <c r="C379" s="81" t="s">
        <v>641</v>
      </c>
      <c r="D379" s="81"/>
      <c r="E379" s="81"/>
      <c r="F379" s="81"/>
      <c r="G379" s="81"/>
      <c r="H379" s="81"/>
      <c r="I379" s="67"/>
      <c r="J379" s="77"/>
      <c r="K379" s="65"/>
      <c r="L379" s="67">
        <f>SUM(BO313:BO355)</f>
        <v>0</v>
      </c>
    </row>
    <row r="380" spans="1:12" ht="15" x14ac:dyDescent="0.2">
      <c r="A380" s="82"/>
      <c r="B380" s="83"/>
      <c r="C380" s="84" t="s">
        <v>642</v>
      </c>
      <c r="D380" s="84"/>
      <c r="E380" s="84"/>
      <c r="F380" s="84"/>
      <c r="G380" s="84"/>
      <c r="H380" s="84"/>
      <c r="I380" s="69"/>
      <c r="J380" s="82"/>
      <c r="K380" s="85"/>
      <c r="L380" s="69">
        <f>L357+L372+L373+L374+L378+L379</f>
        <v>45298.150000000009</v>
      </c>
    </row>
    <row r="381" spans="1:12" ht="14.25" x14ac:dyDescent="0.2">
      <c r="A381" s="77"/>
      <c r="B381" s="80"/>
      <c r="C381" s="86" t="s">
        <v>643</v>
      </c>
      <c r="D381" s="81"/>
      <c r="E381" s="81"/>
      <c r="F381" s="81"/>
      <c r="G381" s="81"/>
      <c r="H381" s="81"/>
      <c r="I381" s="67"/>
      <c r="J381" s="77"/>
      <c r="K381" s="65"/>
      <c r="L381" s="67"/>
    </row>
    <row r="382" spans="1:12" ht="14.25" x14ac:dyDescent="0.2">
      <c r="A382" s="77"/>
      <c r="B382" s="80"/>
      <c r="C382" s="81" t="s">
        <v>644</v>
      </c>
      <c r="D382" s="81"/>
      <c r="E382" s="81"/>
      <c r="F382" s="81"/>
      <c r="G382" s="81"/>
      <c r="H382" s="81"/>
      <c r="I382" s="67"/>
      <c r="J382" s="77"/>
      <c r="K382" s="65"/>
      <c r="L382" s="67">
        <f>SUM(AX313:AX355)</f>
        <v>43125.62</v>
      </c>
    </row>
    <row r="383" spans="1:12" ht="14.25" hidden="1" x14ac:dyDescent="0.2">
      <c r="A383" s="77"/>
      <c r="B383" s="80"/>
      <c r="C383" s="81" t="s">
        <v>645</v>
      </c>
      <c r="D383" s="81"/>
      <c r="E383" s="81"/>
      <c r="F383" s="81"/>
      <c r="G383" s="81"/>
      <c r="H383" s="81"/>
      <c r="I383" s="67"/>
      <c r="J383" s="77"/>
      <c r="K383" s="65"/>
      <c r="L383" s="67">
        <f>SUM(AY313:AY355)</f>
        <v>0</v>
      </c>
    </row>
    <row r="384" spans="1:12" ht="14.25" hidden="1" customHeight="1" x14ac:dyDescent="0.2">
      <c r="A384" s="77"/>
      <c r="B384" s="80"/>
      <c r="C384" s="81" t="s">
        <v>646</v>
      </c>
      <c r="D384" s="81"/>
      <c r="E384" s="81"/>
      <c r="F384" s="87"/>
      <c r="G384" s="68">
        <f>Source!F577</f>
        <v>0</v>
      </c>
      <c r="H384" s="77"/>
      <c r="I384" s="77"/>
      <c r="J384" s="77"/>
      <c r="K384" s="77"/>
      <c r="L384" s="77"/>
    </row>
    <row r="385" spans="1:12" ht="14.25" hidden="1" customHeight="1" x14ac:dyDescent="0.2">
      <c r="A385" s="77"/>
      <c r="B385" s="80"/>
      <c r="C385" s="81" t="s">
        <v>647</v>
      </c>
      <c r="D385" s="81"/>
      <c r="E385" s="81"/>
      <c r="F385" s="87"/>
      <c r="G385" s="68">
        <f>Source!F578</f>
        <v>0</v>
      </c>
      <c r="H385" s="77"/>
      <c r="I385" s="77"/>
      <c r="J385" s="77"/>
      <c r="K385" s="77"/>
      <c r="L385" s="77"/>
    </row>
    <row r="388" spans="1:12" ht="15" x14ac:dyDescent="0.2">
      <c r="A388" s="89"/>
      <c r="B388" s="90"/>
      <c r="C388" s="91" t="s">
        <v>674</v>
      </c>
      <c r="D388" s="91"/>
      <c r="E388" s="91"/>
      <c r="F388" s="91"/>
      <c r="G388" s="91"/>
      <c r="H388" s="91"/>
      <c r="I388" s="92"/>
      <c r="J388" s="89"/>
      <c r="K388" s="93"/>
      <c r="L388" s="92"/>
    </row>
    <row r="390" spans="1:12" ht="15" x14ac:dyDescent="0.2">
      <c r="A390" s="82"/>
      <c r="B390" s="83"/>
      <c r="C390" s="84" t="s">
        <v>675</v>
      </c>
      <c r="D390" s="84"/>
      <c r="E390" s="84"/>
      <c r="F390" s="84"/>
      <c r="G390" s="84"/>
      <c r="H390" s="84"/>
      <c r="I390" s="69"/>
      <c r="J390" s="82"/>
      <c r="K390" s="85"/>
      <c r="L390" s="69">
        <f>L392+L407+L408</f>
        <v>57842.580000000009</v>
      </c>
    </row>
    <row r="391" spans="1:12" ht="14.25" x14ac:dyDescent="0.2">
      <c r="A391" s="77"/>
      <c r="B391" s="80"/>
      <c r="C391" s="86" t="s">
        <v>624</v>
      </c>
      <c r="D391" s="81"/>
      <c r="E391" s="81"/>
      <c r="F391" s="81"/>
      <c r="G391" s="81"/>
      <c r="H391" s="81"/>
      <c r="I391" s="67"/>
      <c r="J391" s="77"/>
      <c r="K391" s="65"/>
      <c r="L391" s="67"/>
    </row>
    <row r="392" spans="1:12" ht="14.25" x14ac:dyDescent="0.2">
      <c r="A392" s="77"/>
      <c r="B392" s="80"/>
      <c r="C392" s="81" t="s">
        <v>676</v>
      </c>
      <c r="D392" s="81"/>
      <c r="E392" s="81"/>
      <c r="F392" s="81"/>
      <c r="G392" s="81"/>
      <c r="H392" s="81"/>
      <c r="I392" s="67"/>
      <c r="J392" s="77"/>
      <c r="K392" s="65"/>
      <c r="L392" s="67">
        <f>L394+L395+L401+L405</f>
        <v>51597.060000000005</v>
      </c>
    </row>
    <row r="393" spans="1:12" ht="14.25" x14ac:dyDescent="0.2">
      <c r="A393" s="77"/>
      <c r="B393" s="80"/>
      <c r="C393" s="86" t="s">
        <v>624</v>
      </c>
      <c r="D393" s="81"/>
      <c r="E393" s="81"/>
      <c r="F393" s="81"/>
      <c r="G393" s="81"/>
      <c r="H393" s="81"/>
      <c r="I393" s="67"/>
      <c r="J393" s="77"/>
      <c r="K393" s="65"/>
      <c r="L393" s="67"/>
    </row>
    <row r="394" spans="1:12" ht="14.25" x14ac:dyDescent="0.2">
      <c r="A394" s="77"/>
      <c r="B394" s="80"/>
      <c r="C394" s="81" t="s">
        <v>677</v>
      </c>
      <c r="D394" s="81"/>
      <c r="E394" s="81"/>
      <c r="F394" s="81"/>
      <c r="G394" s="81"/>
      <c r="H394" s="81"/>
      <c r="I394" s="67"/>
      <c r="J394" s="77"/>
      <c r="K394" s="65"/>
      <c r="L394" s="67">
        <f>SUMIF(CD52:CD386, 1, AR52:AR386)</f>
        <v>2793.34</v>
      </c>
    </row>
    <row r="395" spans="1:12" ht="14.25" hidden="1" x14ac:dyDescent="0.2">
      <c r="A395" s="77"/>
      <c r="B395" s="80"/>
      <c r="C395" s="81" t="s">
        <v>626</v>
      </c>
      <c r="D395" s="81"/>
      <c r="E395" s="81"/>
      <c r="F395" s="81"/>
      <c r="G395" s="81"/>
      <c r="H395" s="81"/>
      <c r="I395" s="67"/>
      <c r="J395" s="77"/>
      <c r="K395" s="65"/>
      <c r="L395" s="67">
        <f>L397+L400+L399</f>
        <v>3856.34</v>
      </c>
    </row>
    <row r="396" spans="1:12" ht="14.25" hidden="1" x14ac:dyDescent="0.2">
      <c r="A396" s="77"/>
      <c r="B396" s="80"/>
      <c r="C396" s="86" t="s">
        <v>627</v>
      </c>
      <c r="D396" s="81"/>
      <c r="E396" s="81"/>
      <c r="F396" s="81"/>
      <c r="G396" s="81"/>
      <c r="H396" s="81"/>
      <c r="I396" s="67"/>
      <c r="J396" s="77"/>
      <c r="K396" s="65"/>
      <c r="L396" s="67"/>
    </row>
    <row r="397" spans="1:12" ht="14.25" x14ac:dyDescent="0.2">
      <c r="A397" s="77"/>
      <c r="B397" s="80"/>
      <c r="C397" s="81" t="s">
        <v>626</v>
      </c>
      <c r="D397" s="81"/>
      <c r="E397" s="81"/>
      <c r="F397" s="81"/>
      <c r="G397" s="81"/>
      <c r="H397" s="81"/>
      <c r="I397" s="67"/>
      <c r="J397" s="77"/>
      <c r="K397" s="65"/>
      <c r="L397" s="67">
        <f>SUMIF(CD52:CD386, 1, AO52:AO386)</f>
        <v>2743.0600000000004</v>
      </c>
    </row>
    <row r="398" spans="1:12" ht="14.25" hidden="1" x14ac:dyDescent="0.2">
      <c r="A398" s="77"/>
      <c r="B398" s="80"/>
      <c r="C398" s="86" t="s">
        <v>628</v>
      </c>
      <c r="D398" s="81"/>
      <c r="E398" s="81"/>
      <c r="F398" s="81"/>
      <c r="G398" s="81"/>
      <c r="H398" s="81"/>
      <c r="I398" s="67"/>
      <c r="J398" s="77"/>
      <c r="K398" s="65"/>
      <c r="L398" s="67"/>
    </row>
    <row r="399" spans="1:12" ht="14.25" x14ac:dyDescent="0.2">
      <c r="A399" s="77"/>
      <c r="B399" s="80"/>
      <c r="C399" s="81" t="s">
        <v>648</v>
      </c>
      <c r="D399" s="81"/>
      <c r="E399" s="81"/>
      <c r="F399" s="81"/>
      <c r="G399" s="81"/>
      <c r="H399" s="81"/>
      <c r="I399" s="67"/>
      <c r="J399" s="77"/>
      <c r="K399" s="65"/>
      <c r="L399" s="67">
        <f>SUMIF(CD52:CD386, 1, AT52:AT386)</f>
        <v>1113.28</v>
      </c>
    </row>
    <row r="400" spans="1:12" ht="14.25" hidden="1" x14ac:dyDescent="0.2">
      <c r="A400" s="77"/>
      <c r="B400" s="80"/>
      <c r="C400" s="81" t="s">
        <v>629</v>
      </c>
      <c r="D400" s="81"/>
      <c r="E400" s="81"/>
      <c r="F400" s="81"/>
      <c r="G400" s="81"/>
      <c r="H400" s="81"/>
      <c r="I400" s="67"/>
      <c r="J400" s="77"/>
      <c r="K400" s="65"/>
      <c r="L400" s="67">
        <f>SUMIF(CD52:CD386, 1, AV52:AV386)</f>
        <v>0</v>
      </c>
    </row>
    <row r="401" spans="1:12" ht="14.25" x14ac:dyDescent="0.2">
      <c r="A401" s="77"/>
      <c r="B401" s="80"/>
      <c r="C401" s="81" t="s">
        <v>630</v>
      </c>
      <c r="D401" s="81"/>
      <c r="E401" s="81"/>
      <c r="F401" s="81"/>
      <c r="G401" s="81"/>
      <c r="H401" s="81"/>
      <c r="I401" s="67"/>
      <c r="J401" s="77"/>
      <c r="K401" s="65"/>
      <c r="L401" s="67">
        <f>L403+L404</f>
        <v>44947.380000000005</v>
      </c>
    </row>
    <row r="402" spans="1:12" ht="14.25" x14ac:dyDescent="0.2">
      <c r="A402" s="77"/>
      <c r="B402" s="80"/>
      <c r="C402" s="86" t="s">
        <v>627</v>
      </c>
      <c r="D402" s="81"/>
      <c r="E402" s="81"/>
      <c r="F402" s="81"/>
      <c r="G402" s="81"/>
      <c r="H402" s="81"/>
      <c r="I402" s="67"/>
      <c r="J402" s="77"/>
      <c r="K402" s="65"/>
      <c r="L402" s="67"/>
    </row>
    <row r="403" spans="1:12" ht="14.25" x14ac:dyDescent="0.2">
      <c r="A403" s="77"/>
      <c r="B403" s="80"/>
      <c r="C403" s="81" t="s">
        <v>631</v>
      </c>
      <c r="D403" s="81"/>
      <c r="E403" s="81"/>
      <c r="F403" s="81"/>
      <c r="G403" s="81"/>
      <c r="H403" s="81"/>
      <c r="I403" s="67"/>
      <c r="J403" s="77"/>
      <c r="K403" s="65"/>
      <c r="L403" s="67">
        <f>SUMIF(CD52:CD386, 1, AW52:AW386)-SUMIF(CD52:CD386, 1, BK52:BK386)</f>
        <v>44947.380000000005</v>
      </c>
    </row>
    <row r="404" spans="1:12" ht="14.25" hidden="1" x14ac:dyDescent="0.2">
      <c r="A404" s="77"/>
      <c r="B404" s="80"/>
      <c r="C404" s="81" t="s">
        <v>632</v>
      </c>
      <c r="D404" s="81"/>
      <c r="E404" s="81"/>
      <c r="F404" s="81"/>
      <c r="G404" s="81"/>
      <c r="H404" s="81"/>
      <c r="I404" s="67"/>
      <c r="J404" s="77"/>
      <c r="K404" s="65"/>
      <c r="L404" s="67">
        <f>SUMIF(CD52:CD386, 1, BC52:BC386)</f>
        <v>0</v>
      </c>
    </row>
    <row r="405" spans="1:12" ht="14.25" hidden="1" x14ac:dyDescent="0.2">
      <c r="A405" s="77"/>
      <c r="B405" s="80"/>
      <c r="C405" s="81" t="s">
        <v>633</v>
      </c>
      <c r="D405" s="81"/>
      <c r="E405" s="81"/>
      <c r="F405" s="81"/>
      <c r="G405" s="81"/>
      <c r="H405" s="81"/>
      <c r="I405" s="67"/>
      <c r="J405" s="77"/>
      <c r="K405" s="65"/>
      <c r="L405" s="67">
        <f>SUMIF(CD52:CD386, 1, BB52:BB386)</f>
        <v>0</v>
      </c>
    </row>
    <row r="406" spans="1:12" ht="14.25" x14ac:dyDescent="0.2">
      <c r="A406" s="77"/>
      <c r="B406" s="80"/>
      <c r="C406" s="81" t="s">
        <v>678</v>
      </c>
      <c r="D406" s="81"/>
      <c r="E406" s="81"/>
      <c r="F406" s="81"/>
      <c r="G406" s="81"/>
      <c r="H406" s="81"/>
      <c r="I406" s="67"/>
      <c r="J406" s="77"/>
      <c r="K406" s="65"/>
      <c r="L406" s="67">
        <f>SUMIF(CD52:CD386, 1, AR52:AR386)+SUMIF(CD52:CD386, 1, AT52:AT386)+SUMIF(CD52:CD386, 1, AV52:AV386)</f>
        <v>3906.62</v>
      </c>
    </row>
    <row r="407" spans="1:12" ht="14.25" x14ac:dyDescent="0.2">
      <c r="A407" s="77"/>
      <c r="B407" s="80"/>
      <c r="C407" s="81" t="s">
        <v>679</v>
      </c>
      <c r="D407" s="81"/>
      <c r="E407" s="81"/>
      <c r="F407" s="81"/>
      <c r="G407" s="81"/>
      <c r="H407" s="81"/>
      <c r="I407" s="67"/>
      <c r="J407" s="77"/>
      <c r="K407" s="65"/>
      <c r="L407" s="67">
        <f>SUMIF(CD52:CD386, 1, AZ52:AZ386)</f>
        <v>3977.4699999999993</v>
      </c>
    </row>
    <row r="408" spans="1:12" ht="14.25" x14ac:dyDescent="0.2">
      <c r="A408" s="77"/>
      <c r="B408" s="80"/>
      <c r="C408" s="81" t="s">
        <v>680</v>
      </c>
      <c r="D408" s="81"/>
      <c r="E408" s="81"/>
      <c r="F408" s="81"/>
      <c r="G408" s="81"/>
      <c r="H408" s="81"/>
      <c r="I408" s="67"/>
      <c r="J408" s="77"/>
      <c r="K408" s="65"/>
      <c r="L408" s="67">
        <f>SUMIF(CD52:CD386, 1, BA52:BA386)</f>
        <v>2268.0500000000006</v>
      </c>
    </row>
    <row r="410" spans="1:12" ht="15" x14ac:dyDescent="0.2">
      <c r="A410" s="82"/>
      <c r="B410" s="83"/>
      <c r="C410" s="84" t="s">
        <v>681</v>
      </c>
      <c r="D410" s="84"/>
      <c r="E410" s="84"/>
      <c r="F410" s="84"/>
      <c r="G410" s="84"/>
      <c r="H410" s="84"/>
      <c r="I410" s="69"/>
      <c r="J410" s="82"/>
      <c r="K410" s="85"/>
      <c r="L410" s="69">
        <f>L412+L427+L428</f>
        <v>4982.34</v>
      </c>
    </row>
    <row r="411" spans="1:12" ht="14.25" x14ac:dyDescent="0.2">
      <c r="A411" s="77"/>
      <c r="B411" s="80"/>
      <c r="C411" s="86" t="s">
        <v>624</v>
      </c>
      <c r="D411" s="81"/>
      <c r="E411" s="81"/>
      <c r="F411" s="81"/>
      <c r="G411" s="81"/>
      <c r="H411" s="81"/>
      <c r="I411" s="67"/>
      <c r="J411" s="77"/>
      <c r="K411" s="65"/>
      <c r="L411" s="67"/>
    </row>
    <row r="412" spans="1:12" ht="14.25" x14ac:dyDescent="0.2">
      <c r="A412" s="77"/>
      <c r="B412" s="80"/>
      <c r="C412" s="81" t="s">
        <v>676</v>
      </c>
      <c r="D412" s="81"/>
      <c r="E412" s="81"/>
      <c r="F412" s="81"/>
      <c r="G412" s="81"/>
      <c r="H412" s="81"/>
      <c r="I412" s="67"/>
      <c r="J412" s="77"/>
      <c r="K412" s="65"/>
      <c r="L412" s="67">
        <f>L414+L415+L421+L425</f>
        <v>2741.59</v>
      </c>
    </row>
    <row r="413" spans="1:12" ht="14.25" x14ac:dyDescent="0.2">
      <c r="A413" s="77"/>
      <c r="B413" s="80"/>
      <c r="C413" s="86" t="s">
        <v>624</v>
      </c>
      <c r="D413" s="81"/>
      <c r="E413" s="81"/>
      <c r="F413" s="81"/>
      <c r="G413" s="81"/>
      <c r="H413" s="81"/>
      <c r="I413" s="67"/>
      <c r="J413" s="77"/>
      <c r="K413" s="65"/>
      <c r="L413" s="67"/>
    </row>
    <row r="414" spans="1:12" ht="14.25" x14ac:dyDescent="0.2">
      <c r="A414" s="77"/>
      <c r="B414" s="80"/>
      <c r="C414" s="81" t="s">
        <v>677</v>
      </c>
      <c r="D414" s="81"/>
      <c r="E414" s="81"/>
      <c r="F414" s="81"/>
      <c r="G414" s="81"/>
      <c r="H414" s="81"/>
      <c r="I414" s="67"/>
      <c r="J414" s="77"/>
      <c r="K414" s="65"/>
      <c r="L414" s="67">
        <f>SUMIF(CD52:CD408, 2, AR52:AR408)</f>
        <v>1463.19</v>
      </c>
    </row>
    <row r="415" spans="1:12" ht="14.25" hidden="1" x14ac:dyDescent="0.2">
      <c r="A415" s="77"/>
      <c r="B415" s="80"/>
      <c r="C415" s="81" t="s">
        <v>626</v>
      </c>
      <c r="D415" s="81"/>
      <c r="E415" s="81"/>
      <c r="F415" s="81"/>
      <c r="G415" s="81"/>
      <c r="H415" s="81"/>
      <c r="I415" s="67"/>
      <c r="J415" s="77"/>
      <c r="K415" s="65"/>
      <c r="L415" s="67">
        <f>L417+L420+L419</f>
        <v>156.70999999999998</v>
      </c>
    </row>
    <row r="416" spans="1:12" ht="14.25" hidden="1" x14ac:dyDescent="0.2">
      <c r="A416" s="77"/>
      <c r="B416" s="80"/>
      <c r="C416" s="86" t="s">
        <v>627</v>
      </c>
      <c r="D416" s="81"/>
      <c r="E416" s="81"/>
      <c r="F416" s="81"/>
      <c r="G416" s="81"/>
      <c r="H416" s="81"/>
      <c r="I416" s="67"/>
      <c r="J416" s="77"/>
      <c r="K416" s="65"/>
      <c r="L416" s="67"/>
    </row>
    <row r="417" spans="1:12" ht="14.25" x14ac:dyDescent="0.2">
      <c r="A417" s="77"/>
      <c r="B417" s="80"/>
      <c r="C417" s="81" t="s">
        <v>626</v>
      </c>
      <c r="D417" s="81"/>
      <c r="E417" s="81"/>
      <c r="F417" s="81"/>
      <c r="G417" s="81"/>
      <c r="H417" s="81"/>
      <c r="I417" s="67"/>
      <c r="J417" s="77"/>
      <c r="K417" s="65"/>
      <c r="L417" s="67">
        <f>SUMIF(CD52:CD408, 2, AO52:AO408)</f>
        <v>105.87999999999998</v>
      </c>
    </row>
    <row r="418" spans="1:12" ht="14.25" hidden="1" x14ac:dyDescent="0.2">
      <c r="A418" s="77"/>
      <c r="B418" s="80"/>
      <c r="C418" s="86" t="s">
        <v>628</v>
      </c>
      <c r="D418" s="81"/>
      <c r="E418" s="81"/>
      <c r="F418" s="81"/>
      <c r="G418" s="81"/>
      <c r="H418" s="81"/>
      <c r="I418" s="67"/>
      <c r="J418" s="77"/>
      <c r="K418" s="65"/>
      <c r="L418" s="67"/>
    </row>
    <row r="419" spans="1:12" ht="14.25" x14ac:dyDescent="0.2">
      <c r="A419" s="77"/>
      <c r="B419" s="80"/>
      <c r="C419" s="81" t="s">
        <v>648</v>
      </c>
      <c r="D419" s="81"/>
      <c r="E419" s="81"/>
      <c r="F419" s="81"/>
      <c r="G419" s="81"/>
      <c r="H419" s="81"/>
      <c r="I419" s="67"/>
      <c r="J419" s="77"/>
      <c r="K419" s="65"/>
      <c r="L419" s="67">
        <f>SUMIF(CD52:CD408, 2, AT52:AT408)</f>
        <v>50.83</v>
      </c>
    </row>
    <row r="420" spans="1:12" ht="14.25" hidden="1" x14ac:dyDescent="0.2">
      <c r="A420" s="77"/>
      <c r="B420" s="80"/>
      <c r="C420" s="81" t="s">
        <v>629</v>
      </c>
      <c r="D420" s="81"/>
      <c r="E420" s="81"/>
      <c r="F420" s="81"/>
      <c r="G420" s="81"/>
      <c r="H420" s="81"/>
      <c r="I420" s="67"/>
      <c r="J420" s="77"/>
      <c r="K420" s="65"/>
      <c r="L420" s="67">
        <f>SUMIF(CD52:CD408, 2, AV52:AV408)</f>
        <v>0</v>
      </c>
    </row>
    <row r="421" spans="1:12" ht="14.25" x14ac:dyDescent="0.2">
      <c r="A421" s="77"/>
      <c r="B421" s="80"/>
      <c r="C421" s="81" t="s">
        <v>630</v>
      </c>
      <c r="D421" s="81"/>
      <c r="E421" s="81"/>
      <c r="F421" s="81"/>
      <c r="G421" s="81"/>
      <c r="H421" s="81"/>
      <c r="I421" s="67"/>
      <c r="J421" s="77"/>
      <c r="K421" s="65"/>
      <c r="L421" s="67">
        <f>L423+L424</f>
        <v>1121.69</v>
      </c>
    </row>
    <row r="422" spans="1:12" ht="14.25" x14ac:dyDescent="0.2">
      <c r="A422" s="77"/>
      <c r="B422" s="80"/>
      <c r="C422" s="86" t="s">
        <v>627</v>
      </c>
      <c r="D422" s="81"/>
      <c r="E422" s="81"/>
      <c r="F422" s="81"/>
      <c r="G422" s="81"/>
      <c r="H422" s="81"/>
      <c r="I422" s="67"/>
      <c r="J422" s="77"/>
      <c r="K422" s="65"/>
      <c r="L422" s="67"/>
    </row>
    <row r="423" spans="1:12" ht="14.25" x14ac:dyDescent="0.2">
      <c r="A423" s="77"/>
      <c r="B423" s="80"/>
      <c r="C423" s="81" t="s">
        <v>631</v>
      </c>
      <c r="D423" s="81"/>
      <c r="E423" s="81"/>
      <c r="F423" s="81"/>
      <c r="G423" s="81"/>
      <c r="H423" s="81"/>
      <c r="I423" s="67"/>
      <c r="J423" s="77"/>
      <c r="K423" s="65"/>
      <c r="L423" s="67">
        <f>SUMIF(CD52:CD408, 2, AW52:AW408)-SUMIF(CD52:CD408, 2, BK52:BK408)</f>
        <v>1121.69</v>
      </c>
    </row>
    <row r="424" spans="1:12" ht="14.25" hidden="1" x14ac:dyDescent="0.2">
      <c r="A424" s="77"/>
      <c r="B424" s="80"/>
      <c r="C424" s="81" t="s">
        <v>632</v>
      </c>
      <c r="D424" s="81"/>
      <c r="E424" s="81"/>
      <c r="F424" s="81"/>
      <c r="G424" s="81"/>
      <c r="H424" s="81"/>
      <c r="I424" s="67"/>
      <c r="J424" s="77"/>
      <c r="K424" s="65"/>
      <c r="L424" s="67">
        <f>SUMIF(CD52:CD408, 2, BC52:BC408)</f>
        <v>0</v>
      </c>
    </row>
    <row r="425" spans="1:12" ht="14.25" hidden="1" x14ac:dyDescent="0.2">
      <c r="A425" s="77"/>
      <c r="B425" s="80"/>
      <c r="C425" s="81" t="s">
        <v>633</v>
      </c>
      <c r="D425" s="81"/>
      <c r="E425" s="81"/>
      <c r="F425" s="81"/>
      <c r="G425" s="81"/>
      <c r="H425" s="81"/>
      <c r="I425" s="67"/>
      <c r="J425" s="77"/>
      <c r="K425" s="65"/>
      <c r="L425" s="67">
        <f>SUMIF(CD52:CD408, 2, BB52:BB408)</f>
        <v>0</v>
      </c>
    </row>
    <row r="426" spans="1:12" ht="14.25" x14ac:dyDescent="0.2">
      <c r="A426" s="77"/>
      <c r="B426" s="80"/>
      <c r="C426" s="81" t="s">
        <v>678</v>
      </c>
      <c r="D426" s="81"/>
      <c r="E426" s="81"/>
      <c r="F426" s="81"/>
      <c r="G426" s="81"/>
      <c r="H426" s="81"/>
      <c r="I426" s="67"/>
      <c r="J426" s="77"/>
      <c r="K426" s="65"/>
      <c r="L426" s="67">
        <f>SUMIF(CD52:CD408, 2, AR52:AR408)+SUMIF(CD52:CD408, 2, AT52:AT408)+SUMIF(CD52:CD408, 2, AV52:AV408)</f>
        <v>1514.02</v>
      </c>
    </row>
    <row r="427" spans="1:12" ht="14.25" x14ac:dyDescent="0.2">
      <c r="A427" s="77"/>
      <c r="B427" s="80"/>
      <c r="C427" s="81" t="s">
        <v>679</v>
      </c>
      <c r="D427" s="81"/>
      <c r="E427" s="81"/>
      <c r="F427" s="81"/>
      <c r="G427" s="81"/>
      <c r="H427" s="81"/>
      <c r="I427" s="67"/>
      <c r="J427" s="77"/>
      <c r="K427" s="65"/>
      <c r="L427" s="67">
        <f>SUMIF(CD52:CD408, 2, AZ52:AZ408)</f>
        <v>1468.6</v>
      </c>
    </row>
    <row r="428" spans="1:12" ht="14.25" x14ac:dyDescent="0.2">
      <c r="A428" s="77"/>
      <c r="B428" s="80"/>
      <c r="C428" s="81" t="s">
        <v>680</v>
      </c>
      <c r="D428" s="81"/>
      <c r="E428" s="81"/>
      <c r="F428" s="81"/>
      <c r="G428" s="81"/>
      <c r="H428" s="81"/>
      <c r="I428" s="67"/>
      <c r="J428" s="77"/>
      <c r="K428" s="65"/>
      <c r="L428" s="67">
        <f>SUMIF(CD52:CD408, 2, BA52:BA408)</f>
        <v>772.15000000000009</v>
      </c>
    </row>
    <row r="429" spans="1:12" hidden="1" x14ac:dyDescent="0.2"/>
    <row r="430" spans="1:12" ht="15" hidden="1" x14ac:dyDescent="0.2">
      <c r="A430" s="82"/>
      <c r="B430" s="83"/>
      <c r="C430" s="84" t="s">
        <v>682</v>
      </c>
      <c r="D430" s="84"/>
      <c r="E430" s="84"/>
      <c r="F430" s="84"/>
      <c r="G430" s="84"/>
      <c r="H430" s="84"/>
      <c r="I430" s="69"/>
      <c r="J430" s="82"/>
      <c r="K430" s="85"/>
      <c r="L430" s="69">
        <f>L432+L433</f>
        <v>0</v>
      </c>
    </row>
    <row r="431" spans="1:12" ht="14.25" hidden="1" x14ac:dyDescent="0.2">
      <c r="A431" s="77"/>
      <c r="B431" s="80"/>
      <c r="C431" s="86" t="s">
        <v>624</v>
      </c>
      <c r="D431" s="81"/>
      <c r="E431" s="81"/>
      <c r="F431" s="81"/>
      <c r="G431" s="81"/>
      <c r="H431" s="81"/>
      <c r="I431" s="67"/>
      <c r="J431" s="77"/>
      <c r="K431" s="65"/>
      <c r="L431" s="67"/>
    </row>
    <row r="432" spans="1:12" ht="14.25" hidden="1" x14ac:dyDescent="0.2">
      <c r="A432" s="77"/>
      <c r="B432" s="80"/>
      <c r="C432" s="81" t="s">
        <v>638</v>
      </c>
      <c r="D432" s="81"/>
      <c r="E432" s="81"/>
      <c r="F432" s="81"/>
      <c r="G432" s="81"/>
      <c r="H432" s="81"/>
      <c r="I432" s="67"/>
      <c r="J432" s="77"/>
      <c r="K432" s="65"/>
      <c r="L432" s="67">
        <f>SUMIF(CD52:CD428, 3, BK52:BK428)</f>
        <v>0</v>
      </c>
    </row>
    <row r="433" spans="1:12" ht="14.25" hidden="1" x14ac:dyDescent="0.2">
      <c r="A433" s="77"/>
      <c r="B433" s="80"/>
      <c r="C433" s="81" t="s">
        <v>639</v>
      </c>
      <c r="D433" s="81"/>
      <c r="E433" s="81"/>
      <c r="F433" s="81"/>
      <c r="G433" s="81"/>
      <c r="H433" s="81"/>
      <c r="I433" s="67"/>
      <c r="J433" s="77"/>
      <c r="K433" s="65"/>
      <c r="L433" s="67">
        <f>SUMIF(CD52:CD428, 3, BD52:BD428)</f>
        <v>0</v>
      </c>
    </row>
    <row r="434" spans="1:12" hidden="1" x14ac:dyDescent="0.2"/>
    <row r="435" spans="1:12" ht="15" hidden="1" x14ac:dyDescent="0.2">
      <c r="A435" s="82"/>
      <c r="B435" s="83"/>
      <c r="C435" s="84" t="s">
        <v>683</v>
      </c>
      <c r="D435" s="84"/>
      <c r="E435" s="84"/>
      <c r="F435" s="84"/>
      <c r="G435" s="84"/>
      <c r="H435" s="84"/>
      <c r="I435" s="69"/>
      <c r="J435" s="82"/>
      <c r="K435" s="85"/>
      <c r="L435" s="69">
        <f>L441+L456+L457+L437+L438</f>
        <v>0</v>
      </c>
    </row>
    <row r="436" spans="1:12" ht="14.25" hidden="1" x14ac:dyDescent="0.2">
      <c r="A436" s="77"/>
      <c r="B436" s="80"/>
      <c r="C436" s="86" t="s">
        <v>624</v>
      </c>
      <c r="D436" s="81"/>
      <c r="E436" s="81"/>
      <c r="F436" s="81"/>
      <c r="G436" s="81"/>
      <c r="H436" s="81"/>
      <c r="I436" s="67"/>
      <c r="J436" s="77"/>
      <c r="K436" s="65"/>
      <c r="L436" s="67"/>
    </row>
    <row r="437" spans="1:12" ht="14.25" hidden="1" x14ac:dyDescent="0.2">
      <c r="A437" s="77"/>
      <c r="B437" s="80"/>
      <c r="C437" s="81" t="s">
        <v>684</v>
      </c>
      <c r="D437" s="81"/>
      <c r="E437" s="81"/>
      <c r="F437" s="81"/>
      <c r="G437" s="81"/>
      <c r="H437" s="81"/>
      <c r="I437" s="67"/>
      <c r="J437" s="77"/>
      <c r="K437" s="65"/>
      <c r="L437" s="67"/>
    </row>
    <row r="438" spans="1:12" ht="14.25" hidden="1" x14ac:dyDescent="0.2">
      <c r="A438" s="77"/>
      <c r="B438" s="80"/>
      <c r="C438" s="81" t="s">
        <v>685</v>
      </c>
      <c r="D438" s="81"/>
      <c r="E438" s="81"/>
      <c r="F438" s="81"/>
      <c r="G438" s="81"/>
      <c r="H438" s="81"/>
      <c r="I438" s="67"/>
      <c r="J438" s="77"/>
      <c r="K438" s="65"/>
      <c r="L438" s="67">
        <f>SUM(BO52:BO433)</f>
        <v>0</v>
      </c>
    </row>
    <row r="439" spans="1:12" ht="14.25" hidden="1" x14ac:dyDescent="0.2">
      <c r="A439" s="77"/>
      <c r="B439" s="80"/>
      <c r="C439" s="81" t="s">
        <v>302</v>
      </c>
      <c r="D439" s="81"/>
      <c r="E439" s="81"/>
      <c r="F439" s="81"/>
      <c r="G439" s="81"/>
      <c r="H439" s="81"/>
      <c r="I439" s="67"/>
      <c r="J439" s="77"/>
      <c r="K439" s="65"/>
      <c r="L439" s="67">
        <f>L441+L456+L457</f>
        <v>0</v>
      </c>
    </row>
    <row r="440" spans="1:12" ht="14.25" hidden="1" x14ac:dyDescent="0.2">
      <c r="A440" s="77"/>
      <c r="B440" s="80"/>
      <c r="C440" s="86" t="s">
        <v>624</v>
      </c>
      <c r="D440" s="81"/>
      <c r="E440" s="81"/>
      <c r="F440" s="81"/>
      <c r="G440" s="81"/>
      <c r="H440" s="81"/>
      <c r="I440" s="67"/>
      <c r="J440" s="77"/>
      <c r="K440" s="65"/>
      <c r="L440" s="67"/>
    </row>
    <row r="441" spans="1:12" ht="14.25" hidden="1" x14ac:dyDescent="0.2">
      <c r="A441" s="77"/>
      <c r="B441" s="80"/>
      <c r="C441" s="81" t="s">
        <v>676</v>
      </c>
      <c r="D441" s="81"/>
      <c r="E441" s="81"/>
      <c r="F441" s="81"/>
      <c r="G441" s="81"/>
      <c r="H441" s="81"/>
      <c r="I441" s="67"/>
      <c r="J441" s="77"/>
      <c r="K441" s="65"/>
      <c r="L441" s="67">
        <f>L443+L444+L450+L454</f>
        <v>0</v>
      </c>
    </row>
    <row r="442" spans="1:12" ht="14.25" hidden="1" x14ac:dyDescent="0.2">
      <c r="A442" s="77"/>
      <c r="B442" s="80"/>
      <c r="C442" s="86" t="s">
        <v>624</v>
      </c>
      <c r="D442" s="81"/>
      <c r="E442" s="81"/>
      <c r="F442" s="81"/>
      <c r="G442" s="81"/>
      <c r="H442" s="81"/>
      <c r="I442" s="67"/>
      <c r="J442" s="77"/>
      <c r="K442" s="65"/>
      <c r="L442" s="67"/>
    </row>
    <row r="443" spans="1:12" ht="14.25" hidden="1" x14ac:dyDescent="0.2">
      <c r="A443" s="77"/>
      <c r="B443" s="80"/>
      <c r="C443" s="81" t="s">
        <v>677</v>
      </c>
      <c r="D443" s="81"/>
      <c r="E443" s="81"/>
      <c r="F443" s="81"/>
      <c r="G443" s="81"/>
      <c r="H443" s="81"/>
      <c r="I443" s="67"/>
      <c r="J443" s="77"/>
      <c r="K443" s="65"/>
      <c r="L443" s="67">
        <f>SUMIF(CD52:CD433, 4, AR52:AR433)</f>
        <v>0</v>
      </c>
    </row>
    <row r="444" spans="1:12" ht="14.25" hidden="1" x14ac:dyDescent="0.2">
      <c r="A444" s="77"/>
      <c r="B444" s="80"/>
      <c r="C444" s="81" t="s">
        <v>626</v>
      </c>
      <c r="D444" s="81"/>
      <c r="E444" s="81"/>
      <c r="F444" s="81"/>
      <c r="G444" s="81"/>
      <c r="H444" s="81"/>
      <c r="I444" s="67"/>
      <c r="J444" s="77"/>
      <c r="K444" s="65"/>
      <c r="L444" s="67">
        <f>L446+L449+L448</f>
        <v>0</v>
      </c>
    </row>
    <row r="445" spans="1:12" ht="14.25" hidden="1" x14ac:dyDescent="0.2">
      <c r="A445" s="77"/>
      <c r="B445" s="80"/>
      <c r="C445" s="86" t="s">
        <v>627</v>
      </c>
      <c r="D445" s="81"/>
      <c r="E445" s="81"/>
      <c r="F445" s="81"/>
      <c r="G445" s="81"/>
      <c r="H445" s="81"/>
      <c r="I445" s="67"/>
      <c r="J445" s="77"/>
      <c r="K445" s="65"/>
      <c r="L445" s="67"/>
    </row>
    <row r="446" spans="1:12" ht="14.25" hidden="1" x14ac:dyDescent="0.2">
      <c r="A446" s="77"/>
      <c r="B446" s="80"/>
      <c r="C446" s="81" t="s">
        <v>626</v>
      </c>
      <c r="D446" s="81"/>
      <c r="E446" s="81"/>
      <c r="F446" s="81"/>
      <c r="G446" s="81"/>
      <c r="H446" s="81"/>
      <c r="I446" s="67"/>
      <c r="J446" s="77"/>
      <c r="K446" s="65"/>
      <c r="L446" s="67">
        <f>SUMIF(CD52:CD433, 4, AO52:AO433)</f>
        <v>0</v>
      </c>
    </row>
    <row r="447" spans="1:12" ht="14.25" hidden="1" x14ac:dyDescent="0.2">
      <c r="A447" s="77"/>
      <c r="B447" s="80"/>
      <c r="C447" s="86" t="s">
        <v>628</v>
      </c>
      <c r="D447" s="81"/>
      <c r="E447" s="81"/>
      <c r="F447" s="81"/>
      <c r="G447" s="81"/>
      <c r="H447" s="81"/>
      <c r="I447" s="67"/>
      <c r="J447" s="77"/>
      <c r="K447" s="65"/>
      <c r="L447" s="67"/>
    </row>
    <row r="448" spans="1:12" ht="14.25" hidden="1" x14ac:dyDescent="0.2">
      <c r="A448" s="77"/>
      <c r="B448" s="80"/>
      <c r="C448" s="81" t="s">
        <v>648</v>
      </c>
      <c r="D448" s="81"/>
      <c r="E448" s="81"/>
      <c r="F448" s="81"/>
      <c r="G448" s="81"/>
      <c r="H448" s="81"/>
      <c r="I448" s="67"/>
      <c r="J448" s="77"/>
      <c r="K448" s="65"/>
      <c r="L448" s="67">
        <f>SUMIF(CD52:CD433, 4, AT52:AT433)</f>
        <v>0</v>
      </c>
    </row>
    <row r="449" spans="1:12" ht="14.25" hidden="1" x14ac:dyDescent="0.2">
      <c r="A449" s="77"/>
      <c r="B449" s="80"/>
      <c r="C449" s="81" t="s">
        <v>629</v>
      </c>
      <c r="D449" s="81"/>
      <c r="E449" s="81"/>
      <c r="F449" s="81"/>
      <c r="G449" s="81"/>
      <c r="H449" s="81"/>
      <c r="I449" s="67"/>
      <c r="J449" s="77"/>
      <c r="K449" s="65"/>
      <c r="L449" s="67">
        <f>SUMIF(CD52:CD433, 4, AV52:AV433)</f>
        <v>0</v>
      </c>
    </row>
    <row r="450" spans="1:12" ht="14.25" hidden="1" x14ac:dyDescent="0.2">
      <c r="A450" s="77"/>
      <c r="B450" s="80"/>
      <c r="C450" s="81" t="s">
        <v>630</v>
      </c>
      <c r="D450" s="81"/>
      <c r="E450" s="81"/>
      <c r="F450" s="81"/>
      <c r="G450" s="81"/>
      <c r="H450" s="81"/>
      <c r="I450" s="67"/>
      <c r="J450" s="77"/>
      <c r="K450" s="65"/>
      <c r="L450" s="67">
        <f>L452+L453</f>
        <v>0</v>
      </c>
    </row>
    <row r="451" spans="1:12" ht="14.25" hidden="1" x14ac:dyDescent="0.2">
      <c r="A451" s="77"/>
      <c r="B451" s="80"/>
      <c r="C451" s="86" t="s">
        <v>627</v>
      </c>
      <c r="D451" s="81"/>
      <c r="E451" s="81"/>
      <c r="F451" s="81"/>
      <c r="G451" s="81"/>
      <c r="H451" s="81"/>
      <c r="I451" s="67"/>
      <c r="J451" s="77"/>
      <c r="K451" s="65"/>
      <c r="L451" s="67"/>
    </row>
    <row r="452" spans="1:12" ht="14.25" hidden="1" x14ac:dyDescent="0.2">
      <c r="A452" s="77"/>
      <c r="B452" s="80"/>
      <c r="C452" s="81" t="s">
        <v>631</v>
      </c>
      <c r="D452" s="81"/>
      <c r="E452" s="81"/>
      <c r="F452" s="81"/>
      <c r="G452" s="81"/>
      <c r="H452" s="81"/>
      <c r="I452" s="67"/>
      <c r="J452" s="77"/>
      <c r="K452" s="65"/>
      <c r="L452" s="67">
        <f>SUMIF(CD52:CD433, 4, AW52:AW433)-SUMIF(CD52:CD433, 4, BK52:BK433)</f>
        <v>0</v>
      </c>
    </row>
    <row r="453" spans="1:12" ht="14.25" hidden="1" x14ac:dyDescent="0.2">
      <c r="A453" s="77"/>
      <c r="B453" s="80"/>
      <c r="C453" s="81" t="s">
        <v>632</v>
      </c>
      <c r="D453" s="81"/>
      <c r="E453" s="81"/>
      <c r="F453" s="81"/>
      <c r="G453" s="81"/>
      <c r="H453" s="81"/>
      <c r="I453" s="67"/>
      <c r="J453" s="77"/>
      <c r="K453" s="65"/>
      <c r="L453" s="67">
        <f>SUMIF(CD52:CD433, 4, BC52:BC433)</f>
        <v>0</v>
      </c>
    </row>
    <row r="454" spans="1:12" ht="14.25" hidden="1" x14ac:dyDescent="0.2">
      <c r="A454" s="77"/>
      <c r="B454" s="80"/>
      <c r="C454" s="81" t="s">
        <v>633</v>
      </c>
      <c r="D454" s="81"/>
      <c r="E454" s="81"/>
      <c r="F454" s="81"/>
      <c r="G454" s="81"/>
      <c r="H454" s="81"/>
      <c r="I454" s="67"/>
      <c r="J454" s="77"/>
      <c r="K454" s="65"/>
      <c r="L454" s="67">
        <f>SUMIF(CD52:CD433, 4, BB52:BB433)</f>
        <v>0</v>
      </c>
    </row>
    <row r="455" spans="1:12" ht="14.25" hidden="1" x14ac:dyDescent="0.2">
      <c r="A455" s="77"/>
      <c r="B455" s="80"/>
      <c r="C455" s="81" t="s">
        <v>678</v>
      </c>
      <c r="D455" s="81"/>
      <c r="E455" s="81"/>
      <c r="F455" s="81"/>
      <c r="G455" s="81"/>
      <c r="H455" s="81"/>
      <c r="I455" s="67"/>
      <c r="J455" s="77"/>
      <c r="K455" s="65"/>
      <c r="L455" s="67">
        <f>SUMIF(CD52:CD433, 4, AR52:AR433)+SUMIF(CD52:CD433, 4, AT52:AT433)+SUMIF(CD52:CD433, 4, AV52:AV433)</f>
        <v>0</v>
      </c>
    </row>
    <row r="456" spans="1:12" ht="14.25" hidden="1" x14ac:dyDescent="0.2">
      <c r="A456" s="77"/>
      <c r="B456" s="80"/>
      <c r="C456" s="81" t="s">
        <v>679</v>
      </c>
      <c r="D456" s="81"/>
      <c r="E456" s="81"/>
      <c r="F456" s="81"/>
      <c r="G456" s="81"/>
      <c r="H456" s="81"/>
      <c r="I456" s="67"/>
      <c r="J456" s="77"/>
      <c r="K456" s="65"/>
      <c r="L456" s="67">
        <f>SUMIF(CD52:CD433, 4, AZ52:AZ433)</f>
        <v>0</v>
      </c>
    </row>
    <row r="457" spans="1:12" ht="14.25" hidden="1" x14ac:dyDescent="0.2">
      <c r="A457" s="77"/>
      <c r="B457" s="80"/>
      <c r="C457" s="81" t="s">
        <v>680</v>
      </c>
      <c r="D457" s="81"/>
      <c r="E457" s="81"/>
      <c r="F457" s="81"/>
      <c r="G457" s="81"/>
      <c r="H457" s="81"/>
      <c r="I457" s="67"/>
      <c r="J457" s="77"/>
      <c r="K457" s="65"/>
      <c r="L457" s="67">
        <f>SUMIF(CD52:CD433, 4, BA52:BA433)</f>
        <v>0</v>
      </c>
    </row>
    <row r="459" spans="1:12" ht="15" x14ac:dyDescent="0.2">
      <c r="A459" s="82"/>
      <c r="B459" s="83"/>
      <c r="C459" s="84" t="s">
        <v>686</v>
      </c>
      <c r="D459" s="84"/>
      <c r="E459" s="84"/>
      <c r="F459" s="84"/>
      <c r="G459" s="84"/>
      <c r="H459" s="84"/>
      <c r="I459" s="69"/>
      <c r="J459" s="82"/>
      <c r="K459" s="85"/>
      <c r="L459" s="69">
        <f>L390+L410+L430+L435</f>
        <v>62824.920000000013</v>
      </c>
    </row>
    <row r="460" spans="1:12" ht="14.25" x14ac:dyDescent="0.2">
      <c r="A460" s="77"/>
      <c r="B460" s="80"/>
      <c r="C460" s="86" t="s">
        <v>624</v>
      </c>
      <c r="D460" s="81"/>
      <c r="E460" s="81"/>
      <c r="F460" s="81"/>
      <c r="G460" s="81"/>
      <c r="H460" s="81"/>
      <c r="I460" s="67"/>
      <c r="J460" s="77"/>
      <c r="K460" s="65"/>
      <c r="L460" s="67"/>
    </row>
    <row r="461" spans="1:12" ht="14.25" x14ac:dyDescent="0.2">
      <c r="A461" s="77"/>
      <c r="B461" s="80"/>
      <c r="C461" s="81" t="s">
        <v>676</v>
      </c>
      <c r="D461" s="81"/>
      <c r="E461" s="81"/>
      <c r="F461" s="81"/>
      <c r="G461" s="81"/>
      <c r="H461" s="81"/>
      <c r="I461" s="67"/>
      <c r="J461" s="77"/>
      <c r="K461" s="65"/>
      <c r="L461" s="67">
        <f>L463+L464+L470+L474</f>
        <v>54338.650000000009</v>
      </c>
    </row>
    <row r="462" spans="1:12" ht="14.25" x14ac:dyDescent="0.2">
      <c r="A462" s="77"/>
      <c r="B462" s="80"/>
      <c r="C462" s="86" t="s">
        <v>624</v>
      </c>
      <c r="D462" s="81"/>
      <c r="E462" s="81"/>
      <c r="F462" s="81"/>
      <c r="G462" s="81"/>
      <c r="H462" s="81"/>
      <c r="I462" s="67"/>
      <c r="J462" s="77"/>
      <c r="K462" s="65"/>
      <c r="L462" s="67"/>
    </row>
    <row r="463" spans="1:12" ht="14.25" x14ac:dyDescent="0.2">
      <c r="A463" s="77"/>
      <c r="B463" s="80"/>
      <c r="C463" s="81" t="s">
        <v>677</v>
      </c>
      <c r="D463" s="81"/>
      <c r="E463" s="81"/>
      <c r="F463" s="81"/>
      <c r="G463" s="81"/>
      <c r="H463" s="81"/>
      <c r="I463" s="67"/>
      <c r="J463" s="77"/>
      <c r="K463" s="65"/>
      <c r="L463" s="67">
        <f>SUM(AR52:AR457)</f>
        <v>4256.5300000000007</v>
      </c>
    </row>
    <row r="464" spans="1:12" ht="14.25" hidden="1" x14ac:dyDescent="0.2">
      <c r="A464" s="77"/>
      <c r="B464" s="80"/>
      <c r="C464" s="81" t="s">
        <v>626</v>
      </c>
      <c r="D464" s="81"/>
      <c r="E464" s="81"/>
      <c r="F464" s="81"/>
      <c r="G464" s="81"/>
      <c r="H464" s="81"/>
      <c r="I464" s="67"/>
      <c r="J464" s="77"/>
      <c r="K464" s="65"/>
      <c r="L464" s="67">
        <f>L466+L469+L468</f>
        <v>4013.05</v>
      </c>
    </row>
    <row r="465" spans="1:12" ht="14.25" hidden="1" x14ac:dyDescent="0.2">
      <c r="A465" s="77"/>
      <c r="B465" s="80"/>
      <c r="C465" s="86" t="s">
        <v>627</v>
      </c>
      <c r="D465" s="81"/>
      <c r="E465" s="81"/>
      <c r="F465" s="81"/>
      <c r="G465" s="81"/>
      <c r="H465" s="81"/>
      <c r="I465" s="67"/>
      <c r="J465" s="77"/>
      <c r="K465" s="65"/>
      <c r="L465" s="67"/>
    </row>
    <row r="466" spans="1:12" ht="14.25" x14ac:dyDescent="0.2">
      <c r="A466" s="77"/>
      <c r="B466" s="80"/>
      <c r="C466" s="81" t="s">
        <v>626</v>
      </c>
      <c r="D466" s="81"/>
      <c r="E466" s="81"/>
      <c r="F466" s="81"/>
      <c r="G466" s="81"/>
      <c r="H466" s="81"/>
      <c r="I466" s="67"/>
      <c r="J466" s="77"/>
      <c r="K466" s="65"/>
      <c r="L466" s="67">
        <f>SUM(AO52:AO457)</f>
        <v>2848.94</v>
      </c>
    </row>
    <row r="467" spans="1:12" ht="14.25" hidden="1" x14ac:dyDescent="0.2">
      <c r="A467" s="77"/>
      <c r="B467" s="80"/>
      <c r="C467" s="86" t="s">
        <v>628</v>
      </c>
      <c r="D467" s="81"/>
      <c r="E467" s="81"/>
      <c r="F467" s="81"/>
      <c r="G467" s="81"/>
      <c r="H467" s="81"/>
      <c r="I467" s="67"/>
      <c r="J467" s="77"/>
      <c r="K467" s="65"/>
      <c r="L467" s="67"/>
    </row>
    <row r="468" spans="1:12" ht="14.25" x14ac:dyDescent="0.2">
      <c r="A468" s="77"/>
      <c r="B468" s="80"/>
      <c r="C468" s="81" t="s">
        <v>648</v>
      </c>
      <c r="D468" s="81"/>
      <c r="E468" s="81"/>
      <c r="F468" s="81"/>
      <c r="G468" s="81"/>
      <c r="H468" s="81"/>
      <c r="I468" s="67"/>
      <c r="J468" s="77"/>
      <c r="K468" s="65"/>
      <c r="L468" s="67">
        <f>SUM(AT52:AT457)</f>
        <v>1164.1099999999999</v>
      </c>
    </row>
    <row r="469" spans="1:12" ht="14.25" hidden="1" x14ac:dyDescent="0.2">
      <c r="A469" s="77"/>
      <c r="B469" s="80"/>
      <c r="C469" s="81" t="s">
        <v>629</v>
      </c>
      <c r="D469" s="81"/>
      <c r="E469" s="81"/>
      <c r="F469" s="81"/>
      <c r="G469" s="81"/>
      <c r="H469" s="81"/>
      <c r="I469" s="67"/>
      <c r="J469" s="77"/>
      <c r="K469" s="65"/>
      <c r="L469" s="67">
        <f>SUM(AV52:AV457)</f>
        <v>0</v>
      </c>
    </row>
    <row r="470" spans="1:12" ht="14.25" x14ac:dyDescent="0.2">
      <c r="A470" s="77"/>
      <c r="B470" s="80"/>
      <c r="C470" s="81" t="s">
        <v>630</v>
      </c>
      <c r="D470" s="81"/>
      <c r="E470" s="81"/>
      <c r="F470" s="81"/>
      <c r="G470" s="81"/>
      <c r="H470" s="81"/>
      <c r="I470" s="67"/>
      <c r="J470" s="77"/>
      <c r="K470" s="65"/>
      <c r="L470" s="67">
        <f>L472+L473</f>
        <v>46069.070000000007</v>
      </c>
    </row>
    <row r="471" spans="1:12" ht="14.25" x14ac:dyDescent="0.2">
      <c r="A471" s="77"/>
      <c r="B471" s="80"/>
      <c r="C471" s="86" t="s">
        <v>627</v>
      </c>
      <c r="D471" s="81"/>
      <c r="E471" s="81"/>
      <c r="F471" s="81"/>
      <c r="G471" s="81"/>
      <c r="H471" s="81"/>
      <c r="I471" s="67"/>
      <c r="J471" s="77"/>
      <c r="K471" s="65"/>
      <c r="L471" s="67"/>
    </row>
    <row r="472" spans="1:12" ht="14.25" x14ac:dyDescent="0.2">
      <c r="A472" s="77"/>
      <c r="B472" s="80"/>
      <c r="C472" s="81" t="s">
        <v>631</v>
      </c>
      <c r="D472" s="81"/>
      <c r="E472" s="81"/>
      <c r="F472" s="81"/>
      <c r="G472" s="81"/>
      <c r="H472" s="81"/>
      <c r="I472" s="67"/>
      <c r="J472" s="77"/>
      <c r="K472" s="65"/>
      <c r="L472" s="67">
        <f>SUM(AW52:AW457)-SUM(BK52:BK457)</f>
        <v>46069.070000000007</v>
      </c>
    </row>
    <row r="473" spans="1:12" ht="14.25" hidden="1" x14ac:dyDescent="0.2">
      <c r="A473" s="77"/>
      <c r="B473" s="80"/>
      <c r="C473" s="81" t="s">
        <v>632</v>
      </c>
      <c r="D473" s="81"/>
      <c r="E473" s="81"/>
      <c r="F473" s="81"/>
      <c r="G473" s="81"/>
      <c r="H473" s="81"/>
      <c r="I473" s="67"/>
      <c r="J473" s="77"/>
      <c r="K473" s="65"/>
      <c r="L473" s="67">
        <f>SUM(BC52:BC457)</f>
        <v>0</v>
      </c>
    </row>
    <row r="474" spans="1:12" ht="14.25" hidden="1" x14ac:dyDescent="0.2">
      <c r="A474" s="77"/>
      <c r="B474" s="80"/>
      <c r="C474" s="81" t="s">
        <v>633</v>
      </c>
      <c r="D474" s="81"/>
      <c r="E474" s="81"/>
      <c r="F474" s="81"/>
      <c r="G474" s="81"/>
      <c r="H474" s="81"/>
      <c r="I474" s="67"/>
      <c r="J474" s="77"/>
      <c r="K474" s="65"/>
      <c r="L474" s="67">
        <f>SUM(BB52:BB457)</f>
        <v>0</v>
      </c>
    </row>
    <row r="475" spans="1:12" ht="14.25" x14ac:dyDescent="0.2">
      <c r="A475" s="77"/>
      <c r="B475" s="80"/>
      <c r="C475" s="81" t="s">
        <v>634</v>
      </c>
      <c r="D475" s="81"/>
      <c r="E475" s="81"/>
      <c r="F475" s="81"/>
      <c r="G475" s="81"/>
      <c r="H475" s="81"/>
      <c r="I475" s="67"/>
      <c r="J475" s="77"/>
      <c r="K475" s="65"/>
      <c r="L475" s="67">
        <f>SUM(AR52:AR457)+SUM(AT52:AT457)+SUM(AV52:AV457)</f>
        <v>5420.64</v>
      </c>
    </row>
    <row r="476" spans="1:12" ht="14.25" x14ac:dyDescent="0.2">
      <c r="A476" s="77"/>
      <c r="B476" s="80"/>
      <c r="C476" s="81" t="s">
        <v>635</v>
      </c>
      <c r="D476" s="81"/>
      <c r="E476" s="81"/>
      <c r="F476" s="81"/>
      <c r="G476" s="81"/>
      <c r="H476" s="81"/>
      <c r="I476" s="67"/>
      <c r="J476" s="77"/>
      <c r="K476" s="65"/>
      <c r="L476" s="67">
        <f>SUM(AZ52:AZ457)</f>
        <v>5446.0699999999988</v>
      </c>
    </row>
    <row r="477" spans="1:12" ht="14.25" x14ac:dyDescent="0.2">
      <c r="A477" s="77"/>
      <c r="B477" s="80"/>
      <c r="C477" s="81" t="s">
        <v>636</v>
      </c>
      <c r="D477" s="81"/>
      <c r="E477" s="81"/>
      <c r="F477" s="81"/>
      <c r="G477" s="81"/>
      <c r="H477" s="81"/>
      <c r="I477" s="67"/>
      <c r="J477" s="77"/>
      <c r="K477" s="65"/>
      <c r="L477" s="67">
        <f>SUM(BA52:BA457)</f>
        <v>3040.2000000000003</v>
      </c>
    </row>
    <row r="478" spans="1:12" ht="14.25" hidden="1" x14ac:dyDescent="0.2">
      <c r="A478" s="77"/>
      <c r="B478" s="80"/>
      <c r="C478" s="81" t="s">
        <v>687</v>
      </c>
      <c r="D478" s="81"/>
      <c r="E478" s="81"/>
      <c r="F478" s="81"/>
      <c r="G478" s="81"/>
      <c r="H478" s="81"/>
      <c r="I478" s="67"/>
      <c r="J478" s="77"/>
      <c r="K478" s="65"/>
      <c r="L478" s="67">
        <f>L480+L481</f>
        <v>0</v>
      </c>
    </row>
    <row r="479" spans="1:12" ht="14.25" hidden="1" x14ac:dyDescent="0.2">
      <c r="A479" s="77"/>
      <c r="B479" s="80"/>
      <c r="C479" s="86" t="s">
        <v>624</v>
      </c>
      <c r="D479" s="81"/>
      <c r="E479" s="81"/>
      <c r="F479" s="81"/>
      <c r="G479" s="81"/>
      <c r="H479" s="81"/>
      <c r="I479" s="67"/>
      <c r="J479" s="77"/>
      <c r="K479" s="65"/>
      <c r="L479" s="67"/>
    </row>
    <row r="480" spans="1:12" ht="14.25" hidden="1" x14ac:dyDescent="0.2">
      <c r="A480" s="77"/>
      <c r="B480" s="80"/>
      <c r="C480" s="81" t="s">
        <v>638</v>
      </c>
      <c r="D480" s="81"/>
      <c r="E480" s="81"/>
      <c r="F480" s="81"/>
      <c r="G480" s="81"/>
      <c r="H480" s="81"/>
      <c r="I480" s="67"/>
      <c r="J480" s="77"/>
      <c r="K480" s="65"/>
      <c r="L480" s="67">
        <f>SUM(BK52:BK457)</f>
        <v>0</v>
      </c>
    </row>
    <row r="481" spans="1:12" ht="14.25" hidden="1" x14ac:dyDescent="0.2">
      <c r="A481" s="77"/>
      <c r="B481" s="80"/>
      <c r="C481" s="81" t="s">
        <v>639</v>
      </c>
      <c r="D481" s="81"/>
      <c r="E481" s="81"/>
      <c r="F481" s="81"/>
      <c r="G481" s="81"/>
      <c r="H481" s="81"/>
      <c r="I481" s="67"/>
      <c r="J481" s="77"/>
      <c r="K481" s="65"/>
      <c r="L481" s="67">
        <f>SUM(BD52:BD457)</f>
        <v>0</v>
      </c>
    </row>
    <row r="482" spans="1:12" ht="14.25" hidden="1" x14ac:dyDescent="0.2">
      <c r="A482" s="77"/>
      <c r="B482" s="80"/>
      <c r="C482" s="81" t="s">
        <v>688</v>
      </c>
      <c r="D482" s="81"/>
      <c r="E482" s="81"/>
      <c r="F482" s="81"/>
      <c r="G482" s="81"/>
      <c r="H482" s="81"/>
      <c r="I482" s="67"/>
      <c r="J482" s="77"/>
      <c r="K482" s="65"/>
      <c r="L482" s="67">
        <f>L435</f>
        <v>0</v>
      </c>
    </row>
    <row r="483" spans="1:12" ht="14.25" x14ac:dyDescent="0.2">
      <c r="A483" s="77"/>
      <c r="B483" s="80"/>
      <c r="C483" s="84" t="s">
        <v>643</v>
      </c>
      <c r="D483" s="81"/>
      <c r="E483" s="81"/>
      <c r="F483" s="81"/>
      <c r="G483" s="81"/>
      <c r="H483" s="81"/>
      <c r="I483" s="67"/>
      <c r="J483" s="77"/>
      <c r="K483" s="65"/>
      <c r="L483" s="67"/>
    </row>
    <row r="484" spans="1:12" ht="14.25" x14ac:dyDescent="0.2">
      <c r="A484" s="77"/>
      <c r="B484" s="80"/>
      <c r="C484" s="81" t="s">
        <v>644</v>
      </c>
      <c r="D484" s="81"/>
      <c r="E484" s="81"/>
      <c r="F484" s="81"/>
      <c r="G484" s="81"/>
      <c r="H484" s="81"/>
      <c r="I484" s="67"/>
      <c r="J484" s="77"/>
      <c r="K484" s="65"/>
      <c r="L484" s="67">
        <f>SUM(AX52:AX457)</f>
        <v>43125.62</v>
      </c>
    </row>
    <row r="485" spans="1:12" ht="14.25" hidden="1" x14ac:dyDescent="0.2">
      <c r="A485" s="77"/>
      <c r="B485" s="80"/>
      <c r="C485" s="81" t="s">
        <v>645</v>
      </c>
      <c r="D485" s="81"/>
      <c r="E485" s="81"/>
      <c r="F485" s="81"/>
      <c r="G485" s="81"/>
      <c r="H485" s="81"/>
      <c r="I485" s="67"/>
      <c r="J485" s="77"/>
      <c r="K485" s="65"/>
      <c r="L485" s="67">
        <f>SUM(AY52:AY457)</f>
        <v>0</v>
      </c>
    </row>
    <row r="486" spans="1:12" ht="14.25" x14ac:dyDescent="0.2">
      <c r="A486" s="77"/>
      <c r="B486" s="80"/>
      <c r="C486" s="81" t="s">
        <v>646</v>
      </c>
      <c r="D486" s="81"/>
      <c r="E486" s="81"/>
      <c r="F486" s="87"/>
      <c r="G486" s="68">
        <f>Source!F607</f>
        <v>8.5735299999999999</v>
      </c>
      <c r="H486" s="77"/>
      <c r="I486" s="77"/>
      <c r="J486" s="77"/>
      <c r="K486" s="77"/>
      <c r="L486" s="77"/>
    </row>
    <row r="487" spans="1:12" ht="14.25" x14ac:dyDescent="0.2">
      <c r="A487" s="77"/>
      <c r="B487" s="80"/>
      <c r="C487" s="81" t="s">
        <v>647</v>
      </c>
      <c r="D487" s="81"/>
      <c r="E487" s="81"/>
      <c r="F487" s="87"/>
      <c r="G487" s="68">
        <f>Source!F608</f>
        <v>1.9861759999999999</v>
      </c>
      <c r="H487" s="77"/>
      <c r="I487" s="77"/>
      <c r="J487" s="77"/>
      <c r="K487" s="77"/>
      <c r="L487" s="77"/>
    </row>
    <row r="491" spans="1:12" ht="14.25" customHeight="1" x14ac:dyDescent="0.2">
      <c r="A491" s="99"/>
      <c r="B491" s="100" t="s">
        <v>689</v>
      </c>
      <c r="C491" s="102" t="str">
        <f>IF(Source!AC15&lt;&gt;"", Source!AC15," ")</f>
        <v xml:space="preserve"> </v>
      </c>
      <c r="D491" s="40"/>
      <c r="E491" s="40"/>
      <c r="F491" s="40"/>
      <c r="G491" s="40"/>
      <c r="H491" s="101" t="str">
        <f>IF(Source!AB15&lt;&gt;"", Source!AB15," ")</f>
        <v xml:space="preserve"> </v>
      </c>
      <c r="I491" s="28"/>
      <c r="J491" s="28"/>
      <c r="K491" s="56"/>
      <c r="L491" s="56"/>
    </row>
    <row r="492" spans="1:12" ht="14.25" customHeight="1" x14ac:dyDescent="0.2">
      <c r="A492" s="99"/>
      <c r="B492" s="103"/>
      <c r="C492" s="104" t="s">
        <v>690</v>
      </c>
      <c r="D492" s="104"/>
      <c r="E492" s="104"/>
      <c r="F492" s="104"/>
      <c r="G492" s="104"/>
      <c r="H492" s="28"/>
      <c r="I492" s="28"/>
      <c r="J492" s="28"/>
      <c r="K492" s="56"/>
      <c r="L492" s="56"/>
    </row>
    <row r="493" spans="1:12" ht="14.25" customHeight="1" x14ac:dyDescent="0.2">
      <c r="A493" s="99"/>
      <c r="B493" s="103"/>
      <c r="C493" s="23"/>
      <c r="D493" s="23"/>
      <c r="E493" s="23"/>
      <c r="F493" s="23"/>
      <c r="G493" s="23"/>
      <c r="H493" s="28"/>
      <c r="I493" s="28"/>
      <c r="J493" s="28"/>
      <c r="K493" s="56"/>
      <c r="L493" s="56"/>
    </row>
    <row r="494" spans="1:12" ht="14.25" customHeight="1" x14ac:dyDescent="0.2">
      <c r="A494" s="99"/>
      <c r="B494" s="100" t="s">
        <v>691</v>
      </c>
      <c r="C494" s="102" t="str">
        <f>IF(Source!AE15&lt;&gt;"", Source!AE15," ")</f>
        <v xml:space="preserve"> </v>
      </c>
      <c r="D494" s="40"/>
      <c r="E494" s="40"/>
      <c r="F494" s="40"/>
      <c r="G494" s="40"/>
      <c r="H494" s="101" t="str">
        <f>IF(Source!AD15&lt;&gt;"", Source!AD15," ")</f>
        <v xml:space="preserve"> </v>
      </c>
      <c r="I494" s="28"/>
      <c r="J494" s="28"/>
      <c r="K494" s="56"/>
      <c r="L494" s="56"/>
    </row>
    <row r="495" spans="1:12" ht="14.25" customHeight="1" x14ac:dyDescent="0.2">
      <c r="A495" s="23"/>
      <c r="B495" s="23"/>
      <c r="C495" s="104" t="s">
        <v>690</v>
      </c>
      <c r="D495" s="104"/>
      <c r="E495" s="104"/>
      <c r="F495" s="104"/>
      <c r="G495" s="104"/>
      <c r="H495" s="28"/>
      <c r="I495" s="28"/>
      <c r="J495" s="28"/>
      <c r="K495" s="56"/>
      <c r="L495" s="56"/>
    </row>
  </sheetData>
  <mergeCells count="322">
    <mergeCell ref="C487:F487"/>
    <mergeCell ref="C492:G492"/>
    <mergeCell ref="C495:G495"/>
    <mergeCell ref="C481:H481"/>
    <mergeCell ref="C482:H482"/>
    <mergeCell ref="C483:H483"/>
    <mergeCell ref="C484:H484"/>
    <mergeCell ref="C485:H485"/>
    <mergeCell ref="C486:F486"/>
    <mergeCell ref="C475:H475"/>
    <mergeCell ref="C476:H476"/>
    <mergeCell ref="C477:H477"/>
    <mergeCell ref="C478:H478"/>
    <mergeCell ref="C479:H479"/>
    <mergeCell ref="C480:H480"/>
    <mergeCell ref="C469:H469"/>
    <mergeCell ref="C470:H470"/>
    <mergeCell ref="C471:H471"/>
    <mergeCell ref="C472:H472"/>
    <mergeCell ref="C473:H473"/>
    <mergeCell ref="C474:H474"/>
    <mergeCell ref="C463:H463"/>
    <mergeCell ref="C464:H464"/>
    <mergeCell ref="C465:H465"/>
    <mergeCell ref="C466:H466"/>
    <mergeCell ref="C467:H467"/>
    <mergeCell ref="C468:H468"/>
    <mergeCell ref="C456:H456"/>
    <mergeCell ref="C457:H457"/>
    <mergeCell ref="C459:H459"/>
    <mergeCell ref="C460:H460"/>
    <mergeCell ref="C461:H461"/>
    <mergeCell ref="C462:H462"/>
    <mergeCell ref="C450:H450"/>
    <mergeCell ref="C451:H451"/>
    <mergeCell ref="C452:H452"/>
    <mergeCell ref="C453:H453"/>
    <mergeCell ref="C454:H454"/>
    <mergeCell ref="C455:H455"/>
    <mergeCell ref="C444:H444"/>
    <mergeCell ref="C445:H445"/>
    <mergeCell ref="C446:H446"/>
    <mergeCell ref="C447:H447"/>
    <mergeCell ref="C448:H448"/>
    <mergeCell ref="C449:H449"/>
    <mergeCell ref="C438:H438"/>
    <mergeCell ref="C439:H439"/>
    <mergeCell ref="C440:H440"/>
    <mergeCell ref="C441:H441"/>
    <mergeCell ref="C442:H442"/>
    <mergeCell ref="C443:H443"/>
    <mergeCell ref="C431:H431"/>
    <mergeCell ref="C432:H432"/>
    <mergeCell ref="C433:H433"/>
    <mergeCell ref="C435:H435"/>
    <mergeCell ref="C436:H436"/>
    <mergeCell ref="C437:H437"/>
    <mergeCell ref="C424:H424"/>
    <mergeCell ref="C425:H425"/>
    <mergeCell ref="C426:H426"/>
    <mergeCell ref="C427:H427"/>
    <mergeCell ref="C428:H428"/>
    <mergeCell ref="C430:H430"/>
    <mergeCell ref="C418:H418"/>
    <mergeCell ref="C419:H419"/>
    <mergeCell ref="C420:H420"/>
    <mergeCell ref="C421:H421"/>
    <mergeCell ref="C422:H422"/>
    <mergeCell ref="C423:H423"/>
    <mergeCell ref="C412:H412"/>
    <mergeCell ref="C413:H413"/>
    <mergeCell ref="C414:H414"/>
    <mergeCell ref="C415:H415"/>
    <mergeCell ref="C416:H416"/>
    <mergeCell ref="C417:H417"/>
    <mergeCell ref="C405:H405"/>
    <mergeCell ref="C406:H406"/>
    <mergeCell ref="C407:H407"/>
    <mergeCell ref="C408:H408"/>
    <mergeCell ref="C410:H410"/>
    <mergeCell ref="C411:H411"/>
    <mergeCell ref="C399:H399"/>
    <mergeCell ref="C400:H400"/>
    <mergeCell ref="C401:H401"/>
    <mergeCell ref="C402:H402"/>
    <mergeCell ref="C403:H403"/>
    <mergeCell ref="C404:H404"/>
    <mergeCell ref="C393:H393"/>
    <mergeCell ref="C394:H394"/>
    <mergeCell ref="C395:H395"/>
    <mergeCell ref="C396:H396"/>
    <mergeCell ref="C397:H397"/>
    <mergeCell ref="C398:H398"/>
    <mergeCell ref="C384:F384"/>
    <mergeCell ref="C385:F385"/>
    <mergeCell ref="C388:H388"/>
    <mergeCell ref="C390:H390"/>
    <mergeCell ref="C391:H391"/>
    <mergeCell ref="C392:H392"/>
    <mergeCell ref="C378:H378"/>
    <mergeCell ref="C379:H379"/>
    <mergeCell ref="C380:H380"/>
    <mergeCell ref="C381:H381"/>
    <mergeCell ref="C382:H382"/>
    <mergeCell ref="C383:H383"/>
    <mergeCell ref="C372:H372"/>
    <mergeCell ref="C373:H373"/>
    <mergeCell ref="C374:H374"/>
    <mergeCell ref="C375:H375"/>
    <mergeCell ref="C376:H376"/>
    <mergeCell ref="C377:H377"/>
    <mergeCell ref="C366:H366"/>
    <mergeCell ref="C367:H367"/>
    <mergeCell ref="C368:H368"/>
    <mergeCell ref="C369:H369"/>
    <mergeCell ref="C370:H370"/>
    <mergeCell ref="C371:H371"/>
    <mergeCell ref="C360:H360"/>
    <mergeCell ref="C361:H361"/>
    <mergeCell ref="C362:H362"/>
    <mergeCell ref="C363:H363"/>
    <mergeCell ref="C364:H364"/>
    <mergeCell ref="C365:H365"/>
    <mergeCell ref="C355:H355"/>
    <mergeCell ref="I355:J355"/>
    <mergeCell ref="K355:L355"/>
    <mergeCell ref="C357:H357"/>
    <mergeCell ref="C358:H358"/>
    <mergeCell ref="C359:H359"/>
    <mergeCell ref="C351:H351"/>
    <mergeCell ref="I351:J351"/>
    <mergeCell ref="K351:L351"/>
    <mergeCell ref="C353:H353"/>
    <mergeCell ref="I353:J353"/>
    <mergeCell ref="K353:L353"/>
    <mergeCell ref="C347:H347"/>
    <mergeCell ref="I347:J347"/>
    <mergeCell ref="K347:L347"/>
    <mergeCell ref="C349:H349"/>
    <mergeCell ref="I349:J349"/>
    <mergeCell ref="K349:L349"/>
    <mergeCell ref="C343:H343"/>
    <mergeCell ref="I343:J343"/>
    <mergeCell ref="K343:L343"/>
    <mergeCell ref="C345:H345"/>
    <mergeCell ref="I345:J345"/>
    <mergeCell ref="K345:L345"/>
    <mergeCell ref="C339:H339"/>
    <mergeCell ref="I339:J339"/>
    <mergeCell ref="K339:L339"/>
    <mergeCell ref="C341:H341"/>
    <mergeCell ref="I341:J341"/>
    <mergeCell ref="K341:L341"/>
    <mergeCell ref="C335:H335"/>
    <mergeCell ref="I335:J335"/>
    <mergeCell ref="K335:L335"/>
    <mergeCell ref="C337:H337"/>
    <mergeCell ref="I337:J337"/>
    <mergeCell ref="K337:L337"/>
    <mergeCell ref="C331:H331"/>
    <mergeCell ref="I331:J331"/>
    <mergeCell ref="K331:L331"/>
    <mergeCell ref="C333:H333"/>
    <mergeCell ref="I333:J333"/>
    <mergeCell ref="K333:L333"/>
    <mergeCell ref="C327:H327"/>
    <mergeCell ref="I327:J327"/>
    <mergeCell ref="K327:L327"/>
    <mergeCell ref="C329:H329"/>
    <mergeCell ref="I329:J329"/>
    <mergeCell ref="K329:L329"/>
    <mergeCell ref="C323:H323"/>
    <mergeCell ref="I323:J323"/>
    <mergeCell ref="K323:L323"/>
    <mergeCell ref="C325:H325"/>
    <mergeCell ref="I325:J325"/>
    <mergeCell ref="K325:L325"/>
    <mergeCell ref="C319:H319"/>
    <mergeCell ref="I319:J319"/>
    <mergeCell ref="K319:L319"/>
    <mergeCell ref="C321:H321"/>
    <mergeCell ref="I321:J321"/>
    <mergeCell ref="K321:L321"/>
    <mergeCell ref="C315:H315"/>
    <mergeCell ref="I315:J315"/>
    <mergeCell ref="K315:L315"/>
    <mergeCell ref="C317:H317"/>
    <mergeCell ref="I317:J317"/>
    <mergeCell ref="K317:L317"/>
    <mergeCell ref="C306:H306"/>
    <mergeCell ref="C307:H307"/>
    <mergeCell ref="C308:H308"/>
    <mergeCell ref="C309:F309"/>
    <mergeCell ref="C310:F310"/>
    <mergeCell ref="A313:L313"/>
    <mergeCell ref="C300:H300"/>
    <mergeCell ref="C301:H301"/>
    <mergeCell ref="C302:H302"/>
    <mergeCell ref="C303:H303"/>
    <mergeCell ref="C304:H304"/>
    <mergeCell ref="C305:H305"/>
    <mergeCell ref="C294:H294"/>
    <mergeCell ref="C295:H295"/>
    <mergeCell ref="C296:H296"/>
    <mergeCell ref="C297:H297"/>
    <mergeCell ref="C298:H298"/>
    <mergeCell ref="C299:H299"/>
    <mergeCell ref="C288:H288"/>
    <mergeCell ref="C289:H289"/>
    <mergeCell ref="C290:H290"/>
    <mergeCell ref="C291:H291"/>
    <mergeCell ref="C292:H292"/>
    <mergeCell ref="C293:H293"/>
    <mergeCell ref="C282:H282"/>
    <mergeCell ref="C283:H283"/>
    <mergeCell ref="C284:H284"/>
    <mergeCell ref="C285:H285"/>
    <mergeCell ref="C286:H286"/>
    <mergeCell ref="C287:H287"/>
    <mergeCell ref="C272:H272"/>
    <mergeCell ref="I272:J272"/>
    <mergeCell ref="K272:L272"/>
    <mergeCell ref="C280:H280"/>
    <mergeCell ref="I280:J280"/>
    <mergeCell ref="K280:L280"/>
    <mergeCell ref="C233:H233"/>
    <mergeCell ref="I233:J233"/>
    <mergeCell ref="K233:L233"/>
    <mergeCell ref="C252:H252"/>
    <mergeCell ref="I252:J252"/>
    <mergeCell ref="K252:L252"/>
    <mergeCell ref="C202:F202"/>
    <mergeCell ref="C203:F203"/>
    <mergeCell ref="A206:L206"/>
    <mergeCell ref="C214:H214"/>
    <mergeCell ref="I214:J214"/>
    <mergeCell ref="K214:L214"/>
    <mergeCell ref="C196:H196"/>
    <mergeCell ref="C197:H197"/>
    <mergeCell ref="C198:H198"/>
    <mergeCell ref="C199:H199"/>
    <mergeCell ref="C200:H200"/>
    <mergeCell ref="C201:H201"/>
    <mergeCell ref="C190:H190"/>
    <mergeCell ref="C191:H191"/>
    <mergeCell ref="C192:H192"/>
    <mergeCell ref="C193:H193"/>
    <mergeCell ref="C194:H194"/>
    <mergeCell ref="C195:H195"/>
    <mergeCell ref="C184:H184"/>
    <mergeCell ref="C185:H185"/>
    <mergeCell ref="C186:H186"/>
    <mergeCell ref="C187:H187"/>
    <mergeCell ref="C188:H188"/>
    <mergeCell ref="C189:H189"/>
    <mergeCell ref="C178:H178"/>
    <mergeCell ref="C179:H179"/>
    <mergeCell ref="C180:H180"/>
    <mergeCell ref="C181:H181"/>
    <mergeCell ref="C182:H182"/>
    <mergeCell ref="C183:H183"/>
    <mergeCell ref="C173:H173"/>
    <mergeCell ref="I173:J173"/>
    <mergeCell ref="K173:L173"/>
    <mergeCell ref="C175:H175"/>
    <mergeCell ref="C176:H176"/>
    <mergeCell ref="C177:H177"/>
    <mergeCell ref="C136:H136"/>
    <mergeCell ref="I136:J136"/>
    <mergeCell ref="K136:L136"/>
    <mergeCell ref="C157:H157"/>
    <mergeCell ref="I157:J157"/>
    <mergeCell ref="K157:L157"/>
    <mergeCell ref="C101:H101"/>
    <mergeCell ref="I101:J101"/>
    <mergeCell ref="K101:L101"/>
    <mergeCell ref="C117:H117"/>
    <mergeCell ref="I117:J117"/>
    <mergeCell ref="K117:L117"/>
    <mergeCell ref="A53:L53"/>
    <mergeCell ref="C68:H68"/>
    <mergeCell ref="I68:J68"/>
    <mergeCell ref="K68:L68"/>
    <mergeCell ref="C81:H81"/>
    <mergeCell ref="I81:J81"/>
    <mergeCell ref="K81:L8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71" fitToHeight="0" orientation="landscape" horizontalDpi="0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EA9E1-DE3A-4801-9646-123622A83D55}">
  <sheetPr>
    <pageSetUpPr fitToPage="1"/>
  </sheetPr>
  <dimension ref="A1:CO283"/>
  <sheetViews>
    <sheetView view="pageBreakPreview" zoomScale="80" zoomScaleNormal="100" zoomScaleSheetLayoutView="80" workbookViewId="0"/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10" t="str">
        <f>Source!B1</f>
        <v>Smeta.RU Flash  (495) 974-1589</v>
      </c>
    </row>
    <row r="2" spans="1:93" ht="12.75" customHeight="1" x14ac:dyDescent="0.2">
      <c r="A2" s="11" t="s">
        <v>557</v>
      </c>
      <c r="B2" s="11"/>
      <c r="C2" s="11"/>
      <c r="D2" s="11"/>
      <c r="E2" s="11"/>
      <c r="F2" s="12" t="s">
        <v>596</v>
      </c>
      <c r="G2" s="12"/>
      <c r="H2" s="12"/>
      <c r="I2" s="12"/>
      <c r="J2" s="12"/>
      <c r="K2" s="12"/>
      <c r="L2" s="12"/>
    </row>
    <row r="3" spans="1:93" ht="12.75" customHeight="1" x14ac:dyDescent="0.2">
      <c r="A3" s="14"/>
      <c r="B3" s="14"/>
      <c r="C3" s="14"/>
      <c r="D3" s="14"/>
      <c r="E3" s="14"/>
      <c r="F3" s="15"/>
      <c r="G3" s="15"/>
      <c r="H3" s="15"/>
      <c r="I3" s="15"/>
      <c r="J3" s="15"/>
      <c r="K3" s="15"/>
      <c r="L3" s="15"/>
    </row>
    <row r="4" spans="1:93" ht="25.5" x14ac:dyDescent="0.2">
      <c r="A4" s="11" t="s">
        <v>558</v>
      </c>
      <c r="B4" s="11"/>
      <c r="C4" s="11"/>
      <c r="D4" s="11"/>
      <c r="E4" s="11"/>
      <c r="F4" s="1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"/>
      <c r="H4" s="12"/>
      <c r="I4" s="12"/>
      <c r="J4" s="12"/>
      <c r="K4" s="12"/>
      <c r="L4" s="12"/>
      <c r="CO4" s="5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4"/>
      <c r="B5" s="14"/>
      <c r="C5" s="14"/>
      <c r="D5" s="14"/>
      <c r="E5" s="14"/>
      <c r="F5" s="15"/>
      <c r="G5" s="15"/>
      <c r="H5" s="15"/>
      <c r="I5" s="15"/>
      <c r="J5" s="15"/>
      <c r="K5" s="15"/>
      <c r="L5" s="15"/>
    </row>
    <row r="6" spans="1:93" ht="127.5" x14ac:dyDescent="0.2">
      <c r="A6" s="11" t="s">
        <v>559</v>
      </c>
      <c r="B6" s="11"/>
      <c r="C6" s="11"/>
      <c r="D6" s="11"/>
      <c r="E6" s="11"/>
      <c r="F6" s="1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"/>
      <c r="H6" s="12"/>
      <c r="I6" s="12"/>
      <c r="J6" s="12"/>
      <c r="K6" s="12"/>
      <c r="L6" s="12"/>
      <c r="CO6" s="5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4"/>
      <c r="B7" s="14"/>
      <c r="C7" s="14"/>
      <c r="D7" s="14"/>
      <c r="E7" s="14"/>
      <c r="F7" s="15"/>
      <c r="G7" s="15"/>
      <c r="H7" s="15"/>
      <c r="I7" s="15"/>
      <c r="J7" s="15"/>
      <c r="K7" s="15"/>
      <c r="L7" s="15"/>
    </row>
    <row r="8" spans="1:93" ht="76.5" customHeight="1" x14ac:dyDescent="0.2">
      <c r="A8" s="11" t="s">
        <v>560</v>
      </c>
      <c r="B8" s="11"/>
      <c r="C8" s="11"/>
      <c r="D8" s="11"/>
      <c r="E8" s="11"/>
      <c r="F8" s="12" t="s">
        <v>429</v>
      </c>
      <c r="G8" s="12"/>
      <c r="H8" s="12"/>
      <c r="I8" s="12"/>
      <c r="J8" s="12"/>
      <c r="K8" s="12"/>
      <c r="L8" s="12"/>
    </row>
    <row r="9" spans="1:93" ht="12.75" customHeight="1" x14ac:dyDescent="0.2">
      <c r="A9" s="14"/>
      <c r="B9" s="14"/>
      <c r="C9" s="14"/>
      <c r="D9" s="14"/>
      <c r="E9" s="14"/>
      <c r="F9" s="15"/>
      <c r="G9" s="15"/>
      <c r="H9" s="15"/>
      <c r="I9" s="15"/>
      <c r="J9" s="15"/>
      <c r="K9" s="15"/>
      <c r="L9" s="15"/>
    </row>
    <row r="10" spans="1:93" ht="38.25" customHeight="1" x14ac:dyDescent="0.2">
      <c r="A10" s="11" t="s">
        <v>561</v>
      </c>
      <c r="B10" s="11"/>
      <c r="C10" s="11"/>
      <c r="D10" s="11"/>
      <c r="E10" s="11"/>
      <c r="F10" s="12" t="s">
        <v>431</v>
      </c>
      <c r="G10" s="12"/>
      <c r="H10" s="12"/>
      <c r="I10" s="12"/>
      <c r="J10" s="12"/>
      <c r="K10" s="12"/>
      <c r="L10" s="12"/>
    </row>
    <row r="11" spans="1:93" ht="12.75" customHeight="1" x14ac:dyDescent="0.2">
      <c r="A11" s="16"/>
      <c r="B11" s="16"/>
      <c r="C11" s="16"/>
      <c r="D11" s="16"/>
      <c r="E11" s="16"/>
      <c r="F11" s="17"/>
      <c r="G11" s="17"/>
      <c r="H11" s="17"/>
      <c r="I11" s="17"/>
      <c r="J11" s="17"/>
      <c r="K11" s="17"/>
      <c r="L11" s="17"/>
    </row>
    <row r="12" spans="1:93" ht="12.75" customHeight="1" x14ac:dyDescent="0.2">
      <c r="A12" s="11" t="s">
        <v>562</v>
      </c>
      <c r="B12" s="11"/>
      <c r="C12" s="11"/>
      <c r="D12" s="11"/>
      <c r="E12" s="11"/>
      <c r="F12" s="12" t="s">
        <v>597</v>
      </c>
      <c r="G12" s="12"/>
      <c r="H12" s="12"/>
      <c r="I12" s="12"/>
      <c r="J12" s="12"/>
      <c r="K12" s="12"/>
      <c r="L12" s="12"/>
    </row>
    <row r="13" spans="1:93" ht="12.75" customHeight="1" x14ac:dyDescent="0.2">
      <c r="A13" s="16"/>
      <c r="B13" s="16"/>
      <c r="C13" s="16"/>
      <c r="D13" s="16"/>
      <c r="E13" s="16"/>
      <c r="F13" s="17"/>
      <c r="G13" s="17"/>
      <c r="H13" s="17"/>
      <c r="I13" s="17"/>
      <c r="J13" s="17"/>
      <c r="K13" s="17"/>
      <c r="L13" s="17"/>
    </row>
    <row r="14" spans="1:93" ht="12.75" customHeight="1" x14ac:dyDescent="0.2">
      <c r="A14" s="11" t="s">
        <v>563</v>
      </c>
      <c r="B14" s="11"/>
      <c r="C14" s="11"/>
      <c r="D14" s="11"/>
      <c r="E14" s="11"/>
      <c r="F14" s="12" t="str">
        <f>IF(Source!CZ12 &lt;&gt; "", Source!CZ12, "")</f>
        <v/>
      </c>
      <c r="G14" s="12"/>
      <c r="H14" s="12"/>
      <c r="I14" s="12"/>
      <c r="J14" s="12"/>
      <c r="K14" s="12"/>
      <c r="L14" s="12"/>
    </row>
    <row r="15" spans="1:93" ht="12.75" customHeight="1" x14ac:dyDescent="0.2">
      <c r="A15" s="16"/>
      <c r="B15" s="16"/>
      <c r="C15" s="16"/>
      <c r="D15" s="16"/>
      <c r="E15" s="16"/>
      <c r="F15" s="17"/>
      <c r="G15" s="17"/>
      <c r="H15" s="17"/>
      <c r="I15" s="17"/>
      <c r="J15" s="17"/>
      <c r="K15" s="17"/>
      <c r="L15" s="15"/>
    </row>
    <row r="16" spans="1:93" ht="12.75" customHeight="1" x14ac:dyDescent="0.2">
      <c r="A16" s="11" t="s">
        <v>564</v>
      </c>
      <c r="B16" s="11"/>
      <c r="C16" s="11"/>
      <c r="D16" s="11"/>
      <c r="E16" s="11"/>
      <c r="F16" s="12" t="str">
        <f>IF(Source!DA12 &lt;&gt; "", Source!DA12, "")</f>
        <v/>
      </c>
      <c r="G16" s="12"/>
      <c r="H16" s="12"/>
      <c r="I16" s="12"/>
      <c r="J16" s="12"/>
      <c r="K16" s="12"/>
      <c r="L16" s="12"/>
    </row>
    <row r="17" spans="1:92" ht="12.75" customHeight="1" x14ac:dyDescent="0.2">
      <c r="A17" s="18"/>
      <c r="B17" s="18"/>
      <c r="C17" s="18"/>
      <c r="D17" s="18"/>
      <c r="E17" s="18"/>
      <c r="F17" s="19"/>
      <c r="G17" s="19"/>
      <c r="H17" s="19"/>
      <c r="I17" s="19"/>
      <c r="J17" s="19"/>
      <c r="K17" s="19"/>
      <c r="L17" s="19"/>
    </row>
    <row r="18" spans="1:92" ht="12.75" customHeight="1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92" ht="31.5" x14ac:dyDescent="0.25">
      <c r="A19" s="21" t="s">
        <v>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CN19" s="59" t="s">
        <v>4</v>
      </c>
    </row>
    <row r="20" spans="1:92" ht="14.25" customHeight="1" x14ac:dyDescent="0.2">
      <c r="A20" s="22" t="s">
        <v>565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92" ht="14.25" customHeight="1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92" ht="31.5" x14ac:dyDescent="0.25">
      <c r="A22" s="21" t="str">
        <f>IF(Source!G12&lt;&gt;"Новый объект", Source!G12, "")</f>
        <v>Строительство ТП-160-10/0,4 кВ, ЛЭП-10 кВ от ВЛ-10 кВ ф.45 ПС №605 «Бронницы», ЛР-10 кВ, ЛЭП-0,4 кВ, в т.ч. ПИР, МО, Раменский р-н, д. Тимонино, Раменский г.о. Ю8-25-302-262499(279472) (I-347453)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CN22" s="59" t="str">
        <f>IF(Source!G12&lt;&gt;"Новый объект", Source!G12, "")</f>
        <v>Строительство ТП-160-10/0,4 кВ, ЛЭП-10 кВ от ВЛ-10 кВ ф.45 ПС №605 «Бронницы», ЛР-10 кВ, ЛЭП-0,4 кВ, в т.ч. ПИР, МО, Раменский р-н, д. Тимонино, Раменский г.о. Ю8-25-302-262499(279472) (I-347453)</v>
      </c>
    </row>
    <row r="23" spans="1:92" ht="14.25" customHeight="1" x14ac:dyDescent="0.2">
      <c r="A23" s="22" t="s">
        <v>566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92" ht="14.25" customHeight="1" x14ac:dyDescent="0.2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92" ht="15.75" customHeight="1" x14ac:dyDescent="0.25">
      <c r="A25" s="20" t="str">
        <f>CONCATENATE( "ЛОКАЛЬНАЯ СМЕТА № ", Source!L619, " ",Source!CM619)</f>
        <v xml:space="preserve">ЛОКАЛЬНАЯ СМЕТА № 09-01-01 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92" ht="15" customHeight="1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92" ht="18" customHeight="1" x14ac:dyDescent="0.25">
      <c r="A27" s="27" t="str">
        <f>IF(Source!G619&lt;&gt;"Новая локальная смета", Source!G619, "")</f>
        <v>ПНР МТП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spans="1:92" ht="14.25" customHeight="1" x14ac:dyDescent="0.2">
      <c r="A28" s="22" t="s">
        <v>567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</row>
    <row r="29" spans="1:92" ht="14.25" customHeight="1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92" ht="14.25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92" ht="12.75" customHeight="1" x14ac:dyDescent="0.2">
      <c r="A31" s="13" t="s">
        <v>568</v>
      </c>
      <c r="B31" s="13"/>
      <c r="C31" s="29" t="s">
        <v>598</v>
      </c>
      <c r="D31" s="13" t="s">
        <v>569</v>
      </c>
      <c r="E31" s="13"/>
      <c r="F31" s="13"/>
      <c r="G31" s="13"/>
      <c r="H31" s="13"/>
      <c r="I31" s="13"/>
      <c r="J31" s="13"/>
      <c r="K31" s="13"/>
      <c r="L31" s="13"/>
    </row>
    <row r="32" spans="1:92" ht="12.75" customHeight="1" x14ac:dyDescent="0.2">
      <c r="A32" s="13"/>
      <c r="B32" s="13"/>
      <c r="C32" s="30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2.75" customHeight="1" x14ac:dyDescent="0.2">
      <c r="A33" s="13" t="s">
        <v>570</v>
      </c>
      <c r="B33" s="13"/>
      <c r="C33" s="31"/>
      <c r="D33" s="31"/>
      <c r="E33" s="31"/>
      <c r="F33" s="31"/>
      <c r="G33" s="31"/>
      <c r="H33" s="31"/>
      <c r="I33" s="31"/>
      <c r="J33" s="31"/>
      <c r="K33" s="31"/>
      <c r="L33" s="31"/>
    </row>
    <row r="34" spans="1:12" ht="12.75" customHeight="1" x14ac:dyDescent="0.2">
      <c r="A34" s="32"/>
      <c r="B34" s="33"/>
      <c r="C34" s="22" t="s">
        <v>571</v>
      </c>
      <c r="D34" s="22"/>
      <c r="E34" s="22"/>
      <c r="F34" s="22"/>
      <c r="G34" s="22"/>
      <c r="H34" s="22"/>
      <c r="I34" s="22"/>
      <c r="J34" s="22"/>
      <c r="K34" s="22"/>
      <c r="L34" s="22"/>
    </row>
    <row r="35" spans="1:12" ht="14.25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4.25" customHeight="1" x14ac:dyDescent="0.2">
      <c r="A36" s="34" t="s">
        <v>599</v>
      </c>
      <c r="B36" s="23"/>
      <c r="C36" s="23"/>
      <c r="D36" s="35"/>
      <c r="E36" s="23"/>
      <c r="F36" s="23"/>
      <c r="G36" s="23"/>
      <c r="H36" s="23"/>
      <c r="I36" s="23"/>
      <c r="J36" s="23"/>
      <c r="K36" s="23"/>
      <c r="L36" s="23"/>
    </row>
    <row r="37" spans="1:12" ht="14.25" customHeight="1" x14ac:dyDescent="0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4.25" customHeight="1" x14ac:dyDescent="0.2">
      <c r="A38" s="34" t="s">
        <v>572</v>
      </c>
      <c r="B38" s="23"/>
      <c r="C38" s="94">
        <f>C41+C42+C43+C44</f>
        <v>138.76</v>
      </c>
      <c r="D38" s="36"/>
      <c r="E38" s="13" t="s">
        <v>573</v>
      </c>
      <c r="F38" s="18"/>
      <c r="G38" s="18"/>
      <c r="H38" s="18"/>
      <c r="I38" s="18"/>
      <c r="J38" s="18"/>
      <c r="K38" s="18"/>
      <c r="L38" s="23"/>
    </row>
    <row r="39" spans="1:12" ht="14.25" customHeight="1" x14ac:dyDescent="0.2">
      <c r="A39" s="34"/>
      <c r="B39" s="23"/>
      <c r="C39" s="95"/>
      <c r="D39" s="37"/>
      <c r="E39" s="13"/>
      <c r="F39" s="18"/>
      <c r="G39" s="13" t="s">
        <v>574</v>
      </c>
      <c r="H39" s="23"/>
      <c r="I39" s="13"/>
      <c r="J39" s="13"/>
      <c r="K39" s="97">
        <f>ROUND(SUM(AR52:AR276)/1000, 2)</f>
        <v>66.08</v>
      </c>
      <c r="L39" s="13" t="s">
        <v>573</v>
      </c>
    </row>
    <row r="40" spans="1:12" ht="14.25" customHeight="1" x14ac:dyDescent="0.2">
      <c r="A40" s="23"/>
      <c r="B40" s="38" t="s">
        <v>575</v>
      </c>
      <c r="C40" s="96"/>
      <c r="D40" s="23"/>
      <c r="E40" s="13"/>
      <c r="F40" s="18"/>
      <c r="G40" s="13" t="s">
        <v>576</v>
      </c>
      <c r="H40" s="23"/>
      <c r="I40" s="13"/>
      <c r="J40" s="13"/>
      <c r="K40" s="97">
        <f>ROUND(SUM(AT52:AT276)/1000, 2)</f>
        <v>0</v>
      </c>
      <c r="L40" s="13" t="s">
        <v>573</v>
      </c>
    </row>
    <row r="41" spans="1:12" ht="14.25" customHeight="1" x14ac:dyDescent="0.2">
      <c r="A41" s="23"/>
      <c r="B41" s="34" t="s">
        <v>577</v>
      </c>
      <c r="C41" s="94">
        <f>ROUND((Source!F697)/1000, 2)</f>
        <v>0</v>
      </c>
      <c r="D41" s="36"/>
      <c r="E41" s="13" t="s">
        <v>573</v>
      </c>
      <c r="F41" s="18"/>
      <c r="G41" s="13" t="s">
        <v>578</v>
      </c>
      <c r="H41" s="23"/>
      <c r="I41" s="13"/>
      <c r="J41" s="37"/>
      <c r="K41" s="98">
        <f>Source!F702</f>
        <v>103.85903999999999</v>
      </c>
      <c r="L41" s="13" t="s">
        <v>436</v>
      </c>
    </row>
    <row r="42" spans="1:12" ht="14.25" customHeight="1" x14ac:dyDescent="0.2">
      <c r="A42" s="23"/>
      <c r="B42" s="34" t="s">
        <v>579</v>
      </c>
      <c r="C42" s="94">
        <f>ROUND((Source!F698)/1000, 2)</f>
        <v>0</v>
      </c>
      <c r="D42" s="36"/>
      <c r="E42" s="13" t="s">
        <v>573</v>
      </c>
      <c r="F42" s="18"/>
      <c r="G42" s="13" t="s">
        <v>580</v>
      </c>
      <c r="H42" s="23"/>
      <c r="I42" s="13"/>
      <c r="J42" s="39"/>
      <c r="K42" s="98">
        <f>Source!F703</f>
        <v>0</v>
      </c>
      <c r="L42" s="13" t="s">
        <v>436</v>
      </c>
    </row>
    <row r="43" spans="1:12" ht="14.25" customHeight="1" x14ac:dyDescent="0.2">
      <c r="A43" s="23"/>
      <c r="B43" s="34" t="s">
        <v>581</v>
      </c>
      <c r="C43" s="94">
        <f>ROUND((Source!F689)/1000, 2)</f>
        <v>0</v>
      </c>
      <c r="D43" s="36"/>
      <c r="E43" s="13" t="s">
        <v>573</v>
      </c>
      <c r="F43" s="18"/>
      <c r="G43" s="13"/>
      <c r="H43" s="13"/>
      <c r="I43" s="13"/>
      <c r="J43" s="13"/>
      <c r="K43" s="18"/>
      <c r="L43" s="13"/>
    </row>
    <row r="44" spans="1:12" ht="14.25" customHeight="1" x14ac:dyDescent="0.2">
      <c r="A44" s="23"/>
      <c r="B44" s="34" t="s">
        <v>582</v>
      </c>
      <c r="C44" s="94">
        <f>ROUND((Source!F699)/1000, 2)</f>
        <v>138.76</v>
      </c>
      <c r="D44" s="36"/>
      <c r="E44" s="13" t="s">
        <v>573</v>
      </c>
      <c r="F44" s="18"/>
      <c r="G44" s="13"/>
      <c r="H44" s="13"/>
      <c r="I44" s="13"/>
      <c r="J44" s="13"/>
      <c r="K44" s="18"/>
      <c r="L44" s="13"/>
    </row>
    <row r="45" spans="1:12" ht="14.25" customHeight="1" x14ac:dyDescent="0.2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</row>
    <row r="46" spans="1:12" ht="12.75" customHeight="1" x14ac:dyDescent="0.2">
      <c r="A46" s="44" t="s">
        <v>583</v>
      </c>
      <c r="B46" s="44" t="s">
        <v>584</v>
      </c>
      <c r="C46" s="44" t="s">
        <v>585</v>
      </c>
      <c r="D46" s="44" t="s">
        <v>586</v>
      </c>
      <c r="E46" s="42" t="s">
        <v>587</v>
      </c>
      <c r="F46" s="41"/>
      <c r="G46" s="48"/>
      <c r="H46" s="42" t="s">
        <v>588</v>
      </c>
      <c r="I46" s="41"/>
      <c r="J46" s="41"/>
      <c r="K46" s="41"/>
      <c r="L46" s="48"/>
    </row>
    <row r="47" spans="1:12" ht="12.75" customHeight="1" x14ac:dyDescent="0.2">
      <c r="A47" s="45"/>
      <c r="B47" s="45"/>
      <c r="C47" s="45"/>
      <c r="D47" s="45"/>
      <c r="E47" s="43"/>
      <c r="F47" s="47"/>
      <c r="G47" s="49"/>
      <c r="H47" s="43"/>
      <c r="I47" s="47"/>
      <c r="J47" s="47"/>
      <c r="K47" s="47"/>
      <c r="L47" s="49"/>
    </row>
    <row r="48" spans="1:12" ht="12.75" customHeight="1" x14ac:dyDescent="0.2">
      <c r="A48" s="45"/>
      <c r="B48" s="45"/>
      <c r="C48" s="45"/>
      <c r="D48" s="45"/>
      <c r="E48" s="43"/>
      <c r="F48" s="47"/>
      <c r="G48" s="49"/>
      <c r="H48" s="43"/>
      <c r="I48" s="47"/>
      <c r="J48" s="47"/>
      <c r="K48" s="47"/>
      <c r="L48" s="49"/>
    </row>
    <row r="49" spans="1:82" ht="12.75" customHeight="1" x14ac:dyDescent="0.2">
      <c r="A49" s="45"/>
      <c r="B49" s="45"/>
      <c r="C49" s="45"/>
      <c r="D49" s="45"/>
      <c r="E49" s="50"/>
      <c r="F49" s="51"/>
      <c r="G49" s="52"/>
      <c r="H49" s="50"/>
      <c r="I49" s="51"/>
      <c r="J49" s="51"/>
      <c r="K49" s="51"/>
      <c r="L49" s="52"/>
    </row>
    <row r="50" spans="1:82" ht="51" customHeight="1" x14ac:dyDescent="0.2">
      <c r="A50" s="46"/>
      <c r="B50" s="46"/>
      <c r="C50" s="46"/>
      <c r="D50" s="46"/>
      <c r="E50" s="53" t="s">
        <v>589</v>
      </c>
      <c r="F50" s="53" t="s">
        <v>590</v>
      </c>
      <c r="G50" s="54" t="s">
        <v>591</v>
      </c>
      <c r="H50" s="53" t="s">
        <v>592</v>
      </c>
      <c r="I50" s="53" t="s">
        <v>593</v>
      </c>
      <c r="J50" s="53" t="s">
        <v>594</v>
      </c>
      <c r="K50" s="53" t="s">
        <v>590</v>
      </c>
      <c r="L50" s="53" t="s">
        <v>595</v>
      </c>
    </row>
    <row r="51" spans="1:82" ht="14.25" customHeight="1" x14ac:dyDescent="0.2">
      <c r="A51" s="55">
        <v>1</v>
      </c>
      <c r="B51" s="55">
        <v>2</v>
      </c>
      <c r="C51" s="55">
        <v>3</v>
      </c>
      <c r="D51" s="55">
        <v>4</v>
      </c>
      <c r="E51" s="55">
        <v>5</v>
      </c>
      <c r="F51" s="55">
        <v>6</v>
      </c>
      <c r="G51" s="55">
        <v>7</v>
      </c>
      <c r="H51" s="55">
        <v>8</v>
      </c>
      <c r="I51" s="55">
        <v>9</v>
      </c>
      <c r="J51" s="55">
        <v>10</v>
      </c>
      <c r="K51" s="57">
        <v>11</v>
      </c>
      <c r="L51" s="57">
        <v>12</v>
      </c>
    </row>
    <row r="53" spans="1:82" ht="16.5" x14ac:dyDescent="0.2">
      <c r="A53" s="60" t="s">
        <v>692</v>
      </c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</row>
    <row r="54" spans="1:82" ht="42.75" x14ac:dyDescent="0.2">
      <c r="A54" s="61" t="s">
        <v>88</v>
      </c>
      <c r="B54" s="63" t="s">
        <v>693</v>
      </c>
      <c r="C54" s="63" t="str">
        <f>Source!G627</f>
        <v>Проверка наличия цепи между заземлителями и заземленными элементами</v>
      </c>
      <c r="D54" s="64" t="str">
        <f>Source!H627</f>
        <v>100 измерений</v>
      </c>
      <c r="E54" s="65">
        <f>Source!K627</f>
        <v>0.02</v>
      </c>
      <c r="F54" s="65"/>
      <c r="G54" s="65">
        <f>Source!I627</f>
        <v>0.02</v>
      </c>
      <c r="H54" s="67"/>
      <c r="I54" s="66"/>
      <c r="J54" s="67"/>
      <c r="K54" s="66"/>
      <c r="L54" s="67"/>
    </row>
    <row r="55" spans="1:82" ht="25.5" x14ac:dyDescent="0.2">
      <c r="B55" s="105" t="s">
        <v>552</v>
      </c>
      <c r="C55" s="106" t="s">
        <v>694</v>
      </c>
      <c r="D55" s="106"/>
      <c r="E55" s="106"/>
      <c r="F55" s="106"/>
      <c r="G55" s="106"/>
      <c r="H55" s="106"/>
      <c r="I55" s="106"/>
      <c r="J55" s="106"/>
      <c r="K55" s="106"/>
      <c r="L55" s="106"/>
    </row>
    <row r="56" spans="1:82" ht="15" x14ac:dyDescent="0.2">
      <c r="A56" s="62"/>
      <c r="B56" s="65">
        <v>1</v>
      </c>
      <c r="C56" s="62" t="s">
        <v>602</v>
      </c>
      <c r="D56" s="64" t="s">
        <v>436</v>
      </c>
      <c r="E56" s="68"/>
      <c r="F56" s="65"/>
      <c r="G56" s="68">
        <f>Source!U627</f>
        <v>0.31103999999999998</v>
      </c>
      <c r="H56" s="65"/>
      <c r="I56" s="65"/>
      <c r="J56" s="65"/>
      <c r="K56" s="65"/>
      <c r="L56" s="69">
        <f>SUM(L57:L58)-SUMIF(CE57:CE58, 1, L57:L58)</f>
        <v>220.23</v>
      </c>
    </row>
    <row r="57" spans="1:82" ht="14.25" x14ac:dyDescent="0.2">
      <c r="A57" s="63"/>
      <c r="B57" s="63" t="s">
        <v>530</v>
      </c>
      <c r="C57" s="63" t="s">
        <v>531</v>
      </c>
      <c r="D57" s="64" t="s">
        <v>532</v>
      </c>
      <c r="E57" s="65">
        <v>6.48</v>
      </c>
      <c r="F57" s="65">
        <f>ROUND((0.2+1),7)</f>
        <v>1.2</v>
      </c>
      <c r="G57" s="65">
        <f>SmtRes!CX169</f>
        <v>0.15551999999999999</v>
      </c>
      <c r="H57" s="67"/>
      <c r="I57" s="66"/>
      <c r="J57" s="67">
        <f>SmtRes!CZ169</f>
        <v>715.99</v>
      </c>
      <c r="K57" s="66"/>
      <c r="L57" s="67">
        <f>SmtRes!DI169</f>
        <v>111.35</v>
      </c>
    </row>
    <row r="58" spans="1:82" ht="14.25" x14ac:dyDescent="0.2">
      <c r="A58" s="63"/>
      <c r="B58" s="63" t="s">
        <v>533</v>
      </c>
      <c r="C58" s="70" t="s">
        <v>534</v>
      </c>
      <c r="D58" s="71" t="s">
        <v>532</v>
      </c>
      <c r="E58" s="72">
        <v>6.48</v>
      </c>
      <c r="F58" s="72">
        <f>ROUND((0.2+1),7)</f>
        <v>1.2</v>
      </c>
      <c r="G58" s="72">
        <f>SmtRes!CX170</f>
        <v>0.15551999999999999</v>
      </c>
      <c r="H58" s="73"/>
      <c r="I58" s="74"/>
      <c r="J58" s="73">
        <f>SmtRes!CZ170</f>
        <v>700.08</v>
      </c>
      <c r="K58" s="74"/>
      <c r="L58" s="73">
        <f>SmtRes!DI170</f>
        <v>108.88</v>
      </c>
    </row>
    <row r="59" spans="1:82" ht="15" x14ac:dyDescent="0.2">
      <c r="A59" s="63"/>
      <c r="B59" s="63"/>
      <c r="C59" s="76" t="s">
        <v>78</v>
      </c>
      <c r="D59" s="64"/>
      <c r="E59" s="65"/>
      <c r="F59" s="65"/>
      <c r="G59" s="65"/>
      <c r="H59" s="67"/>
      <c r="I59" s="66"/>
      <c r="J59" s="67"/>
      <c r="K59" s="66"/>
      <c r="L59" s="67">
        <f>L56</f>
        <v>220.23</v>
      </c>
    </row>
    <row r="60" spans="1:82" ht="14.25" x14ac:dyDescent="0.2">
      <c r="A60" s="63"/>
      <c r="B60" s="63"/>
      <c r="C60" s="63" t="s">
        <v>607</v>
      </c>
      <c r="D60" s="64"/>
      <c r="E60" s="65"/>
      <c r="F60" s="65"/>
      <c r="G60" s="65"/>
      <c r="H60" s="67"/>
      <c r="I60" s="66"/>
      <c r="J60" s="67"/>
      <c r="K60" s="66"/>
      <c r="L60" s="67">
        <f>SUM(AR54:AR63)+SUM(AS54:AS63)+SUM(AT54:AT63)+SUM(AU54:AU63)+SUM(AV54:AV63)</f>
        <v>220.23</v>
      </c>
    </row>
    <row r="61" spans="1:82" ht="14.25" x14ac:dyDescent="0.2">
      <c r="A61" s="63"/>
      <c r="B61" s="63" t="s">
        <v>306</v>
      </c>
      <c r="C61" s="63" t="s">
        <v>695</v>
      </c>
      <c r="D61" s="64" t="s">
        <v>192</v>
      </c>
      <c r="E61" s="65">
        <f>Source!BZ627</f>
        <v>74</v>
      </c>
      <c r="F61" s="65"/>
      <c r="G61" s="65">
        <f>Source!AT627</f>
        <v>74</v>
      </c>
      <c r="H61" s="67"/>
      <c r="I61" s="66"/>
      <c r="J61" s="67"/>
      <c r="K61" s="66"/>
      <c r="L61" s="67">
        <f>SUM(AZ54:AZ63)</f>
        <v>162.97</v>
      </c>
    </row>
    <row r="62" spans="1:82" ht="14.25" x14ac:dyDescent="0.2">
      <c r="A62" s="70"/>
      <c r="B62" s="70" t="s">
        <v>307</v>
      </c>
      <c r="C62" s="70" t="s">
        <v>696</v>
      </c>
      <c r="D62" s="71" t="s">
        <v>192</v>
      </c>
      <c r="E62" s="72">
        <f>Source!CA627</f>
        <v>36</v>
      </c>
      <c r="F62" s="72"/>
      <c r="G62" s="72">
        <f>Source!AU627</f>
        <v>36</v>
      </c>
      <c r="H62" s="73"/>
      <c r="I62" s="74"/>
      <c r="J62" s="73"/>
      <c r="K62" s="74"/>
      <c r="L62" s="73">
        <f>SUM(BA54:BA63)</f>
        <v>79.28</v>
      </c>
    </row>
    <row r="63" spans="1:82" ht="15" x14ac:dyDescent="0.2">
      <c r="C63" s="78" t="s">
        <v>610</v>
      </c>
      <c r="D63" s="78"/>
      <c r="E63" s="78"/>
      <c r="F63" s="78"/>
      <c r="G63" s="78"/>
      <c r="H63" s="78"/>
      <c r="I63" s="79">
        <f>IF(E54&lt;&gt;0,K63/E54, 0)</f>
        <v>23124</v>
      </c>
      <c r="J63" s="79"/>
      <c r="K63" s="79">
        <f>L56+L61+L62</f>
        <v>462.48</v>
      </c>
      <c r="L63" s="79"/>
      <c r="AD63">
        <f>ROUND((Source!AT627/100)*((ROUND(SUMIF(SmtRes!AQ169:'SmtRes'!AQ170,"=1",SmtRes!AD169:'SmtRes'!AD170)*Source!I627, 2)+ROUND(SUMIF(SmtRes!AQ169:'SmtRes'!AQ170,"=1",SmtRes!AC169:'SmtRes'!AC170)*Source!I627, 2))), 2)</f>
        <v>20.96</v>
      </c>
      <c r="AE63">
        <f>ROUND((Source!AU627/100)*((ROUND(SUMIF(SmtRes!AQ169:'SmtRes'!AQ170,"=1",SmtRes!AD169:'SmtRes'!AD170)*Source!I627, 2)+ROUND(SUMIF(SmtRes!AQ169:'SmtRes'!AQ170,"=1",SmtRes!AC169:'SmtRes'!AC170)*Source!I627, 2))), 2)</f>
        <v>10.199999999999999</v>
      </c>
      <c r="AN63" s="75">
        <f>L56+L61+L62</f>
        <v>462.48</v>
      </c>
      <c r="AO63">
        <f>0</f>
        <v>0</v>
      </c>
      <c r="AQ63" t="s">
        <v>611</v>
      </c>
      <c r="AR63" s="75">
        <f>L56</f>
        <v>220.23</v>
      </c>
      <c r="AT63">
        <f>0</f>
        <v>0</v>
      </c>
      <c r="AV63" t="s">
        <v>611</v>
      </c>
      <c r="AW63">
        <f>0</f>
        <v>0</v>
      </c>
      <c r="AZ63">
        <f>Source!X627</f>
        <v>162.97</v>
      </c>
      <c r="BA63">
        <f>Source!Y627</f>
        <v>79.28</v>
      </c>
      <c r="BR63" s="75">
        <f>K63</f>
        <v>462.48</v>
      </c>
      <c r="BU63">
        <f>ROUND(K63*80/100, 2)</f>
        <v>369.98</v>
      </c>
      <c r="BV63" s="75">
        <f>K63-BU63</f>
        <v>92.5</v>
      </c>
      <c r="CB63">
        <f>Source!BM627</f>
        <v>200001</v>
      </c>
      <c r="CC63" t="str">
        <f>Source!E627</f>
        <v>1</v>
      </c>
      <c r="CD63">
        <v>4</v>
      </c>
    </row>
    <row r="64" spans="1:82" ht="28.5" x14ac:dyDescent="0.2">
      <c r="A64" s="61" t="s">
        <v>98</v>
      </c>
      <c r="B64" s="63" t="s">
        <v>697</v>
      </c>
      <c r="C64" s="63" t="str">
        <f>Source!G629</f>
        <v>Измерение сопротивления растеканию тока: заземлителя</v>
      </c>
      <c r="D64" s="64" t="str">
        <f>Source!H629</f>
        <v>измерение</v>
      </c>
      <c r="E64" s="65">
        <f>Source!K629</f>
        <v>1</v>
      </c>
      <c r="F64" s="65"/>
      <c r="G64" s="65">
        <f>Source!I629</f>
        <v>1</v>
      </c>
      <c r="H64" s="67"/>
      <c r="I64" s="66"/>
      <c r="J64" s="67"/>
      <c r="K64" s="66"/>
      <c r="L64" s="67"/>
    </row>
    <row r="65" spans="1:82" ht="25.5" x14ac:dyDescent="0.2">
      <c r="B65" s="105" t="s">
        <v>552</v>
      </c>
      <c r="C65" s="106" t="s">
        <v>694</v>
      </c>
      <c r="D65" s="106"/>
      <c r="E65" s="106"/>
      <c r="F65" s="106"/>
      <c r="G65" s="106"/>
      <c r="H65" s="106"/>
      <c r="I65" s="106"/>
      <c r="J65" s="106"/>
      <c r="K65" s="106"/>
      <c r="L65" s="106"/>
    </row>
    <row r="66" spans="1:82" ht="15" x14ac:dyDescent="0.2">
      <c r="A66" s="62"/>
      <c r="B66" s="65">
        <v>1</v>
      </c>
      <c r="C66" s="62" t="s">
        <v>602</v>
      </c>
      <c r="D66" s="64" t="s">
        <v>436</v>
      </c>
      <c r="E66" s="68"/>
      <c r="F66" s="65"/>
      <c r="G66" s="68">
        <f>Source!U629</f>
        <v>1.2</v>
      </c>
      <c r="H66" s="65"/>
      <c r="I66" s="65"/>
      <c r="J66" s="65"/>
      <c r="K66" s="65"/>
      <c r="L66" s="69">
        <f>SUM(L67:L68)-SUMIF(CE67:CE68, 1, L67:L68)</f>
        <v>849.64</v>
      </c>
    </row>
    <row r="67" spans="1:82" ht="14.25" x14ac:dyDescent="0.2">
      <c r="A67" s="63"/>
      <c r="B67" s="63" t="s">
        <v>530</v>
      </c>
      <c r="C67" s="63" t="s">
        <v>531</v>
      </c>
      <c r="D67" s="64" t="s">
        <v>532</v>
      </c>
      <c r="E67" s="65">
        <v>0.5</v>
      </c>
      <c r="F67" s="65">
        <f>ROUND((0.2+1),7)</f>
        <v>1.2</v>
      </c>
      <c r="G67" s="65">
        <f>SmtRes!CX173</f>
        <v>0.6</v>
      </c>
      <c r="H67" s="67"/>
      <c r="I67" s="66"/>
      <c r="J67" s="67">
        <f>SmtRes!CZ173</f>
        <v>715.99</v>
      </c>
      <c r="K67" s="66"/>
      <c r="L67" s="67">
        <f>SmtRes!DI173</f>
        <v>429.59</v>
      </c>
    </row>
    <row r="68" spans="1:82" ht="14.25" x14ac:dyDescent="0.2">
      <c r="A68" s="63"/>
      <c r="B68" s="63" t="s">
        <v>533</v>
      </c>
      <c r="C68" s="70" t="s">
        <v>534</v>
      </c>
      <c r="D68" s="71" t="s">
        <v>532</v>
      </c>
      <c r="E68" s="72">
        <v>0.5</v>
      </c>
      <c r="F68" s="72">
        <f>ROUND((0.2+1),7)</f>
        <v>1.2</v>
      </c>
      <c r="G68" s="72">
        <f>SmtRes!CX174</f>
        <v>0.6</v>
      </c>
      <c r="H68" s="73"/>
      <c r="I68" s="74"/>
      <c r="J68" s="73">
        <f>SmtRes!CZ174</f>
        <v>700.08</v>
      </c>
      <c r="K68" s="74"/>
      <c r="L68" s="73">
        <f>SmtRes!DI174</f>
        <v>420.05</v>
      </c>
    </row>
    <row r="69" spans="1:82" ht="15" x14ac:dyDescent="0.2">
      <c r="A69" s="63"/>
      <c r="B69" s="63"/>
      <c r="C69" s="76" t="s">
        <v>78</v>
      </c>
      <c r="D69" s="64"/>
      <c r="E69" s="65"/>
      <c r="F69" s="65"/>
      <c r="G69" s="65"/>
      <c r="H69" s="67"/>
      <c r="I69" s="66"/>
      <c r="J69" s="67"/>
      <c r="K69" s="66"/>
      <c r="L69" s="67">
        <f>L66</f>
        <v>849.64</v>
      </c>
    </row>
    <row r="70" spans="1:82" ht="14.25" x14ac:dyDescent="0.2">
      <c r="A70" s="63"/>
      <c r="B70" s="63"/>
      <c r="C70" s="63" t="s">
        <v>607</v>
      </c>
      <c r="D70" s="64"/>
      <c r="E70" s="65"/>
      <c r="F70" s="65"/>
      <c r="G70" s="65"/>
      <c r="H70" s="67"/>
      <c r="I70" s="66"/>
      <c r="J70" s="67"/>
      <c r="K70" s="66"/>
      <c r="L70" s="67">
        <f>SUM(AR64:AR73)+SUM(AS64:AS73)+SUM(AT64:AT73)+SUM(AU64:AU73)+SUM(AV64:AV73)</f>
        <v>849.64</v>
      </c>
    </row>
    <row r="71" spans="1:82" ht="14.25" x14ac:dyDescent="0.2">
      <c r="A71" s="63"/>
      <c r="B71" s="63" t="s">
        <v>306</v>
      </c>
      <c r="C71" s="63" t="s">
        <v>695</v>
      </c>
      <c r="D71" s="64" t="s">
        <v>192</v>
      </c>
      <c r="E71" s="65">
        <f>Source!BZ629</f>
        <v>74</v>
      </c>
      <c r="F71" s="65"/>
      <c r="G71" s="65">
        <f>Source!AT629</f>
        <v>74</v>
      </c>
      <c r="H71" s="67"/>
      <c r="I71" s="66"/>
      <c r="J71" s="67"/>
      <c r="K71" s="66"/>
      <c r="L71" s="67">
        <f>SUM(AZ64:AZ73)</f>
        <v>628.73</v>
      </c>
    </row>
    <row r="72" spans="1:82" ht="14.25" x14ac:dyDescent="0.2">
      <c r="A72" s="70"/>
      <c r="B72" s="70" t="s">
        <v>307</v>
      </c>
      <c r="C72" s="70" t="s">
        <v>696</v>
      </c>
      <c r="D72" s="71" t="s">
        <v>192</v>
      </c>
      <c r="E72" s="72">
        <f>Source!CA629</f>
        <v>36</v>
      </c>
      <c r="F72" s="72"/>
      <c r="G72" s="72">
        <f>Source!AU629</f>
        <v>36</v>
      </c>
      <c r="H72" s="73"/>
      <c r="I72" s="74"/>
      <c r="J72" s="73"/>
      <c r="K72" s="74"/>
      <c r="L72" s="73">
        <f>SUM(BA64:BA73)</f>
        <v>305.87</v>
      </c>
    </row>
    <row r="73" spans="1:82" ht="15" x14ac:dyDescent="0.2">
      <c r="C73" s="78" t="s">
        <v>610</v>
      </c>
      <c r="D73" s="78"/>
      <c r="E73" s="78"/>
      <c r="F73" s="78"/>
      <c r="G73" s="78"/>
      <c r="H73" s="78"/>
      <c r="I73" s="79">
        <f>IF(E64&lt;&gt;0,K73/E64, 0)</f>
        <v>1784.2399999999998</v>
      </c>
      <c r="J73" s="79"/>
      <c r="K73" s="79">
        <f>L66+L71+L72</f>
        <v>1784.2399999999998</v>
      </c>
      <c r="L73" s="79"/>
      <c r="AD73">
        <f>ROUND((Source!AT629/100)*((ROUND(SUMIF(SmtRes!AQ173:'SmtRes'!AQ174,"=1",SmtRes!AD173:'SmtRes'!AD174)*Source!I629, 2)+ROUND(SUMIF(SmtRes!AQ173:'SmtRes'!AQ174,"=1",SmtRes!AC173:'SmtRes'!AC174)*Source!I629, 2))), 2)</f>
        <v>1047.8900000000001</v>
      </c>
      <c r="AE73">
        <f>ROUND((Source!AU629/100)*((ROUND(SUMIF(SmtRes!AQ173:'SmtRes'!AQ174,"=1",SmtRes!AD173:'SmtRes'!AD174)*Source!I629, 2)+ROUND(SUMIF(SmtRes!AQ173:'SmtRes'!AQ174,"=1",SmtRes!AC173:'SmtRes'!AC174)*Source!I629, 2))), 2)</f>
        <v>509.79</v>
      </c>
      <c r="AN73" s="75">
        <f>L66+L71+L72</f>
        <v>1784.2399999999998</v>
      </c>
      <c r="AO73">
        <f>0</f>
        <v>0</v>
      </c>
      <c r="AQ73" t="s">
        <v>611</v>
      </c>
      <c r="AR73" s="75">
        <f>L66</f>
        <v>849.64</v>
      </c>
      <c r="AT73">
        <f>0</f>
        <v>0</v>
      </c>
      <c r="AV73" t="s">
        <v>611</v>
      </c>
      <c r="AW73">
        <f>0</f>
        <v>0</v>
      </c>
      <c r="AZ73">
        <f>Source!X629</f>
        <v>628.73</v>
      </c>
      <c r="BA73">
        <f>Source!Y629</f>
        <v>305.87</v>
      </c>
      <c r="BR73" s="75">
        <f>K73</f>
        <v>1784.2399999999998</v>
      </c>
      <c r="BU73">
        <f>ROUND(K73*80/100, 2)</f>
        <v>1427.39</v>
      </c>
      <c r="BV73" s="75">
        <f>K73-BU73</f>
        <v>356.84999999999968</v>
      </c>
      <c r="CB73">
        <f>Source!BM629</f>
        <v>200001</v>
      </c>
      <c r="CC73" t="str">
        <f>Source!E629</f>
        <v>2</v>
      </c>
      <c r="CD73">
        <v>4</v>
      </c>
    </row>
    <row r="74" spans="1:82" ht="57" x14ac:dyDescent="0.2">
      <c r="A74" s="61" t="s">
        <v>102</v>
      </c>
      <c r="B74" s="63" t="s">
        <v>698</v>
      </c>
      <c r="C74" s="63" t="str">
        <f>Source!G631</f>
        <v>Трансформатор силовой трехфазный масляный двухобмоточный напряжением: до 11 кВ, мощностью до 0,32 МВА</v>
      </c>
      <c r="D74" s="64" t="str">
        <f>Source!H631</f>
        <v>ШТ</v>
      </c>
      <c r="E74" s="65">
        <f>Source!K631</f>
        <v>1</v>
      </c>
      <c r="F74" s="65"/>
      <c r="G74" s="65">
        <f>Source!I631</f>
        <v>1</v>
      </c>
      <c r="H74" s="67"/>
      <c r="I74" s="66"/>
      <c r="J74" s="67"/>
      <c r="K74" s="66"/>
      <c r="L74" s="67"/>
    </row>
    <row r="75" spans="1:82" ht="25.5" x14ac:dyDescent="0.2">
      <c r="B75" s="105" t="s">
        <v>552</v>
      </c>
      <c r="C75" s="106" t="s">
        <v>694</v>
      </c>
      <c r="D75" s="106"/>
      <c r="E75" s="106"/>
      <c r="F75" s="106"/>
      <c r="G75" s="106"/>
      <c r="H75" s="106"/>
      <c r="I75" s="106"/>
      <c r="J75" s="106"/>
      <c r="K75" s="106"/>
      <c r="L75" s="106"/>
    </row>
    <row r="76" spans="1:82" ht="15" x14ac:dyDescent="0.2">
      <c r="A76" s="62"/>
      <c r="B76" s="65">
        <v>1</v>
      </c>
      <c r="C76" s="62" t="s">
        <v>602</v>
      </c>
      <c r="D76" s="64" t="s">
        <v>436</v>
      </c>
      <c r="E76" s="68"/>
      <c r="F76" s="65"/>
      <c r="G76" s="68">
        <f>Source!U631</f>
        <v>7.56</v>
      </c>
      <c r="H76" s="65"/>
      <c r="I76" s="65"/>
      <c r="J76" s="65"/>
      <c r="K76" s="65"/>
      <c r="L76" s="69">
        <f>SUM(L77:L78)-SUMIF(CE77:CE78, 1, L77:L78)</f>
        <v>5418.9</v>
      </c>
    </row>
    <row r="77" spans="1:82" ht="14.25" x14ac:dyDescent="0.2">
      <c r="A77" s="63"/>
      <c r="B77" s="63" t="s">
        <v>535</v>
      </c>
      <c r="C77" s="63" t="s">
        <v>536</v>
      </c>
      <c r="D77" s="64" t="s">
        <v>532</v>
      </c>
      <c r="E77" s="65">
        <v>2.52</v>
      </c>
      <c r="F77" s="65">
        <f>ROUND((0.2+1),7)</f>
        <v>1.2</v>
      </c>
      <c r="G77" s="65">
        <f>SmtRes!CX177</f>
        <v>3.024</v>
      </c>
      <c r="H77" s="67"/>
      <c r="I77" s="66"/>
      <c r="J77" s="67">
        <f>SmtRes!CZ177</f>
        <v>509.15</v>
      </c>
      <c r="K77" s="66"/>
      <c r="L77" s="67">
        <f>SmtRes!DI177</f>
        <v>1539.67</v>
      </c>
    </row>
    <row r="78" spans="1:82" ht="14.25" x14ac:dyDescent="0.2">
      <c r="A78" s="63"/>
      <c r="B78" s="63" t="s">
        <v>537</v>
      </c>
      <c r="C78" s="70" t="s">
        <v>538</v>
      </c>
      <c r="D78" s="71" t="s">
        <v>532</v>
      </c>
      <c r="E78" s="72">
        <v>3.78</v>
      </c>
      <c r="F78" s="72">
        <f>ROUND((0.2+1),7)</f>
        <v>1.2</v>
      </c>
      <c r="G78" s="72">
        <f>SmtRes!CX178</f>
        <v>4.5359999999999996</v>
      </c>
      <c r="H78" s="73"/>
      <c r="I78" s="74"/>
      <c r="J78" s="73">
        <f>SmtRes!CZ178</f>
        <v>855.21</v>
      </c>
      <c r="K78" s="74"/>
      <c r="L78" s="73">
        <f>SmtRes!DI178</f>
        <v>3879.23</v>
      </c>
    </row>
    <row r="79" spans="1:82" ht="15" x14ac:dyDescent="0.2">
      <c r="A79" s="63"/>
      <c r="B79" s="63"/>
      <c r="C79" s="76" t="s">
        <v>78</v>
      </c>
      <c r="D79" s="64"/>
      <c r="E79" s="65"/>
      <c r="F79" s="65"/>
      <c r="G79" s="65"/>
      <c r="H79" s="67"/>
      <c r="I79" s="66"/>
      <c r="J79" s="67"/>
      <c r="K79" s="66"/>
      <c r="L79" s="67">
        <f>L76</f>
        <v>5418.9</v>
      </c>
    </row>
    <row r="80" spans="1:82" ht="14.25" x14ac:dyDescent="0.2">
      <c r="A80" s="63"/>
      <c r="B80" s="63"/>
      <c r="C80" s="63" t="s">
        <v>607</v>
      </c>
      <c r="D80" s="64"/>
      <c r="E80" s="65"/>
      <c r="F80" s="65"/>
      <c r="G80" s="65"/>
      <c r="H80" s="67"/>
      <c r="I80" s="66"/>
      <c r="J80" s="67"/>
      <c r="K80" s="66"/>
      <c r="L80" s="67">
        <f>SUM(AR74:AR83)+SUM(AS74:AS83)+SUM(AT74:AT83)+SUM(AU74:AU83)+SUM(AV74:AV83)</f>
        <v>5418.9</v>
      </c>
    </row>
    <row r="81" spans="1:82" ht="14.25" x14ac:dyDescent="0.2">
      <c r="A81" s="63"/>
      <c r="B81" s="63" t="s">
        <v>306</v>
      </c>
      <c r="C81" s="63" t="s">
        <v>695</v>
      </c>
      <c r="D81" s="64" t="s">
        <v>192</v>
      </c>
      <c r="E81" s="65">
        <f>Source!BZ631</f>
        <v>74</v>
      </c>
      <c r="F81" s="65"/>
      <c r="G81" s="65">
        <f>Source!AT631</f>
        <v>74</v>
      </c>
      <c r="H81" s="67"/>
      <c r="I81" s="66"/>
      <c r="J81" s="67"/>
      <c r="K81" s="66"/>
      <c r="L81" s="67">
        <f>SUM(AZ74:AZ83)</f>
        <v>4009.99</v>
      </c>
    </row>
    <row r="82" spans="1:82" ht="14.25" x14ac:dyDescent="0.2">
      <c r="A82" s="70"/>
      <c r="B82" s="70" t="s">
        <v>307</v>
      </c>
      <c r="C82" s="70" t="s">
        <v>696</v>
      </c>
      <c r="D82" s="71" t="s">
        <v>192</v>
      </c>
      <c r="E82" s="72">
        <f>Source!CA631</f>
        <v>36</v>
      </c>
      <c r="F82" s="72"/>
      <c r="G82" s="72">
        <f>Source!AU631</f>
        <v>36</v>
      </c>
      <c r="H82" s="73"/>
      <c r="I82" s="74"/>
      <c r="J82" s="73"/>
      <c r="K82" s="74"/>
      <c r="L82" s="73">
        <f>SUM(BA74:BA83)</f>
        <v>1950.8</v>
      </c>
    </row>
    <row r="83" spans="1:82" ht="15" x14ac:dyDescent="0.2">
      <c r="C83" s="78" t="s">
        <v>610</v>
      </c>
      <c r="D83" s="78"/>
      <c r="E83" s="78"/>
      <c r="F83" s="78"/>
      <c r="G83" s="78"/>
      <c r="H83" s="78"/>
      <c r="I83" s="79">
        <f>IF(E74&lt;&gt;0,K83/E74, 0)</f>
        <v>11379.689999999999</v>
      </c>
      <c r="J83" s="79"/>
      <c r="K83" s="79">
        <f>L76+L81+L82</f>
        <v>11379.689999999999</v>
      </c>
      <c r="L83" s="79"/>
      <c r="AD83">
        <f>ROUND((Source!AT631/100)*((ROUND(SUMIF(SmtRes!AQ177:'SmtRes'!AQ178,"=1",SmtRes!AD177:'SmtRes'!AD178)*Source!I631, 2)+ROUND(SUMIF(SmtRes!AQ177:'SmtRes'!AQ178,"=1",SmtRes!AC177:'SmtRes'!AC178)*Source!I631, 2))), 2)</f>
        <v>1009.63</v>
      </c>
      <c r="AE83">
        <f>ROUND((Source!AU631/100)*((ROUND(SUMIF(SmtRes!AQ177:'SmtRes'!AQ178,"=1",SmtRes!AD177:'SmtRes'!AD178)*Source!I631, 2)+ROUND(SUMIF(SmtRes!AQ177:'SmtRes'!AQ178,"=1",SmtRes!AC177:'SmtRes'!AC178)*Source!I631, 2))), 2)</f>
        <v>491.17</v>
      </c>
      <c r="AN83" s="75">
        <f>L76+L81+L82</f>
        <v>11379.689999999999</v>
      </c>
      <c r="AO83">
        <f>0</f>
        <v>0</v>
      </c>
      <c r="AQ83" t="s">
        <v>611</v>
      </c>
      <c r="AR83" s="75">
        <f>L76</f>
        <v>5418.9</v>
      </c>
      <c r="AT83">
        <f>0</f>
        <v>0</v>
      </c>
      <c r="AV83" t="s">
        <v>611</v>
      </c>
      <c r="AW83">
        <f>0</f>
        <v>0</v>
      </c>
      <c r="AZ83">
        <f>Source!X631</f>
        <v>4009.99</v>
      </c>
      <c r="BA83">
        <f>Source!Y631</f>
        <v>1950.8</v>
      </c>
      <c r="BR83" s="75">
        <f>K83</f>
        <v>11379.689999999999</v>
      </c>
      <c r="BU83">
        <f>ROUND(K83*80/100, 2)</f>
        <v>9103.75</v>
      </c>
      <c r="BV83" s="75">
        <f>K83-BU83</f>
        <v>2275.9399999999987</v>
      </c>
      <c r="CB83">
        <f>Source!BM631</f>
        <v>200001</v>
      </c>
      <c r="CC83" t="str">
        <f>Source!E631</f>
        <v>3</v>
      </c>
      <c r="CD83">
        <v>4</v>
      </c>
    </row>
    <row r="84" spans="1:82" ht="28.5" x14ac:dyDescent="0.2">
      <c r="A84" s="61" t="s">
        <v>133</v>
      </c>
      <c r="B84" s="63" t="s">
        <v>699</v>
      </c>
      <c r="C84" s="63" t="str">
        <f>Source!G633</f>
        <v>Испытание: обмотки трансформатора силового</v>
      </c>
      <c r="D84" s="64" t="str">
        <f>Source!H633</f>
        <v>испытание</v>
      </c>
      <c r="E84" s="65">
        <f>Source!K633</f>
        <v>2</v>
      </c>
      <c r="F84" s="65"/>
      <c r="G84" s="65">
        <f>Source!I633</f>
        <v>2</v>
      </c>
      <c r="H84" s="67"/>
      <c r="I84" s="66"/>
      <c r="J84" s="67"/>
      <c r="K84" s="66"/>
      <c r="L84" s="67"/>
    </row>
    <row r="85" spans="1:82" ht="25.5" x14ac:dyDescent="0.2">
      <c r="B85" s="105" t="s">
        <v>552</v>
      </c>
      <c r="C85" s="106" t="s">
        <v>694</v>
      </c>
      <c r="D85" s="106"/>
      <c r="E85" s="106"/>
      <c r="F85" s="106"/>
      <c r="G85" s="106"/>
      <c r="H85" s="106"/>
      <c r="I85" s="106"/>
      <c r="J85" s="106"/>
      <c r="K85" s="106"/>
      <c r="L85" s="106"/>
    </row>
    <row r="86" spans="1:82" ht="15" x14ac:dyDescent="0.2">
      <c r="A86" s="62"/>
      <c r="B86" s="65">
        <v>1</v>
      </c>
      <c r="C86" s="62" t="s">
        <v>602</v>
      </c>
      <c r="D86" s="64" t="s">
        <v>436</v>
      </c>
      <c r="E86" s="68"/>
      <c r="F86" s="65"/>
      <c r="G86" s="68">
        <f>Source!U633</f>
        <v>5.8319999999999999</v>
      </c>
      <c r="H86" s="65"/>
      <c r="I86" s="65"/>
      <c r="J86" s="65"/>
      <c r="K86" s="65"/>
      <c r="L86" s="69">
        <f>SUM(L87:L88)-SUMIF(CE87:CE88, 1, L87:L88)</f>
        <v>4157.88</v>
      </c>
    </row>
    <row r="87" spans="1:82" ht="14.25" x14ac:dyDescent="0.2">
      <c r="A87" s="63"/>
      <c r="B87" s="63" t="s">
        <v>539</v>
      </c>
      <c r="C87" s="63" t="s">
        <v>540</v>
      </c>
      <c r="D87" s="64" t="s">
        <v>532</v>
      </c>
      <c r="E87" s="65">
        <v>0.97</v>
      </c>
      <c r="F87" s="65">
        <f>ROUND((0.2+1),7)</f>
        <v>1.2</v>
      </c>
      <c r="G87" s="65">
        <f>SmtRes!CX181</f>
        <v>2.3279999999999998</v>
      </c>
      <c r="H87" s="67"/>
      <c r="I87" s="66"/>
      <c r="J87" s="67">
        <f>SmtRes!CZ181</f>
        <v>612.57000000000005</v>
      </c>
      <c r="K87" s="66"/>
      <c r="L87" s="67">
        <f>SmtRes!DI181</f>
        <v>1426.06</v>
      </c>
    </row>
    <row r="88" spans="1:82" ht="14.25" x14ac:dyDescent="0.2">
      <c r="A88" s="63"/>
      <c r="B88" s="63" t="s">
        <v>541</v>
      </c>
      <c r="C88" s="70" t="s">
        <v>542</v>
      </c>
      <c r="D88" s="71" t="s">
        <v>532</v>
      </c>
      <c r="E88" s="72">
        <v>1.46</v>
      </c>
      <c r="F88" s="72">
        <f>ROUND((0.2+1),7)</f>
        <v>1.2</v>
      </c>
      <c r="G88" s="72">
        <f>SmtRes!CX182</f>
        <v>3.504</v>
      </c>
      <c r="H88" s="73"/>
      <c r="I88" s="74"/>
      <c r="J88" s="73">
        <f>SmtRes!CZ182</f>
        <v>779.63</v>
      </c>
      <c r="K88" s="74"/>
      <c r="L88" s="73">
        <f>SmtRes!DI182</f>
        <v>2731.82</v>
      </c>
    </row>
    <row r="89" spans="1:82" ht="15" x14ac:dyDescent="0.2">
      <c r="A89" s="63"/>
      <c r="B89" s="63"/>
      <c r="C89" s="76" t="s">
        <v>78</v>
      </c>
      <c r="D89" s="64"/>
      <c r="E89" s="65"/>
      <c r="F89" s="65"/>
      <c r="G89" s="65"/>
      <c r="H89" s="67"/>
      <c r="I89" s="66"/>
      <c r="J89" s="67"/>
      <c r="K89" s="66"/>
      <c r="L89" s="67">
        <f>L86</f>
        <v>4157.88</v>
      </c>
    </row>
    <row r="90" spans="1:82" ht="14.25" x14ac:dyDescent="0.2">
      <c r="A90" s="63"/>
      <c r="B90" s="63"/>
      <c r="C90" s="63" t="s">
        <v>607</v>
      </c>
      <c r="D90" s="64"/>
      <c r="E90" s="65"/>
      <c r="F90" s="65"/>
      <c r="G90" s="65"/>
      <c r="H90" s="67"/>
      <c r="I90" s="66"/>
      <c r="J90" s="67"/>
      <c r="K90" s="66"/>
      <c r="L90" s="67">
        <f>SUM(AR84:AR93)+SUM(AS84:AS93)+SUM(AT84:AT93)+SUM(AU84:AU93)+SUM(AV84:AV93)</f>
        <v>4157.88</v>
      </c>
    </row>
    <row r="91" spans="1:82" ht="14.25" x14ac:dyDescent="0.2">
      <c r="A91" s="63"/>
      <c r="B91" s="63" t="s">
        <v>306</v>
      </c>
      <c r="C91" s="63" t="s">
        <v>695</v>
      </c>
      <c r="D91" s="64" t="s">
        <v>192</v>
      </c>
      <c r="E91" s="65">
        <f>Source!BZ633</f>
        <v>74</v>
      </c>
      <c r="F91" s="65"/>
      <c r="G91" s="65">
        <f>Source!AT633</f>
        <v>74</v>
      </c>
      <c r="H91" s="67"/>
      <c r="I91" s="66"/>
      <c r="J91" s="67"/>
      <c r="K91" s="66"/>
      <c r="L91" s="67">
        <f>SUM(AZ84:AZ93)</f>
        <v>3076.83</v>
      </c>
    </row>
    <row r="92" spans="1:82" ht="14.25" x14ac:dyDescent="0.2">
      <c r="A92" s="70"/>
      <c r="B92" s="70" t="s">
        <v>307</v>
      </c>
      <c r="C92" s="70" t="s">
        <v>696</v>
      </c>
      <c r="D92" s="71" t="s">
        <v>192</v>
      </c>
      <c r="E92" s="72">
        <f>Source!CA633</f>
        <v>36</v>
      </c>
      <c r="F92" s="72"/>
      <c r="G92" s="72">
        <f>Source!AU633</f>
        <v>36</v>
      </c>
      <c r="H92" s="73"/>
      <c r="I92" s="74"/>
      <c r="J92" s="73"/>
      <c r="K92" s="74"/>
      <c r="L92" s="73">
        <f>SUM(BA84:BA93)</f>
        <v>1496.84</v>
      </c>
    </row>
    <row r="93" spans="1:82" ht="15" x14ac:dyDescent="0.2">
      <c r="C93" s="78" t="s">
        <v>610</v>
      </c>
      <c r="D93" s="78"/>
      <c r="E93" s="78"/>
      <c r="F93" s="78"/>
      <c r="G93" s="78"/>
      <c r="H93" s="78"/>
      <c r="I93" s="79">
        <f>IF(E84&lt;&gt;0,K93/E84, 0)</f>
        <v>4365.7749999999996</v>
      </c>
      <c r="J93" s="79"/>
      <c r="K93" s="79">
        <f>L86+L91+L92</f>
        <v>8731.5499999999993</v>
      </c>
      <c r="L93" s="79"/>
      <c r="AD93">
        <f>ROUND((Source!AT633/100)*((ROUND(SUMIF(SmtRes!AQ181:'SmtRes'!AQ182,"=1",SmtRes!AD181:'SmtRes'!AD182)*Source!I633, 2)+ROUND(SUMIF(SmtRes!AQ181:'SmtRes'!AQ182,"=1",SmtRes!AC181:'SmtRes'!AC182)*Source!I633, 2))), 2)</f>
        <v>2060.46</v>
      </c>
      <c r="AE93">
        <f>ROUND((Source!AU633/100)*((ROUND(SUMIF(SmtRes!AQ181:'SmtRes'!AQ182,"=1",SmtRes!AD181:'SmtRes'!AD182)*Source!I633, 2)+ROUND(SUMIF(SmtRes!AQ181:'SmtRes'!AQ182,"=1",SmtRes!AC181:'SmtRes'!AC182)*Source!I633, 2))), 2)</f>
        <v>1002.38</v>
      </c>
      <c r="AN93" s="75">
        <f>L86+L91+L92</f>
        <v>8731.5499999999993</v>
      </c>
      <c r="AO93">
        <f>0</f>
        <v>0</v>
      </c>
      <c r="AQ93" t="s">
        <v>611</v>
      </c>
      <c r="AR93" s="75">
        <f>L86</f>
        <v>4157.88</v>
      </c>
      <c r="AT93">
        <f>0</f>
        <v>0</v>
      </c>
      <c r="AV93" t="s">
        <v>611</v>
      </c>
      <c r="AW93">
        <f>0</f>
        <v>0</v>
      </c>
      <c r="AZ93">
        <f>Source!X633</f>
        <v>3076.83</v>
      </c>
      <c r="BA93">
        <f>Source!Y633</f>
        <v>1496.84</v>
      </c>
      <c r="BR93" s="75">
        <f>K93</f>
        <v>8731.5499999999993</v>
      </c>
      <c r="BU93">
        <f>ROUND(K93*80/100, 2)</f>
        <v>6985.24</v>
      </c>
      <c r="BV93" s="75">
        <f>K93-BU93</f>
        <v>1746.3099999999995</v>
      </c>
      <c r="CB93">
        <f>Source!BM633</f>
        <v>200001</v>
      </c>
      <c r="CC93" t="str">
        <f>Source!E633</f>
        <v>4</v>
      </c>
      <c r="CD93">
        <v>4</v>
      </c>
    </row>
    <row r="94" spans="1:82" ht="28.5" x14ac:dyDescent="0.2">
      <c r="A94" s="61" t="s">
        <v>145</v>
      </c>
      <c r="B94" s="63" t="s">
        <v>700</v>
      </c>
      <c r="C94" s="63" t="str">
        <f>Source!G635</f>
        <v>Испытание сборных и соединительных шин напряжением: до 11 кВ</v>
      </c>
      <c r="D94" s="64" t="str">
        <f>Source!H635</f>
        <v>испытание</v>
      </c>
      <c r="E94" s="65">
        <f>Source!K635</f>
        <v>7</v>
      </c>
      <c r="F94" s="65"/>
      <c r="G94" s="65">
        <f>Source!I635</f>
        <v>7</v>
      </c>
      <c r="H94" s="67"/>
      <c r="I94" s="66"/>
      <c r="J94" s="67"/>
      <c r="K94" s="66"/>
      <c r="L94" s="67"/>
    </row>
    <row r="95" spans="1:82" ht="25.5" x14ac:dyDescent="0.2">
      <c r="B95" s="105" t="s">
        <v>552</v>
      </c>
      <c r="C95" s="106" t="s">
        <v>694</v>
      </c>
      <c r="D95" s="106"/>
      <c r="E95" s="106"/>
      <c r="F95" s="106"/>
      <c r="G95" s="106"/>
      <c r="H95" s="106"/>
      <c r="I95" s="106"/>
      <c r="J95" s="106"/>
      <c r="K95" s="106"/>
      <c r="L95" s="106"/>
    </row>
    <row r="96" spans="1:82" ht="15" x14ac:dyDescent="0.2">
      <c r="A96" s="62"/>
      <c r="B96" s="65">
        <v>1</v>
      </c>
      <c r="C96" s="62" t="s">
        <v>602</v>
      </c>
      <c r="D96" s="64" t="s">
        <v>436</v>
      </c>
      <c r="E96" s="68"/>
      <c r="F96" s="65"/>
      <c r="G96" s="68">
        <f>Source!U635</f>
        <v>61.235999999999997</v>
      </c>
      <c r="H96" s="65"/>
      <c r="I96" s="65"/>
      <c r="J96" s="65"/>
      <c r="K96" s="65"/>
      <c r="L96" s="69">
        <f>SUM(L97:L98)-SUMIF(CE97:CE98, 1, L97:L98)</f>
        <v>38772.21</v>
      </c>
    </row>
    <row r="97" spans="1:82" ht="14.25" x14ac:dyDescent="0.2">
      <c r="A97" s="63"/>
      <c r="B97" s="63" t="s">
        <v>543</v>
      </c>
      <c r="C97" s="63" t="s">
        <v>544</v>
      </c>
      <c r="D97" s="64" t="s">
        <v>532</v>
      </c>
      <c r="E97" s="65">
        <v>2.92</v>
      </c>
      <c r="F97" s="65">
        <f>ROUND((0.2+1),7)</f>
        <v>1.2</v>
      </c>
      <c r="G97" s="65">
        <f>SmtRes!CX185</f>
        <v>24.527999999999999</v>
      </c>
      <c r="H97" s="67"/>
      <c r="I97" s="66"/>
      <c r="J97" s="67">
        <f>SmtRes!CZ185</f>
        <v>533.01</v>
      </c>
      <c r="K97" s="66"/>
      <c r="L97" s="67">
        <f>SmtRes!DI185</f>
        <v>13073.67</v>
      </c>
    </row>
    <row r="98" spans="1:82" ht="14.25" x14ac:dyDescent="0.2">
      <c r="A98" s="63"/>
      <c r="B98" s="63" t="s">
        <v>533</v>
      </c>
      <c r="C98" s="70" t="s">
        <v>534</v>
      </c>
      <c r="D98" s="71" t="s">
        <v>532</v>
      </c>
      <c r="E98" s="72">
        <v>4.37</v>
      </c>
      <c r="F98" s="72">
        <f>ROUND((0.2+1),7)</f>
        <v>1.2</v>
      </c>
      <c r="G98" s="72">
        <f>SmtRes!CX186</f>
        <v>36.707999999999998</v>
      </c>
      <c r="H98" s="73"/>
      <c r="I98" s="74"/>
      <c r="J98" s="73">
        <f>SmtRes!CZ186</f>
        <v>700.08</v>
      </c>
      <c r="K98" s="74"/>
      <c r="L98" s="73">
        <f>SmtRes!DI186</f>
        <v>25698.54</v>
      </c>
    </row>
    <row r="99" spans="1:82" ht="15" x14ac:dyDescent="0.2">
      <c r="A99" s="63"/>
      <c r="B99" s="63"/>
      <c r="C99" s="76" t="s">
        <v>78</v>
      </c>
      <c r="D99" s="64"/>
      <c r="E99" s="65"/>
      <c r="F99" s="65"/>
      <c r="G99" s="65"/>
      <c r="H99" s="67"/>
      <c r="I99" s="66"/>
      <c r="J99" s="67"/>
      <c r="K99" s="66"/>
      <c r="L99" s="67">
        <f>L96</f>
        <v>38772.21</v>
      </c>
    </row>
    <row r="100" spans="1:82" ht="14.25" x14ac:dyDescent="0.2">
      <c r="A100" s="63"/>
      <c r="B100" s="63"/>
      <c r="C100" s="63" t="s">
        <v>607</v>
      </c>
      <c r="D100" s="64"/>
      <c r="E100" s="65"/>
      <c r="F100" s="65"/>
      <c r="G100" s="65"/>
      <c r="H100" s="67"/>
      <c r="I100" s="66"/>
      <c r="J100" s="67"/>
      <c r="K100" s="66"/>
      <c r="L100" s="67">
        <f>SUM(AR94:AR103)+SUM(AS94:AS103)+SUM(AT94:AT103)+SUM(AU94:AU103)+SUM(AV94:AV103)</f>
        <v>38772.21</v>
      </c>
    </row>
    <row r="101" spans="1:82" ht="14.25" x14ac:dyDescent="0.2">
      <c r="A101" s="63"/>
      <c r="B101" s="63" t="s">
        <v>306</v>
      </c>
      <c r="C101" s="63" t="s">
        <v>695</v>
      </c>
      <c r="D101" s="64" t="s">
        <v>192</v>
      </c>
      <c r="E101" s="65">
        <f>Source!BZ635</f>
        <v>74</v>
      </c>
      <c r="F101" s="65"/>
      <c r="G101" s="65">
        <f>Source!AT635</f>
        <v>74</v>
      </c>
      <c r="H101" s="67"/>
      <c r="I101" s="66"/>
      <c r="J101" s="67"/>
      <c r="K101" s="66"/>
      <c r="L101" s="67">
        <f>SUM(AZ94:AZ103)</f>
        <v>28691.439999999999</v>
      </c>
    </row>
    <row r="102" spans="1:82" ht="14.25" x14ac:dyDescent="0.2">
      <c r="A102" s="70"/>
      <c r="B102" s="70" t="s">
        <v>307</v>
      </c>
      <c r="C102" s="70" t="s">
        <v>696</v>
      </c>
      <c r="D102" s="71" t="s">
        <v>192</v>
      </c>
      <c r="E102" s="72">
        <f>Source!CA635</f>
        <v>36</v>
      </c>
      <c r="F102" s="72"/>
      <c r="G102" s="72">
        <f>Source!AU635</f>
        <v>36</v>
      </c>
      <c r="H102" s="73"/>
      <c r="I102" s="74"/>
      <c r="J102" s="73"/>
      <c r="K102" s="74"/>
      <c r="L102" s="73">
        <f>SUM(BA94:BA103)</f>
        <v>13958</v>
      </c>
    </row>
    <row r="103" spans="1:82" ht="15" x14ac:dyDescent="0.2">
      <c r="C103" s="78" t="s">
        <v>610</v>
      </c>
      <c r="D103" s="78"/>
      <c r="E103" s="78"/>
      <c r="F103" s="78"/>
      <c r="G103" s="78"/>
      <c r="H103" s="78"/>
      <c r="I103" s="79">
        <f>IF(E94&lt;&gt;0,K103/E94, 0)</f>
        <v>11631.664285714285</v>
      </c>
      <c r="J103" s="79"/>
      <c r="K103" s="79">
        <f>L96+L101+L102</f>
        <v>81421.649999999994</v>
      </c>
      <c r="L103" s="79"/>
      <c r="AD103">
        <f>ROUND((Source!AT635/100)*((ROUND(SUMIF(SmtRes!AQ185:'SmtRes'!AQ186,"=1",SmtRes!AD185:'SmtRes'!AD186)*Source!I635, 2)+ROUND(SUMIF(SmtRes!AQ185:'SmtRes'!AQ186,"=1",SmtRes!AC185:'SmtRes'!AC186)*Source!I635, 2))), 2)</f>
        <v>6387.41</v>
      </c>
      <c r="AE103">
        <f>ROUND((Source!AU635/100)*((ROUND(SUMIF(SmtRes!AQ185:'SmtRes'!AQ186,"=1",SmtRes!AD185:'SmtRes'!AD186)*Source!I635, 2)+ROUND(SUMIF(SmtRes!AQ185:'SmtRes'!AQ186,"=1",SmtRes!AC185:'SmtRes'!AC186)*Source!I635, 2))), 2)</f>
        <v>3107.39</v>
      </c>
      <c r="AN103" s="75">
        <f>L96+L101+L102</f>
        <v>81421.649999999994</v>
      </c>
      <c r="AO103">
        <f>0</f>
        <v>0</v>
      </c>
      <c r="AQ103" t="s">
        <v>611</v>
      </c>
      <c r="AR103" s="75">
        <f>L96</f>
        <v>38772.21</v>
      </c>
      <c r="AT103">
        <f>0</f>
        <v>0</v>
      </c>
      <c r="AV103" t="s">
        <v>611</v>
      </c>
      <c r="AW103">
        <f>0</f>
        <v>0</v>
      </c>
      <c r="AZ103">
        <f>Source!X635</f>
        <v>28691.439999999999</v>
      </c>
      <c r="BA103">
        <f>Source!Y635</f>
        <v>13958</v>
      </c>
      <c r="BR103" s="75">
        <f>K103</f>
        <v>81421.649999999994</v>
      </c>
      <c r="BU103">
        <f>ROUND(K103*80/100, 2)</f>
        <v>65137.32</v>
      </c>
      <c r="BV103" s="75">
        <f>K103-BU103</f>
        <v>16284.329999999994</v>
      </c>
      <c r="CB103">
        <f>Source!BM635</f>
        <v>200001</v>
      </c>
      <c r="CC103" t="str">
        <f>Source!E635</f>
        <v>5</v>
      </c>
      <c r="CD103">
        <v>4</v>
      </c>
    </row>
    <row r="104" spans="1:82" ht="28.5" x14ac:dyDescent="0.2">
      <c r="A104" s="61" t="s">
        <v>155</v>
      </c>
      <c r="B104" s="63" t="s">
        <v>701</v>
      </c>
      <c r="C104" s="63" t="str">
        <f>Source!G637</f>
        <v>Измерение токов утечки: ограничителя напряжения (ОПН)</v>
      </c>
      <c r="D104" s="64" t="str">
        <f>Source!H637</f>
        <v>измерение</v>
      </c>
      <c r="E104" s="65">
        <f>Source!K637</f>
        <v>2</v>
      </c>
      <c r="F104" s="65"/>
      <c r="G104" s="65">
        <f>Source!I637</f>
        <v>2</v>
      </c>
      <c r="H104" s="67"/>
      <c r="I104" s="66"/>
      <c r="J104" s="67"/>
      <c r="K104" s="66"/>
      <c r="L104" s="67"/>
    </row>
    <row r="105" spans="1:82" ht="25.5" x14ac:dyDescent="0.2">
      <c r="B105" s="105" t="s">
        <v>552</v>
      </c>
      <c r="C105" s="106" t="s">
        <v>694</v>
      </c>
      <c r="D105" s="106"/>
      <c r="E105" s="106"/>
      <c r="F105" s="106"/>
      <c r="G105" s="106"/>
      <c r="H105" s="106"/>
      <c r="I105" s="106"/>
      <c r="J105" s="106"/>
      <c r="K105" s="106"/>
      <c r="L105" s="106"/>
    </row>
    <row r="106" spans="1:82" ht="15" x14ac:dyDescent="0.2">
      <c r="A106" s="62"/>
      <c r="B106" s="65">
        <v>1</v>
      </c>
      <c r="C106" s="62" t="s">
        <v>602</v>
      </c>
      <c r="D106" s="64" t="s">
        <v>436</v>
      </c>
      <c r="E106" s="68"/>
      <c r="F106" s="65"/>
      <c r="G106" s="68">
        <f>Source!U637</f>
        <v>4.32</v>
      </c>
      <c r="H106" s="65"/>
      <c r="I106" s="65"/>
      <c r="J106" s="65"/>
      <c r="K106" s="65"/>
      <c r="L106" s="69">
        <f>SUM(L107:L108)-SUMIF(CE107:CE108, 1, L107:L108)</f>
        <v>3058.71</v>
      </c>
    </row>
    <row r="107" spans="1:82" ht="14.25" x14ac:dyDescent="0.2">
      <c r="A107" s="63"/>
      <c r="B107" s="63" t="s">
        <v>530</v>
      </c>
      <c r="C107" s="63" t="s">
        <v>531</v>
      </c>
      <c r="D107" s="64" t="s">
        <v>532</v>
      </c>
      <c r="E107" s="65">
        <v>0.9</v>
      </c>
      <c r="F107" s="65">
        <f>ROUND((0.2+1),7)</f>
        <v>1.2</v>
      </c>
      <c r="G107" s="65">
        <f>SmtRes!CX189</f>
        <v>2.16</v>
      </c>
      <c r="H107" s="67"/>
      <c r="I107" s="66"/>
      <c r="J107" s="67">
        <f>SmtRes!CZ189</f>
        <v>715.99</v>
      </c>
      <c r="K107" s="66"/>
      <c r="L107" s="67">
        <f>SmtRes!DI189</f>
        <v>1546.54</v>
      </c>
    </row>
    <row r="108" spans="1:82" ht="14.25" x14ac:dyDescent="0.2">
      <c r="A108" s="63"/>
      <c r="B108" s="63" t="s">
        <v>533</v>
      </c>
      <c r="C108" s="70" t="s">
        <v>534</v>
      </c>
      <c r="D108" s="71" t="s">
        <v>532</v>
      </c>
      <c r="E108" s="72">
        <v>0.9</v>
      </c>
      <c r="F108" s="72">
        <f>ROUND((0.2+1),7)</f>
        <v>1.2</v>
      </c>
      <c r="G108" s="72">
        <f>SmtRes!CX190</f>
        <v>2.16</v>
      </c>
      <c r="H108" s="73"/>
      <c r="I108" s="74"/>
      <c r="J108" s="73">
        <f>SmtRes!CZ190</f>
        <v>700.08</v>
      </c>
      <c r="K108" s="74"/>
      <c r="L108" s="73">
        <f>SmtRes!DI190</f>
        <v>1512.17</v>
      </c>
    </row>
    <row r="109" spans="1:82" ht="15" x14ac:dyDescent="0.2">
      <c r="A109" s="63"/>
      <c r="B109" s="63"/>
      <c r="C109" s="76" t="s">
        <v>78</v>
      </c>
      <c r="D109" s="64"/>
      <c r="E109" s="65"/>
      <c r="F109" s="65"/>
      <c r="G109" s="65"/>
      <c r="H109" s="67"/>
      <c r="I109" s="66"/>
      <c r="J109" s="67"/>
      <c r="K109" s="66"/>
      <c r="L109" s="67">
        <f>L106</f>
        <v>3058.71</v>
      </c>
    </row>
    <row r="110" spans="1:82" ht="14.25" x14ac:dyDescent="0.2">
      <c r="A110" s="63"/>
      <c r="B110" s="63"/>
      <c r="C110" s="63" t="s">
        <v>607</v>
      </c>
      <c r="D110" s="64"/>
      <c r="E110" s="65"/>
      <c r="F110" s="65"/>
      <c r="G110" s="65"/>
      <c r="H110" s="67"/>
      <c r="I110" s="66"/>
      <c r="J110" s="67"/>
      <c r="K110" s="66"/>
      <c r="L110" s="67">
        <f>SUM(AR104:AR113)+SUM(AS104:AS113)+SUM(AT104:AT113)+SUM(AU104:AU113)+SUM(AV104:AV113)</f>
        <v>3058.71</v>
      </c>
    </row>
    <row r="111" spans="1:82" ht="14.25" x14ac:dyDescent="0.2">
      <c r="A111" s="63"/>
      <c r="B111" s="63" t="s">
        <v>306</v>
      </c>
      <c r="C111" s="63" t="s">
        <v>695</v>
      </c>
      <c r="D111" s="64" t="s">
        <v>192</v>
      </c>
      <c r="E111" s="65">
        <f>Source!BZ637</f>
        <v>74</v>
      </c>
      <c r="F111" s="65"/>
      <c r="G111" s="65">
        <f>Source!AT637</f>
        <v>74</v>
      </c>
      <c r="H111" s="67"/>
      <c r="I111" s="66"/>
      <c r="J111" s="67"/>
      <c r="K111" s="66"/>
      <c r="L111" s="67">
        <f>SUM(AZ104:AZ113)</f>
        <v>2263.4499999999998</v>
      </c>
    </row>
    <row r="112" spans="1:82" ht="14.25" x14ac:dyDescent="0.2">
      <c r="A112" s="70"/>
      <c r="B112" s="70" t="s">
        <v>307</v>
      </c>
      <c r="C112" s="70" t="s">
        <v>696</v>
      </c>
      <c r="D112" s="71" t="s">
        <v>192</v>
      </c>
      <c r="E112" s="72">
        <f>Source!CA637</f>
        <v>36</v>
      </c>
      <c r="F112" s="72"/>
      <c r="G112" s="72">
        <f>Source!AU637</f>
        <v>36</v>
      </c>
      <c r="H112" s="73"/>
      <c r="I112" s="74"/>
      <c r="J112" s="73"/>
      <c r="K112" s="74"/>
      <c r="L112" s="73">
        <f>SUM(BA104:BA113)</f>
        <v>1101.1400000000001</v>
      </c>
    </row>
    <row r="113" spans="1:82" ht="15" x14ac:dyDescent="0.2">
      <c r="C113" s="78" t="s">
        <v>610</v>
      </c>
      <c r="D113" s="78"/>
      <c r="E113" s="78"/>
      <c r="F113" s="78"/>
      <c r="G113" s="78"/>
      <c r="H113" s="78"/>
      <c r="I113" s="79">
        <f>IF(E104&lt;&gt;0,K113/E104, 0)</f>
        <v>3211.65</v>
      </c>
      <c r="J113" s="79"/>
      <c r="K113" s="79">
        <f>L106+L111+L112</f>
        <v>6423.3</v>
      </c>
      <c r="L113" s="79"/>
      <c r="AD113">
        <f>ROUND((Source!AT637/100)*((ROUND(SUMIF(SmtRes!AQ189:'SmtRes'!AQ190,"=1",SmtRes!AD189:'SmtRes'!AD190)*Source!I637, 2)+ROUND(SUMIF(SmtRes!AQ189:'SmtRes'!AQ190,"=1",SmtRes!AC189:'SmtRes'!AC190)*Source!I637, 2))), 2)</f>
        <v>2095.7800000000002</v>
      </c>
      <c r="AE113">
        <f>ROUND((Source!AU637/100)*((ROUND(SUMIF(SmtRes!AQ189:'SmtRes'!AQ190,"=1",SmtRes!AD189:'SmtRes'!AD190)*Source!I637, 2)+ROUND(SUMIF(SmtRes!AQ189:'SmtRes'!AQ190,"=1",SmtRes!AC189:'SmtRes'!AC190)*Source!I637, 2))), 2)</f>
        <v>1019.57</v>
      </c>
      <c r="AN113" s="75">
        <f>L106+L111+L112</f>
        <v>6423.3</v>
      </c>
      <c r="AO113">
        <f>0</f>
        <v>0</v>
      </c>
      <c r="AQ113" t="s">
        <v>611</v>
      </c>
      <c r="AR113" s="75">
        <f>L106</f>
        <v>3058.71</v>
      </c>
      <c r="AT113">
        <f>0</f>
        <v>0</v>
      </c>
      <c r="AV113" t="s">
        <v>611</v>
      </c>
      <c r="AW113">
        <f>0</f>
        <v>0</v>
      </c>
      <c r="AZ113">
        <f>Source!X637</f>
        <v>2263.4499999999998</v>
      </c>
      <c r="BA113">
        <f>Source!Y637</f>
        <v>1101.1400000000001</v>
      </c>
      <c r="BR113" s="75">
        <f>K113</f>
        <v>6423.3</v>
      </c>
      <c r="BU113">
        <f>ROUND(K113*80/100, 2)</f>
        <v>5138.6400000000003</v>
      </c>
      <c r="BV113" s="75">
        <f>K113-BU113</f>
        <v>1284.6599999999999</v>
      </c>
      <c r="CB113">
        <f>Source!BM637</f>
        <v>200001</v>
      </c>
      <c r="CC113" t="str">
        <f>Source!E637</f>
        <v>6</v>
      </c>
      <c r="CD113">
        <v>4</v>
      </c>
    </row>
    <row r="114" spans="1:82" ht="85.5" x14ac:dyDescent="0.2">
      <c r="A114" s="61" t="s">
        <v>163</v>
      </c>
      <c r="B114" s="63" t="s">
        <v>702</v>
      </c>
      <c r="C114" s="63" t="str">
        <f>Source!G639</f>
        <v>Выключатель трехполюсный напряжением до 1 кВ с: электромагнитным, тепловым или комбинированным расцепителем, номинальный ток до 1000 А (CSCS400K3C0)</v>
      </c>
      <c r="D114" s="64" t="str">
        <f>Source!H639</f>
        <v>ШТ</v>
      </c>
      <c r="E114" s="65">
        <f>Source!K639</f>
        <v>1</v>
      </c>
      <c r="F114" s="65"/>
      <c r="G114" s="65">
        <f>Source!I639</f>
        <v>1</v>
      </c>
      <c r="H114" s="67"/>
      <c r="I114" s="66"/>
      <c r="J114" s="67"/>
      <c r="K114" s="66"/>
      <c r="L114" s="67"/>
    </row>
    <row r="115" spans="1:82" ht="25.5" x14ac:dyDescent="0.2">
      <c r="B115" s="105" t="s">
        <v>552</v>
      </c>
      <c r="C115" s="106" t="s">
        <v>694</v>
      </c>
      <c r="D115" s="106"/>
      <c r="E115" s="106"/>
      <c r="F115" s="106"/>
      <c r="G115" s="106"/>
      <c r="H115" s="106"/>
      <c r="I115" s="106"/>
      <c r="J115" s="106"/>
      <c r="K115" s="106"/>
      <c r="L115" s="106"/>
    </row>
    <row r="116" spans="1:82" ht="15" x14ac:dyDescent="0.2">
      <c r="A116" s="62"/>
      <c r="B116" s="65">
        <v>1</v>
      </c>
      <c r="C116" s="62" t="s">
        <v>602</v>
      </c>
      <c r="D116" s="64" t="s">
        <v>436</v>
      </c>
      <c r="E116" s="68"/>
      <c r="F116" s="65"/>
      <c r="G116" s="68">
        <f>Source!U639</f>
        <v>5.4</v>
      </c>
      <c r="H116" s="65"/>
      <c r="I116" s="65"/>
      <c r="J116" s="65"/>
      <c r="K116" s="65"/>
      <c r="L116" s="69">
        <f>SUM(L117:L118)-SUMIF(CE117:CE118, 1, L117:L118)</f>
        <v>2813.84</v>
      </c>
    </row>
    <row r="117" spans="1:82" ht="14.25" x14ac:dyDescent="0.2">
      <c r="A117" s="63"/>
      <c r="B117" s="63" t="s">
        <v>543</v>
      </c>
      <c r="C117" s="63" t="s">
        <v>544</v>
      </c>
      <c r="D117" s="64" t="s">
        <v>532</v>
      </c>
      <c r="E117" s="65">
        <v>2.25</v>
      </c>
      <c r="F117" s="65">
        <f>ROUND((0.2+1),7)</f>
        <v>1.2</v>
      </c>
      <c r="G117" s="65">
        <f>SmtRes!CX193</f>
        <v>2.7</v>
      </c>
      <c r="H117" s="67"/>
      <c r="I117" s="66"/>
      <c r="J117" s="67">
        <f>SmtRes!CZ193</f>
        <v>533.01</v>
      </c>
      <c r="K117" s="66"/>
      <c r="L117" s="67">
        <f>SmtRes!DI193</f>
        <v>1439.13</v>
      </c>
    </row>
    <row r="118" spans="1:82" ht="14.25" x14ac:dyDescent="0.2">
      <c r="A118" s="63"/>
      <c r="B118" s="63" t="s">
        <v>535</v>
      </c>
      <c r="C118" s="70" t="s">
        <v>536</v>
      </c>
      <c r="D118" s="71" t="s">
        <v>532</v>
      </c>
      <c r="E118" s="72">
        <v>2.25</v>
      </c>
      <c r="F118" s="72">
        <f>ROUND((0.2+1),7)</f>
        <v>1.2</v>
      </c>
      <c r="G118" s="72">
        <f>SmtRes!CX194</f>
        <v>2.7</v>
      </c>
      <c r="H118" s="73"/>
      <c r="I118" s="74"/>
      <c r="J118" s="73">
        <f>SmtRes!CZ194</f>
        <v>509.15</v>
      </c>
      <c r="K118" s="74"/>
      <c r="L118" s="73">
        <f>SmtRes!DI194</f>
        <v>1374.71</v>
      </c>
    </row>
    <row r="119" spans="1:82" ht="15" x14ac:dyDescent="0.2">
      <c r="A119" s="63"/>
      <c r="B119" s="63"/>
      <c r="C119" s="76" t="s">
        <v>78</v>
      </c>
      <c r="D119" s="64"/>
      <c r="E119" s="65"/>
      <c r="F119" s="65"/>
      <c r="G119" s="65"/>
      <c r="H119" s="67"/>
      <c r="I119" s="66"/>
      <c r="J119" s="67"/>
      <c r="K119" s="66"/>
      <c r="L119" s="67">
        <f>L116</f>
        <v>2813.84</v>
      </c>
    </row>
    <row r="120" spans="1:82" ht="14.25" x14ac:dyDescent="0.2">
      <c r="A120" s="63"/>
      <c r="B120" s="63"/>
      <c r="C120" s="63" t="s">
        <v>607</v>
      </c>
      <c r="D120" s="64"/>
      <c r="E120" s="65"/>
      <c r="F120" s="65"/>
      <c r="G120" s="65"/>
      <c r="H120" s="67"/>
      <c r="I120" s="66"/>
      <c r="J120" s="67"/>
      <c r="K120" s="66"/>
      <c r="L120" s="67">
        <f>SUM(AR114:AR123)+SUM(AS114:AS123)+SUM(AT114:AT123)+SUM(AU114:AU123)+SUM(AV114:AV123)</f>
        <v>2813.84</v>
      </c>
    </row>
    <row r="121" spans="1:82" ht="14.25" x14ac:dyDescent="0.2">
      <c r="A121" s="63"/>
      <c r="B121" s="63" t="s">
        <v>306</v>
      </c>
      <c r="C121" s="63" t="s">
        <v>695</v>
      </c>
      <c r="D121" s="64" t="s">
        <v>192</v>
      </c>
      <c r="E121" s="65">
        <f>Source!BZ639</f>
        <v>74</v>
      </c>
      <c r="F121" s="65"/>
      <c r="G121" s="65">
        <f>Source!AT639</f>
        <v>74</v>
      </c>
      <c r="H121" s="67"/>
      <c r="I121" s="66"/>
      <c r="J121" s="67"/>
      <c r="K121" s="66"/>
      <c r="L121" s="67">
        <f>SUM(AZ114:AZ123)</f>
        <v>2082.2399999999998</v>
      </c>
    </row>
    <row r="122" spans="1:82" ht="14.25" x14ac:dyDescent="0.2">
      <c r="A122" s="70"/>
      <c r="B122" s="70" t="s">
        <v>307</v>
      </c>
      <c r="C122" s="70" t="s">
        <v>696</v>
      </c>
      <c r="D122" s="71" t="s">
        <v>192</v>
      </c>
      <c r="E122" s="72">
        <f>Source!CA639</f>
        <v>36</v>
      </c>
      <c r="F122" s="72"/>
      <c r="G122" s="72">
        <f>Source!AU639</f>
        <v>36</v>
      </c>
      <c r="H122" s="73"/>
      <c r="I122" s="74"/>
      <c r="J122" s="73"/>
      <c r="K122" s="74"/>
      <c r="L122" s="73">
        <f>SUM(BA114:BA123)</f>
        <v>1012.98</v>
      </c>
    </row>
    <row r="123" spans="1:82" ht="15" x14ac:dyDescent="0.2">
      <c r="C123" s="78" t="s">
        <v>610</v>
      </c>
      <c r="D123" s="78"/>
      <c r="E123" s="78"/>
      <c r="F123" s="78"/>
      <c r="G123" s="78"/>
      <c r="H123" s="78"/>
      <c r="I123" s="79">
        <f>IF(E114&lt;&gt;0,K123/E114, 0)</f>
        <v>5909.0599999999995</v>
      </c>
      <c r="J123" s="79"/>
      <c r="K123" s="79">
        <f>L116+L121+L122</f>
        <v>5909.0599999999995</v>
      </c>
      <c r="L123" s="79"/>
      <c r="AD123">
        <f>ROUND((Source!AT639/100)*((ROUND(SUMIF(SmtRes!AQ193:'SmtRes'!AQ194,"=1",SmtRes!AD193:'SmtRes'!AD194)*Source!I639, 2)+ROUND(SUMIF(SmtRes!AQ193:'SmtRes'!AQ194,"=1",SmtRes!AC193:'SmtRes'!AC194)*Source!I639, 2))), 2)</f>
        <v>771.2</v>
      </c>
      <c r="AE123">
        <f>ROUND((Source!AU639/100)*((ROUND(SUMIF(SmtRes!AQ193:'SmtRes'!AQ194,"=1",SmtRes!AD193:'SmtRes'!AD194)*Source!I639, 2)+ROUND(SUMIF(SmtRes!AQ193:'SmtRes'!AQ194,"=1",SmtRes!AC193:'SmtRes'!AC194)*Source!I639, 2))), 2)</f>
        <v>375.18</v>
      </c>
      <c r="AN123" s="75">
        <f>L116+L121+L122</f>
        <v>5909.0599999999995</v>
      </c>
      <c r="AO123">
        <f>0</f>
        <v>0</v>
      </c>
      <c r="AQ123" t="s">
        <v>611</v>
      </c>
      <c r="AR123" s="75">
        <f>L116</f>
        <v>2813.84</v>
      </c>
      <c r="AT123">
        <f>0</f>
        <v>0</v>
      </c>
      <c r="AV123" t="s">
        <v>611</v>
      </c>
      <c r="AW123">
        <f>0</f>
        <v>0</v>
      </c>
      <c r="AZ123">
        <f>Source!X639</f>
        <v>2082.2399999999998</v>
      </c>
      <c r="BA123">
        <f>Source!Y639</f>
        <v>1012.98</v>
      </c>
      <c r="BR123" s="75">
        <f>K123</f>
        <v>5909.0599999999995</v>
      </c>
      <c r="BU123">
        <f>ROUND(K123*80/100, 2)</f>
        <v>4727.25</v>
      </c>
      <c r="BV123" s="75">
        <f>K123-BU123</f>
        <v>1181.8099999999995</v>
      </c>
      <c r="CB123">
        <f>Source!BM639</f>
        <v>200001</v>
      </c>
      <c r="CC123" t="str">
        <f>Source!E639</f>
        <v>7</v>
      </c>
      <c r="CD123">
        <v>4</v>
      </c>
    </row>
    <row r="124" spans="1:82" ht="28.5" x14ac:dyDescent="0.2">
      <c r="A124" s="61" t="s">
        <v>169</v>
      </c>
      <c r="B124" s="63" t="s">
        <v>703</v>
      </c>
      <c r="C124" s="63" t="str">
        <f>Source!G641</f>
        <v>Трансформатор тока измерительный выносной напряжением: до 1 кВ</v>
      </c>
      <c r="D124" s="64" t="str">
        <f>Source!H641</f>
        <v>ШТ</v>
      </c>
      <c r="E124" s="65">
        <f>Source!K641</f>
        <v>6</v>
      </c>
      <c r="F124" s="65"/>
      <c r="G124" s="65">
        <f>Source!I641</f>
        <v>6</v>
      </c>
      <c r="H124" s="67"/>
      <c r="I124" s="66"/>
      <c r="J124" s="67"/>
      <c r="K124" s="66"/>
      <c r="L124" s="67"/>
    </row>
    <row r="125" spans="1:82" ht="25.5" x14ac:dyDescent="0.2">
      <c r="B125" s="105" t="s">
        <v>552</v>
      </c>
      <c r="C125" s="106" t="s">
        <v>694</v>
      </c>
      <c r="D125" s="106"/>
      <c r="E125" s="106"/>
      <c r="F125" s="106"/>
      <c r="G125" s="106"/>
      <c r="H125" s="106"/>
      <c r="I125" s="106"/>
      <c r="J125" s="106"/>
      <c r="K125" s="106"/>
      <c r="L125" s="106"/>
    </row>
    <row r="126" spans="1:82" ht="15" x14ac:dyDescent="0.2">
      <c r="A126" s="62"/>
      <c r="B126" s="65">
        <v>1</v>
      </c>
      <c r="C126" s="62" t="s">
        <v>602</v>
      </c>
      <c r="D126" s="64" t="s">
        <v>436</v>
      </c>
      <c r="E126" s="68"/>
      <c r="F126" s="65"/>
      <c r="G126" s="68">
        <f>Source!U641</f>
        <v>9.36</v>
      </c>
      <c r="H126" s="65"/>
      <c r="I126" s="65"/>
      <c r="J126" s="65"/>
      <c r="K126" s="65"/>
      <c r="L126" s="69">
        <f>SUM(L127:L128)-SUMIF(CE127:CE128, 1, L127:L128)</f>
        <v>6284.66</v>
      </c>
    </row>
    <row r="127" spans="1:82" ht="14.25" x14ac:dyDescent="0.2">
      <c r="A127" s="63"/>
      <c r="B127" s="63" t="s">
        <v>535</v>
      </c>
      <c r="C127" s="63" t="s">
        <v>536</v>
      </c>
      <c r="D127" s="64" t="s">
        <v>532</v>
      </c>
      <c r="E127" s="65">
        <v>0.52</v>
      </c>
      <c r="F127" s="65">
        <f>ROUND((0.2+1),7)</f>
        <v>1.2</v>
      </c>
      <c r="G127" s="65">
        <f>SmtRes!CX197</f>
        <v>3.7440000000000002</v>
      </c>
      <c r="H127" s="67"/>
      <c r="I127" s="66"/>
      <c r="J127" s="67">
        <f>SmtRes!CZ197</f>
        <v>509.15</v>
      </c>
      <c r="K127" s="66"/>
      <c r="L127" s="67">
        <f>SmtRes!DI197</f>
        <v>1906.26</v>
      </c>
    </row>
    <row r="128" spans="1:82" ht="14.25" x14ac:dyDescent="0.2">
      <c r="A128" s="63"/>
      <c r="B128" s="63" t="s">
        <v>541</v>
      </c>
      <c r="C128" s="70" t="s">
        <v>542</v>
      </c>
      <c r="D128" s="71" t="s">
        <v>532</v>
      </c>
      <c r="E128" s="72">
        <v>0.78</v>
      </c>
      <c r="F128" s="72">
        <f>ROUND((0.2+1),7)</f>
        <v>1.2</v>
      </c>
      <c r="G128" s="72">
        <f>SmtRes!CX198</f>
        <v>5.6159999999999997</v>
      </c>
      <c r="H128" s="73"/>
      <c r="I128" s="74"/>
      <c r="J128" s="73">
        <f>SmtRes!CZ198</f>
        <v>779.63</v>
      </c>
      <c r="K128" s="74"/>
      <c r="L128" s="73">
        <f>SmtRes!DI198</f>
        <v>4378.3999999999996</v>
      </c>
    </row>
    <row r="129" spans="1:82" ht="15" x14ac:dyDescent="0.2">
      <c r="A129" s="63"/>
      <c r="B129" s="63"/>
      <c r="C129" s="76" t="s">
        <v>78</v>
      </c>
      <c r="D129" s="64"/>
      <c r="E129" s="65"/>
      <c r="F129" s="65"/>
      <c r="G129" s="65"/>
      <c r="H129" s="67"/>
      <c r="I129" s="66"/>
      <c r="J129" s="67"/>
      <c r="K129" s="66"/>
      <c r="L129" s="67">
        <f>L126</f>
        <v>6284.66</v>
      </c>
    </row>
    <row r="130" spans="1:82" ht="14.25" x14ac:dyDescent="0.2">
      <c r="A130" s="63"/>
      <c r="B130" s="63"/>
      <c r="C130" s="63" t="s">
        <v>607</v>
      </c>
      <c r="D130" s="64"/>
      <c r="E130" s="65"/>
      <c r="F130" s="65"/>
      <c r="G130" s="65"/>
      <c r="H130" s="67"/>
      <c r="I130" s="66"/>
      <c r="J130" s="67"/>
      <c r="K130" s="66"/>
      <c r="L130" s="67">
        <f>SUM(AR124:AR133)+SUM(AS124:AS133)+SUM(AT124:AT133)+SUM(AU124:AU133)+SUM(AV124:AV133)</f>
        <v>6284.66</v>
      </c>
    </row>
    <row r="131" spans="1:82" ht="14.25" x14ac:dyDescent="0.2">
      <c r="A131" s="63"/>
      <c r="B131" s="63" t="s">
        <v>306</v>
      </c>
      <c r="C131" s="63" t="s">
        <v>695</v>
      </c>
      <c r="D131" s="64" t="s">
        <v>192</v>
      </c>
      <c r="E131" s="65">
        <f>Source!BZ641</f>
        <v>74</v>
      </c>
      <c r="F131" s="65"/>
      <c r="G131" s="65">
        <f>Source!AT641</f>
        <v>74</v>
      </c>
      <c r="H131" s="67"/>
      <c r="I131" s="66"/>
      <c r="J131" s="67"/>
      <c r="K131" s="66"/>
      <c r="L131" s="67">
        <f>SUM(AZ124:AZ133)</f>
        <v>4650.6499999999996</v>
      </c>
    </row>
    <row r="132" spans="1:82" ht="14.25" x14ac:dyDescent="0.2">
      <c r="A132" s="70"/>
      <c r="B132" s="70" t="s">
        <v>307</v>
      </c>
      <c r="C132" s="70" t="s">
        <v>696</v>
      </c>
      <c r="D132" s="71" t="s">
        <v>192</v>
      </c>
      <c r="E132" s="72">
        <f>Source!CA641</f>
        <v>36</v>
      </c>
      <c r="F132" s="72"/>
      <c r="G132" s="72">
        <f>Source!AU641</f>
        <v>36</v>
      </c>
      <c r="H132" s="73"/>
      <c r="I132" s="74"/>
      <c r="J132" s="73"/>
      <c r="K132" s="74"/>
      <c r="L132" s="73">
        <f>SUM(BA124:BA133)</f>
        <v>2262.48</v>
      </c>
    </row>
    <row r="133" spans="1:82" ht="15" x14ac:dyDescent="0.2">
      <c r="C133" s="78" t="s">
        <v>610</v>
      </c>
      <c r="D133" s="78"/>
      <c r="E133" s="78"/>
      <c r="F133" s="78"/>
      <c r="G133" s="78"/>
      <c r="H133" s="78"/>
      <c r="I133" s="79">
        <f>IF(E124&lt;&gt;0,K133/E124, 0)</f>
        <v>2199.6316666666667</v>
      </c>
      <c r="J133" s="79"/>
      <c r="K133" s="79">
        <f>L126+L131+L132</f>
        <v>13197.789999999999</v>
      </c>
      <c r="L133" s="79"/>
      <c r="AD133">
        <f>ROUND((Source!AT641/100)*((ROUND(SUMIF(SmtRes!AQ197:'SmtRes'!AQ198,"=1",SmtRes!AD197:'SmtRes'!AD198)*Source!I641, 2)+ROUND(SUMIF(SmtRes!AQ197:'SmtRes'!AQ198,"=1",SmtRes!AC197:'SmtRes'!AC198)*Source!I641, 2))), 2)</f>
        <v>5722.18</v>
      </c>
      <c r="AE133">
        <f>ROUND((Source!AU641/100)*((ROUND(SUMIF(SmtRes!AQ197:'SmtRes'!AQ198,"=1",SmtRes!AD197:'SmtRes'!AD198)*Source!I641, 2)+ROUND(SUMIF(SmtRes!AQ197:'SmtRes'!AQ198,"=1",SmtRes!AC197:'SmtRes'!AC198)*Source!I641, 2))), 2)</f>
        <v>2783.76</v>
      </c>
      <c r="AN133" s="75">
        <f>L126+L131+L132</f>
        <v>13197.789999999999</v>
      </c>
      <c r="AO133">
        <f>0</f>
        <v>0</v>
      </c>
      <c r="AQ133" t="s">
        <v>611</v>
      </c>
      <c r="AR133" s="75">
        <f>L126</f>
        <v>6284.66</v>
      </c>
      <c r="AT133">
        <f>0</f>
        <v>0</v>
      </c>
      <c r="AV133" t="s">
        <v>611</v>
      </c>
      <c r="AW133">
        <f>0</f>
        <v>0</v>
      </c>
      <c r="AZ133">
        <f>Source!X641</f>
        <v>4650.6499999999996</v>
      </c>
      <c r="BA133">
        <f>Source!Y641</f>
        <v>2262.48</v>
      </c>
      <c r="BR133" s="75">
        <f>K133</f>
        <v>13197.789999999999</v>
      </c>
      <c r="BU133">
        <f>ROUND(K133*80/100, 2)</f>
        <v>10558.23</v>
      </c>
      <c r="BV133" s="75">
        <f>K133-BU133</f>
        <v>2639.5599999999995</v>
      </c>
      <c r="CB133">
        <f>Source!BM641</f>
        <v>200001</v>
      </c>
      <c r="CC133" t="str">
        <f>Source!E641</f>
        <v>8</v>
      </c>
      <c r="CD133">
        <v>4</v>
      </c>
    </row>
    <row r="134" spans="1:82" ht="71.25" x14ac:dyDescent="0.2">
      <c r="A134" s="61" t="s">
        <v>179</v>
      </c>
      <c r="B134" s="63" t="s">
        <v>704</v>
      </c>
      <c r="C134" s="63" t="str">
        <f>Source!G643</f>
        <v>Выключатель трехполюсный напряжением до 1 кВ с: электромагнитным, тепловым или комбинированным расцепителем, номинальный ток до 600 А (250А)</v>
      </c>
      <c r="D134" s="64" t="str">
        <f>Source!H643</f>
        <v>ШТ</v>
      </c>
      <c r="E134" s="65">
        <f>Source!K643</f>
        <v>2</v>
      </c>
      <c r="F134" s="65"/>
      <c r="G134" s="65">
        <f>Source!I643</f>
        <v>2</v>
      </c>
      <c r="H134" s="67"/>
      <c r="I134" s="66"/>
      <c r="J134" s="67"/>
      <c r="K134" s="66"/>
      <c r="L134" s="67"/>
    </row>
    <row r="135" spans="1:82" ht="25.5" x14ac:dyDescent="0.2">
      <c r="B135" s="105" t="s">
        <v>552</v>
      </c>
      <c r="C135" s="106" t="s">
        <v>694</v>
      </c>
      <c r="D135" s="106"/>
      <c r="E135" s="106"/>
      <c r="F135" s="106"/>
      <c r="G135" s="106"/>
      <c r="H135" s="106"/>
      <c r="I135" s="106"/>
      <c r="J135" s="106"/>
      <c r="K135" s="106"/>
      <c r="L135" s="106"/>
    </row>
    <row r="136" spans="1:82" ht="15" x14ac:dyDescent="0.2">
      <c r="A136" s="62"/>
      <c r="B136" s="65">
        <v>1</v>
      </c>
      <c r="C136" s="62" t="s">
        <v>602</v>
      </c>
      <c r="D136" s="64" t="s">
        <v>436</v>
      </c>
      <c r="E136" s="68"/>
      <c r="F136" s="65"/>
      <c r="G136" s="68">
        <f>Source!U643</f>
        <v>8.64</v>
      </c>
      <c r="H136" s="65"/>
      <c r="I136" s="65"/>
      <c r="J136" s="65"/>
      <c r="K136" s="65"/>
      <c r="L136" s="69">
        <f>SUM(L137:L138)-SUMIF(CE137:CE138, 1, L137:L138)</f>
        <v>4502.13</v>
      </c>
    </row>
    <row r="137" spans="1:82" ht="14.25" x14ac:dyDescent="0.2">
      <c r="A137" s="63"/>
      <c r="B137" s="63" t="s">
        <v>543</v>
      </c>
      <c r="C137" s="63" t="s">
        <v>544</v>
      </c>
      <c r="D137" s="64" t="s">
        <v>532</v>
      </c>
      <c r="E137" s="65">
        <v>1.8</v>
      </c>
      <c r="F137" s="65">
        <f>ROUND((0.2+1),7)</f>
        <v>1.2</v>
      </c>
      <c r="G137" s="65">
        <f>SmtRes!CX201</f>
        <v>4.32</v>
      </c>
      <c r="H137" s="67"/>
      <c r="I137" s="66"/>
      <c r="J137" s="67">
        <f>SmtRes!CZ201</f>
        <v>533.01</v>
      </c>
      <c r="K137" s="66"/>
      <c r="L137" s="67">
        <f>SmtRes!DI201</f>
        <v>2302.6</v>
      </c>
    </row>
    <row r="138" spans="1:82" ht="14.25" x14ac:dyDescent="0.2">
      <c r="A138" s="63"/>
      <c r="B138" s="63" t="s">
        <v>535</v>
      </c>
      <c r="C138" s="70" t="s">
        <v>536</v>
      </c>
      <c r="D138" s="71" t="s">
        <v>532</v>
      </c>
      <c r="E138" s="72">
        <v>1.8</v>
      </c>
      <c r="F138" s="72">
        <f>ROUND((0.2+1),7)</f>
        <v>1.2</v>
      </c>
      <c r="G138" s="72">
        <f>SmtRes!CX202</f>
        <v>4.32</v>
      </c>
      <c r="H138" s="73"/>
      <c r="I138" s="74"/>
      <c r="J138" s="73">
        <f>SmtRes!CZ202</f>
        <v>509.15</v>
      </c>
      <c r="K138" s="74"/>
      <c r="L138" s="73">
        <f>SmtRes!DI202</f>
        <v>2199.5300000000002</v>
      </c>
    </row>
    <row r="139" spans="1:82" ht="15" x14ac:dyDescent="0.2">
      <c r="A139" s="63"/>
      <c r="B139" s="63"/>
      <c r="C139" s="76" t="s">
        <v>78</v>
      </c>
      <c r="D139" s="64"/>
      <c r="E139" s="65"/>
      <c r="F139" s="65"/>
      <c r="G139" s="65"/>
      <c r="H139" s="67"/>
      <c r="I139" s="66"/>
      <c r="J139" s="67"/>
      <c r="K139" s="66"/>
      <c r="L139" s="67">
        <f>L136</f>
        <v>4502.13</v>
      </c>
    </row>
    <row r="140" spans="1:82" ht="14.25" x14ac:dyDescent="0.2">
      <c r="A140" s="63"/>
      <c r="B140" s="63"/>
      <c r="C140" s="63" t="s">
        <v>607</v>
      </c>
      <c r="D140" s="64"/>
      <c r="E140" s="65"/>
      <c r="F140" s="65"/>
      <c r="G140" s="65"/>
      <c r="H140" s="67"/>
      <c r="I140" s="66"/>
      <c r="J140" s="67"/>
      <c r="K140" s="66"/>
      <c r="L140" s="67">
        <f>SUM(AR134:AR143)+SUM(AS134:AS143)+SUM(AT134:AT143)+SUM(AU134:AU143)+SUM(AV134:AV143)</f>
        <v>4502.13</v>
      </c>
    </row>
    <row r="141" spans="1:82" ht="14.25" x14ac:dyDescent="0.2">
      <c r="A141" s="63"/>
      <c r="B141" s="63" t="s">
        <v>306</v>
      </c>
      <c r="C141" s="63" t="s">
        <v>695</v>
      </c>
      <c r="D141" s="64" t="s">
        <v>192</v>
      </c>
      <c r="E141" s="65">
        <f>Source!BZ643</f>
        <v>74</v>
      </c>
      <c r="F141" s="65"/>
      <c r="G141" s="65">
        <f>Source!AT643</f>
        <v>74</v>
      </c>
      <c r="H141" s="67"/>
      <c r="I141" s="66"/>
      <c r="J141" s="67"/>
      <c r="K141" s="66"/>
      <c r="L141" s="67">
        <f>SUM(AZ134:AZ143)</f>
        <v>3331.58</v>
      </c>
    </row>
    <row r="142" spans="1:82" ht="14.25" x14ac:dyDescent="0.2">
      <c r="A142" s="70"/>
      <c r="B142" s="70" t="s">
        <v>307</v>
      </c>
      <c r="C142" s="70" t="s">
        <v>696</v>
      </c>
      <c r="D142" s="71" t="s">
        <v>192</v>
      </c>
      <c r="E142" s="72">
        <f>Source!CA643</f>
        <v>36</v>
      </c>
      <c r="F142" s="72"/>
      <c r="G142" s="72">
        <f>Source!AU643</f>
        <v>36</v>
      </c>
      <c r="H142" s="73"/>
      <c r="I142" s="74"/>
      <c r="J142" s="73"/>
      <c r="K142" s="74"/>
      <c r="L142" s="73">
        <f>SUM(BA134:BA143)</f>
        <v>1620.77</v>
      </c>
    </row>
    <row r="143" spans="1:82" ht="15" x14ac:dyDescent="0.2">
      <c r="C143" s="78" t="s">
        <v>610</v>
      </c>
      <c r="D143" s="78"/>
      <c r="E143" s="78"/>
      <c r="F143" s="78"/>
      <c r="G143" s="78"/>
      <c r="H143" s="78"/>
      <c r="I143" s="79">
        <f>IF(E134&lt;&gt;0,K143/E134, 0)</f>
        <v>4727.24</v>
      </c>
      <c r="J143" s="79"/>
      <c r="K143" s="79">
        <f>L136+L141+L142</f>
        <v>9454.48</v>
      </c>
      <c r="L143" s="79"/>
      <c r="AD143">
        <f>ROUND((Source!AT643/100)*((ROUND(SUMIF(SmtRes!AQ201:'SmtRes'!AQ202,"=1",SmtRes!AD201:'SmtRes'!AD202)*Source!I643, 2)+ROUND(SUMIF(SmtRes!AQ201:'SmtRes'!AQ202,"=1",SmtRes!AC201:'SmtRes'!AC202)*Source!I643, 2))), 2)</f>
        <v>1542.4</v>
      </c>
      <c r="AE143">
        <f>ROUND((Source!AU643/100)*((ROUND(SUMIF(SmtRes!AQ201:'SmtRes'!AQ202,"=1",SmtRes!AD201:'SmtRes'!AD202)*Source!I643, 2)+ROUND(SUMIF(SmtRes!AQ201:'SmtRes'!AQ202,"=1",SmtRes!AC201:'SmtRes'!AC202)*Source!I643, 2))), 2)</f>
        <v>750.36</v>
      </c>
      <c r="AN143" s="75">
        <f>L136+L141+L142</f>
        <v>9454.48</v>
      </c>
      <c r="AO143">
        <f>0</f>
        <v>0</v>
      </c>
      <c r="AQ143" t="s">
        <v>611</v>
      </c>
      <c r="AR143" s="75">
        <f>L136</f>
        <v>4502.13</v>
      </c>
      <c r="AT143">
        <f>0</f>
        <v>0</v>
      </c>
      <c r="AV143" t="s">
        <v>611</v>
      </c>
      <c r="AW143">
        <f>0</f>
        <v>0</v>
      </c>
      <c r="AZ143">
        <f>Source!X643</f>
        <v>3331.58</v>
      </c>
      <c r="BA143">
        <f>Source!Y643</f>
        <v>1620.77</v>
      </c>
      <c r="BR143" s="75">
        <f>K143</f>
        <v>9454.48</v>
      </c>
      <c r="BU143">
        <f>ROUND(K143*80/100, 2)</f>
        <v>7563.58</v>
      </c>
      <c r="BV143" s="75">
        <f>K143-BU143</f>
        <v>1890.8999999999996</v>
      </c>
      <c r="CB143">
        <f>Source!BM643</f>
        <v>200001</v>
      </c>
      <c r="CC143" t="str">
        <f>Source!E643</f>
        <v>9</v>
      </c>
      <c r="CD143">
        <v>4</v>
      </c>
    </row>
    <row r="145" spans="1:12" ht="15" x14ac:dyDescent="0.2">
      <c r="A145" s="82"/>
      <c r="B145" s="83"/>
      <c r="C145" s="84" t="s">
        <v>623</v>
      </c>
      <c r="D145" s="84"/>
      <c r="E145" s="84"/>
      <c r="F145" s="84"/>
      <c r="G145" s="84"/>
      <c r="H145" s="84"/>
      <c r="I145" s="69"/>
      <c r="J145" s="82"/>
      <c r="K145" s="85"/>
      <c r="L145" s="69">
        <f>L147+L148+L154+L158</f>
        <v>66078.200000000012</v>
      </c>
    </row>
    <row r="146" spans="1:12" ht="14.25" x14ac:dyDescent="0.2">
      <c r="A146" s="77"/>
      <c r="B146" s="80"/>
      <c r="C146" s="86" t="s">
        <v>624</v>
      </c>
      <c r="D146" s="81"/>
      <c r="E146" s="81"/>
      <c r="F146" s="81"/>
      <c r="G146" s="81"/>
      <c r="H146" s="81"/>
      <c r="I146" s="67"/>
      <c r="J146" s="77"/>
      <c r="K146" s="65"/>
      <c r="L146" s="67"/>
    </row>
    <row r="147" spans="1:12" ht="14.25" x14ac:dyDescent="0.2">
      <c r="A147" s="77"/>
      <c r="B147" s="80"/>
      <c r="C147" s="81" t="s">
        <v>625</v>
      </c>
      <c r="D147" s="81"/>
      <c r="E147" s="81"/>
      <c r="F147" s="81"/>
      <c r="G147" s="81"/>
      <c r="H147" s="81"/>
      <c r="I147" s="67"/>
      <c r="J147" s="77"/>
      <c r="K147" s="65"/>
      <c r="L147" s="67">
        <f>SUM(AR53:AR143)</f>
        <v>66078.200000000012</v>
      </c>
    </row>
    <row r="148" spans="1:12" ht="14.25" hidden="1" x14ac:dyDescent="0.2">
      <c r="A148" s="77"/>
      <c r="B148" s="80"/>
      <c r="C148" s="81" t="s">
        <v>626</v>
      </c>
      <c r="D148" s="81"/>
      <c r="E148" s="81"/>
      <c r="F148" s="81"/>
      <c r="G148" s="81"/>
      <c r="H148" s="81"/>
      <c r="I148" s="67"/>
      <c r="J148" s="77"/>
      <c r="K148" s="65"/>
      <c r="L148" s="67">
        <f>L150+L153+L152</f>
        <v>0</v>
      </c>
    </row>
    <row r="149" spans="1:12" ht="14.25" hidden="1" x14ac:dyDescent="0.2">
      <c r="A149" s="77"/>
      <c r="B149" s="80"/>
      <c r="C149" s="86" t="s">
        <v>627</v>
      </c>
      <c r="D149" s="81"/>
      <c r="E149" s="81"/>
      <c r="F149" s="81"/>
      <c r="G149" s="81"/>
      <c r="H149" s="81"/>
      <c r="I149" s="67"/>
      <c r="J149" s="77"/>
      <c r="K149" s="65"/>
      <c r="L149" s="67"/>
    </row>
    <row r="150" spans="1:12" ht="14.25" hidden="1" x14ac:dyDescent="0.2">
      <c r="A150" s="77"/>
      <c r="B150" s="80"/>
      <c r="C150" s="81" t="s">
        <v>626</v>
      </c>
      <c r="D150" s="81"/>
      <c r="E150" s="81"/>
      <c r="F150" s="81"/>
      <c r="G150" s="81"/>
      <c r="H150" s="81"/>
      <c r="I150" s="67"/>
      <c r="J150" s="77"/>
      <c r="K150" s="65"/>
      <c r="L150" s="67">
        <f>SUM(AO53:AO143)</f>
        <v>0</v>
      </c>
    </row>
    <row r="151" spans="1:12" ht="14.25" hidden="1" x14ac:dyDescent="0.2">
      <c r="A151" s="77"/>
      <c r="B151" s="80"/>
      <c r="C151" s="86" t="s">
        <v>628</v>
      </c>
      <c r="D151" s="81"/>
      <c r="E151" s="81"/>
      <c r="F151" s="81"/>
      <c r="G151" s="81"/>
      <c r="H151" s="81"/>
      <c r="I151" s="67"/>
      <c r="J151" s="77"/>
      <c r="K151" s="65"/>
      <c r="L151" s="67"/>
    </row>
    <row r="152" spans="1:12" ht="14.25" hidden="1" x14ac:dyDescent="0.2">
      <c r="A152" s="77"/>
      <c r="B152" s="80"/>
      <c r="C152" s="81" t="s">
        <v>648</v>
      </c>
      <c r="D152" s="81"/>
      <c r="E152" s="81"/>
      <c r="F152" s="81"/>
      <c r="G152" s="81"/>
      <c r="H152" s="81"/>
      <c r="I152" s="67"/>
      <c r="J152" s="77"/>
      <c r="K152" s="65"/>
      <c r="L152" s="67">
        <f>SUM(AT53:AT143)</f>
        <v>0</v>
      </c>
    </row>
    <row r="153" spans="1:12" ht="14.25" hidden="1" x14ac:dyDescent="0.2">
      <c r="A153" s="77"/>
      <c r="B153" s="80"/>
      <c r="C153" s="81" t="s">
        <v>629</v>
      </c>
      <c r="D153" s="81"/>
      <c r="E153" s="81"/>
      <c r="F153" s="81"/>
      <c r="G153" s="81"/>
      <c r="H153" s="81"/>
      <c r="I153" s="67"/>
      <c r="J153" s="77"/>
      <c r="K153" s="65"/>
      <c r="L153" s="67">
        <f>SUM(AV53:AV143)</f>
        <v>0</v>
      </c>
    </row>
    <row r="154" spans="1:12" ht="14.25" hidden="1" x14ac:dyDescent="0.2">
      <c r="A154" s="77"/>
      <c r="B154" s="80"/>
      <c r="C154" s="81" t="s">
        <v>630</v>
      </c>
      <c r="D154" s="81"/>
      <c r="E154" s="81"/>
      <c r="F154" s="81"/>
      <c r="G154" s="81"/>
      <c r="H154" s="81"/>
      <c r="I154" s="67"/>
      <c r="J154" s="77"/>
      <c r="K154" s="65"/>
      <c r="L154" s="67">
        <f>L156+L157</f>
        <v>0</v>
      </c>
    </row>
    <row r="155" spans="1:12" ht="14.25" hidden="1" x14ac:dyDescent="0.2">
      <c r="A155" s="77"/>
      <c r="B155" s="80"/>
      <c r="C155" s="86" t="s">
        <v>627</v>
      </c>
      <c r="D155" s="81"/>
      <c r="E155" s="81"/>
      <c r="F155" s="81"/>
      <c r="G155" s="81"/>
      <c r="H155" s="81"/>
      <c r="I155" s="67"/>
      <c r="J155" s="77"/>
      <c r="K155" s="65"/>
      <c r="L155" s="67"/>
    </row>
    <row r="156" spans="1:12" ht="14.25" hidden="1" x14ac:dyDescent="0.2">
      <c r="A156" s="77"/>
      <c r="B156" s="80"/>
      <c r="C156" s="81" t="s">
        <v>631</v>
      </c>
      <c r="D156" s="81"/>
      <c r="E156" s="81"/>
      <c r="F156" s="81"/>
      <c r="G156" s="81"/>
      <c r="H156" s="81"/>
      <c r="I156" s="67"/>
      <c r="J156" s="77"/>
      <c r="K156" s="65"/>
      <c r="L156" s="67">
        <f>SUM(AW53:AW143)-SUM(BK53:BK143)</f>
        <v>0</v>
      </c>
    </row>
    <row r="157" spans="1:12" ht="14.25" hidden="1" x14ac:dyDescent="0.2">
      <c r="A157" s="77"/>
      <c r="B157" s="80"/>
      <c r="C157" s="81" t="s">
        <v>632</v>
      </c>
      <c r="D157" s="81"/>
      <c r="E157" s="81"/>
      <c r="F157" s="81"/>
      <c r="G157" s="81"/>
      <c r="H157" s="81"/>
      <c r="I157" s="67"/>
      <c r="J157" s="77"/>
      <c r="K157" s="65"/>
      <c r="L157" s="67">
        <f>SUM(BC53:BC143)</f>
        <v>0</v>
      </c>
    </row>
    <row r="158" spans="1:12" ht="14.25" hidden="1" x14ac:dyDescent="0.2">
      <c r="A158" s="77"/>
      <c r="B158" s="80"/>
      <c r="C158" s="81" t="s">
        <v>633</v>
      </c>
      <c r="D158" s="81"/>
      <c r="E158" s="81"/>
      <c r="F158" s="81"/>
      <c r="G158" s="81"/>
      <c r="H158" s="81"/>
      <c r="I158" s="67"/>
      <c r="J158" s="77"/>
      <c r="K158" s="65"/>
      <c r="L158" s="67">
        <f>SUM(BB53:BB143)</f>
        <v>0</v>
      </c>
    </row>
    <row r="159" spans="1:12" ht="14.25" x14ac:dyDescent="0.2">
      <c r="A159" s="77"/>
      <c r="B159" s="80"/>
      <c r="C159" s="81" t="s">
        <v>634</v>
      </c>
      <c r="D159" s="81"/>
      <c r="E159" s="81"/>
      <c r="F159" s="81"/>
      <c r="G159" s="81"/>
      <c r="H159" s="81"/>
      <c r="I159" s="67"/>
      <c r="J159" s="77"/>
      <c r="K159" s="65"/>
      <c r="L159" s="67">
        <f>SUM(AR53:AR143)+SUM(AT53:AT143)+SUM(AV53:AV143)</f>
        <v>66078.200000000012</v>
      </c>
    </row>
    <row r="160" spans="1:12" ht="14.25" x14ac:dyDescent="0.2">
      <c r="A160" s="77"/>
      <c r="B160" s="80"/>
      <c r="C160" s="81" t="s">
        <v>635</v>
      </c>
      <c r="D160" s="81"/>
      <c r="E160" s="81"/>
      <c r="F160" s="81"/>
      <c r="G160" s="81"/>
      <c r="H160" s="81"/>
      <c r="I160" s="67"/>
      <c r="J160" s="77"/>
      <c r="K160" s="65"/>
      <c r="L160" s="67">
        <f>SUM(AZ53:AZ143)</f>
        <v>48897.88</v>
      </c>
    </row>
    <row r="161" spans="1:12" ht="14.25" x14ac:dyDescent="0.2">
      <c r="A161" s="77"/>
      <c r="B161" s="80"/>
      <c r="C161" s="81" t="s">
        <v>636</v>
      </c>
      <c r="D161" s="81"/>
      <c r="E161" s="81"/>
      <c r="F161" s="81"/>
      <c r="G161" s="81"/>
      <c r="H161" s="81"/>
      <c r="I161" s="67"/>
      <c r="J161" s="77"/>
      <c r="K161" s="65"/>
      <c r="L161" s="67">
        <f>SUM(BA53:BA143)</f>
        <v>23788.16</v>
      </c>
    </row>
    <row r="162" spans="1:12" ht="14.25" hidden="1" x14ac:dyDescent="0.2">
      <c r="A162" s="77"/>
      <c r="B162" s="80"/>
      <c r="C162" s="81" t="s">
        <v>637</v>
      </c>
      <c r="D162" s="81"/>
      <c r="E162" s="81"/>
      <c r="F162" s="81"/>
      <c r="G162" s="81"/>
      <c r="H162" s="81"/>
      <c r="I162" s="67"/>
      <c r="J162" s="77"/>
      <c r="K162" s="65"/>
      <c r="L162" s="67">
        <f>L164+L165</f>
        <v>0</v>
      </c>
    </row>
    <row r="163" spans="1:12" ht="14.25" hidden="1" x14ac:dyDescent="0.2">
      <c r="A163" s="77"/>
      <c r="B163" s="80"/>
      <c r="C163" s="86" t="s">
        <v>624</v>
      </c>
      <c r="D163" s="81"/>
      <c r="E163" s="81"/>
      <c r="F163" s="81"/>
      <c r="G163" s="81"/>
      <c r="H163" s="81"/>
      <c r="I163" s="67"/>
      <c r="J163" s="77"/>
      <c r="K163" s="65"/>
      <c r="L163" s="67"/>
    </row>
    <row r="164" spans="1:12" ht="14.25" hidden="1" x14ac:dyDescent="0.2">
      <c r="A164" s="77"/>
      <c r="B164" s="80"/>
      <c r="C164" s="81" t="s">
        <v>638</v>
      </c>
      <c r="D164" s="81"/>
      <c r="E164" s="81"/>
      <c r="F164" s="81"/>
      <c r="G164" s="81"/>
      <c r="H164" s="81"/>
      <c r="I164" s="67"/>
      <c r="J164" s="77"/>
      <c r="K164" s="65"/>
      <c r="L164" s="67">
        <f>SUM(BK53:BK143)</f>
        <v>0</v>
      </c>
    </row>
    <row r="165" spans="1:12" ht="14.25" hidden="1" x14ac:dyDescent="0.2">
      <c r="A165" s="77"/>
      <c r="B165" s="80"/>
      <c r="C165" s="81" t="s">
        <v>639</v>
      </c>
      <c r="D165" s="81"/>
      <c r="E165" s="81"/>
      <c r="F165" s="81"/>
      <c r="G165" s="81"/>
      <c r="H165" s="81"/>
      <c r="I165" s="67"/>
      <c r="J165" s="77"/>
      <c r="K165" s="65"/>
      <c r="L165" s="67">
        <f>SUM(BD53:BD143)</f>
        <v>0</v>
      </c>
    </row>
    <row r="166" spans="1:12" ht="14.25" hidden="1" x14ac:dyDescent="0.2">
      <c r="A166" s="77"/>
      <c r="B166" s="80"/>
      <c r="C166" s="81" t="s">
        <v>640</v>
      </c>
      <c r="D166" s="81"/>
      <c r="E166" s="81"/>
      <c r="F166" s="81"/>
      <c r="G166" s="81"/>
      <c r="H166" s="81"/>
      <c r="I166" s="67"/>
      <c r="J166" s="77"/>
      <c r="K166" s="65"/>
      <c r="L166" s="67"/>
    </row>
    <row r="167" spans="1:12" ht="14.25" hidden="1" x14ac:dyDescent="0.2">
      <c r="A167" s="77"/>
      <c r="B167" s="80"/>
      <c r="C167" s="81" t="s">
        <v>641</v>
      </c>
      <c r="D167" s="81"/>
      <c r="E167" s="81"/>
      <c r="F167" s="81"/>
      <c r="G167" s="81"/>
      <c r="H167" s="81"/>
      <c r="I167" s="67"/>
      <c r="J167" s="77"/>
      <c r="K167" s="65"/>
      <c r="L167" s="67">
        <f>SUM(BO53:BO143)</f>
        <v>0</v>
      </c>
    </row>
    <row r="168" spans="1:12" ht="15" x14ac:dyDescent="0.2">
      <c r="A168" s="82"/>
      <c r="B168" s="83"/>
      <c r="C168" s="84" t="s">
        <v>642</v>
      </c>
      <c r="D168" s="84"/>
      <c r="E168" s="84"/>
      <c r="F168" s="84"/>
      <c r="G168" s="84"/>
      <c r="H168" s="84"/>
      <c r="I168" s="69"/>
      <c r="J168" s="82"/>
      <c r="K168" s="85"/>
      <c r="L168" s="69">
        <f>L145+L160+L161+L162+L166+L167</f>
        <v>138764.24000000002</v>
      </c>
    </row>
    <row r="169" spans="1:12" ht="14.25" x14ac:dyDescent="0.2">
      <c r="A169" s="77"/>
      <c r="B169" s="80"/>
      <c r="C169" s="86" t="s">
        <v>643</v>
      </c>
      <c r="D169" s="81"/>
      <c r="E169" s="81"/>
      <c r="F169" s="81"/>
      <c r="G169" s="81"/>
      <c r="H169" s="81"/>
      <c r="I169" s="67"/>
      <c r="J169" s="77"/>
      <c r="K169" s="65"/>
      <c r="L169" s="67"/>
    </row>
    <row r="170" spans="1:12" ht="14.25" hidden="1" x14ac:dyDescent="0.2">
      <c r="A170" s="77"/>
      <c r="B170" s="80"/>
      <c r="C170" s="81" t="s">
        <v>644</v>
      </c>
      <c r="D170" s="81"/>
      <c r="E170" s="81"/>
      <c r="F170" s="81"/>
      <c r="G170" s="81"/>
      <c r="H170" s="81"/>
      <c r="I170" s="67"/>
      <c r="J170" s="77"/>
      <c r="K170" s="65"/>
      <c r="L170" s="67">
        <f>SUM(AX53:AX143)</f>
        <v>0</v>
      </c>
    </row>
    <row r="171" spans="1:12" ht="14.25" hidden="1" x14ac:dyDescent="0.2">
      <c r="A171" s="77"/>
      <c r="B171" s="80"/>
      <c r="C171" s="81" t="s">
        <v>645</v>
      </c>
      <c r="D171" s="81"/>
      <c r="E171" s="81"/>
      <c r="F171" s="81"/>
      <c r="G171" s="81"/>
      <c r="H171" s="81"/>
      <c r="I171" s="67"/>
      <c r="J171" s="77"/>
      <c r="K171" s="65"/>
      <c r="L171" s="67">
        <f>SUM(AY53:AY143)</f>
        <v>0</v>
      </c>
    </row>
    <row r="172" spans="1:12" ht="14.25" x14ac:dyDescent="0.2">
      <c r="A172" s="77"/>
      <c r="B172" s="80"/>
      <c r="C172" s="81" t="s">
        <v>646</v>
      </c>
      <c r="D172" s="81"/>
      <c r="E172" s="81"/>
      <c r="F172" s="87"/>
      <c r="G172" s="68">
        <f>Source!F668</f>
        <v>103.85903999999999</v>
      </c>
      <c r="H172" s="77"/>
      <c r="I172" s="77"/>
      <c r="J172" s="77"/>
      <c r="K172" s="77"/>
      <c r="L172" s="77"/>
    </row>
    <row r="173" spans="1:12" ht="14.25" hidden="1" customHeight="1" x14ac:dyDescent="0.2">
      <c r="A173" s="77"/>
      <c r="B173" s="80"/>
      <c r="C173" s="81" t="s">
        <v>647</v>
      </c>
      <c r="D173" s="81"/>
      <c r="E173" s="81"/>
      <c r="F173" s="87"/>
      <c r="G173" s="68">
        <f>Source!F669</f>
        <v>0</v>
      </c>
      <c r="H173" s="77"/>
      <c r="I173" s="77"/>
      <c r="J173" s="77"/>
      <c r="K173" s="77"/>
      <c r="L173" s="77"/>
    </row>
    <row r="176" spans="1:12" ht="15" x14ac:dyDescent="0.2">
      <c r="A176" s="89"/>
      <c r="B176" s="90"/>
      <c r="C176" s="91" t="s">
        <v>674</v>
      </c>
      <c r="D176" s="91"/>
      <c r="E176" s="91"/>
      <c r="F176" s="91"/>
      <c r="G176" s="91"/>
      <c r="H176" s="91"/>
      <c r="I176" s="92"/>
      <c r="J176" s="89"/>
      <c r="K176" s="93"/>
      <c r="L176" s="92"/>
    </row>
    <row r="178" spans="1:12" ht="15" hidden="1" x14ac:dyDescent="0.2">
      <c r="A178" s="82"/>
      <c r="B178" s="83"/>
      <c r="C178" s="84" t="s">
        <v>675</v>
      </c>
      <c r="D178" s="84"/>
      <c r="E178" s="84"/>
      <c r="F178" s="84"/>
      <c r="G178" s="84"/>
      <c r="H178" s="84"/>
      <c r="I178" s="69"/>
      <c r="J178" s="82"/>
      <c r="K178" s="85"/>
      <c r="L178" s="69">
        <f>L180+L195+L196</f>
        <v>0</v>
      </c>
    </row>
    <row r="179" spans="1:12" ht="14.25" hidden="1" x14ac:dyDescent="0.2">
      <c r="A179" s="77"/>
      <c r="B179" s="80"/>
      <c r="C179" s="86" t="s">
        <v>624</v>
      </c>
      <c r="D179" s="81"/>
      <c r="E179" s="81"/>
      <c r="F179" s="81"/>
      <c r="G179" s="81"/>
      <c r="H179" s="81"/>
      <c r="I179" s="67"/>
      <c r="J179" s="77"/>
      <c r="K179" s="65"/>
      <c r="L179" s="67"/>
    </row>
    <row r="180" spans="1:12" ht="14.25" hidden="1" x14ac:dyDescent="0.2">
      <c r="A180" s="77"/>
      <c r="B180" s="80"/>
      <c r="C180" s="81" t="s">
        <v>676</v>
      </c>
      <c r="D180" s="81"/>
      <c r="E180" s="81"/>
      <c r="F180" s="81"/>
      <c r="G180" s="81"/>
      <c r="H180" s="81"/>
      <c r="I180" s="67"/>
      <c r="J180" s="77"/>
      <c r="K180" s="65"/>
      <c r="L180" s="67">
        <f>L182+L183+L189+L193</f>
        <v>0</v>
      </c>
    </row>
    <row r="181" spans="1:12" ht="14.25" hidden="1" x14ac:dyDescent="0.2">
      <c r="A181" s="77"/>
      <c r="B181" s="80"/>
      <c r="C181" s="86" t="s">
        <v>624</v>
      </c>
      <c r="D181" s="81"/>
      <c r="E181" s="81"/>
      <c r="F181" s="81"/>
      <c r="G181" s="81"/>
      <c r="H181" s="81"/>
      <c r="I181" s="67"/>
      <c r="J181" s="77"/>
      <c r="K181" s="65"/>
      <c r="L181" s="67"/>
    </row>
    <row r="182" spans="1:12" ht="14.25" hidden="1" x14ac:dyDescent="0.2">
      <c r="A182" s="77"/>
      <c r="B182" s="80"/>
      <c r="C182" s="81" t="s">
        <v>677</v>
      </c>
      <c r="D182" s="81"/>
      <c r="E182" s="81"/>
      <c r="F182" s="81"/>
      <c r="G182" s="81"/>
      <c r="H182" s="81"/>
      <c r="I182" s="67"/>
      <c r="J182" s="77"/>
      <c r="K182" s="65"/>
      <c r="L182" s="67">
        <f>SUMIF(CD52:CD174, 1, AR52:AR174)</f>
        <v>0</v>
      </c>
    </row>
    <row r="183" spans="1:12" ht="14.25" hidden="1" x14ac:dyDescent="0.2">
      <c r="A183" s="77"/>
      <c r="B183" s="80"/>
      <c r="C183" s="81" t="s">
        <v>626</v>
      </c>
      <c r="D183" s="81"/>
      <c r="E183" s="81"/>
      <c r="F183" s="81"/>
      <c r="G183" s="81"/>
      <c r="H183" s="81"/>
      <c r="I183" s="67"/>
      <c r="J183" s="77"/>
      <c r="K183" s="65"/>
      <c r="L183" s="67">
        <f>L185+L188+L187</f>
        <v>0</v>
      </c>
    </row>
    <row r="184" spans="1:12" ht="14.25" hidden="1" x14ac:dyDescent="0.2">
      <c r="A184" s="77"/>
      <c r="B184" s="80"/>
      <c r="C184" s="86" t="s">
        <v>627</v>
      </c>
      <c r="D184" s="81"/>
      <c r="E184" s="81"/>
      <c r="F184" s="81"/>
      <c r="G184" s="81"/>
      <c r="H184" s="81"/>
      <c r="I184" s="67"/>
      <c r="J184" s="77"/>
      <c r="K184" s="65"/>
      <c r="L184" s="67"/>
    </row>
    <row r="185" spans="1:12" ht="14.25" hidden="1" x14ac:dyDescent="0.2">
      <c r="A185" s="77"/>
      <c r="B185" s="80"/>
      <c r="C185" s="81" t="s">
        <v>626</v>
      </c>
      <c r="D185" s="81"/>
      <c r="E185" s="81"/>
      <c r="F185" s="81"/>
      <c r="G185" s="81"/>
      <c r="H185" s="81"/>
      <c r="I185" s="67"/>
      <c r="J185" s="77"/>
      <c r="K185" s="65"/>
      <c r="L185" s="67">
        <f>SUMIF(CD52:CD174, 1, AO52:AO174)</f>
        <v>0</v>
      </c>
    </row>
    <row r="186" spans="1:12" ht="14.25" hidden="1" x14ac:dyDescent="0.2">
      <c r="A186" s="77"/>
      <c r="B186" s="80"/>
      <c r="C186" s="86" t="s">
        <v>628</v>
      </c>
      <c r="D186" s="81"/>
      <c r="E186" s="81"/>
      <c r="F186" s="81"/>
      <c r="G186" s="81"/>
      <c r="H186" s="81"/>
      <c r="I186" s="67"/>
      <c r="J186" s="77"/>
      <c r="K186" s="65"/>
      <c r="L186" s="67"/>
    </row>
    <row r="187" spans="1:12" ht="14.25" hidden="1" x14ac:dyDescent="0.2">
      <c r="A187" s="77"/>
      <c r="B187" s="80"/>
      <c r="C187" s="81" t="s">
        <v>648</v>
      </c>
      <c r="D187" s="81"/>
      <c r="E187" s="81"/>
      <c r="F187" s="81"/>
      <c r="G187" s="81"/>
      <c r="H187" s="81"/>
      <c r="I187" s="67"/>
      <c r="J187" s="77"/>
      <c r="K187" s="65"/>
      <c r="L187" s="67">
        <f>SUMIF(CD52:CD174, 1, AT52:AT174)</f>
        <v>0</v>
      </c>
    </row>
    <row r="188" spans="1:12" ht="14.25" hidden="1" x14ac:dyDescent="0.2">
      <c r="A188" s="77"/>
      <c r="B188" s="80"/>
      <c r="C188" s="81" t="s">
        <v>629</v>
      </c>
      <c r="D188" s="81"/>
      <c r="E188" s="81"/>
      <c r="F188" s="81"/>
      <c r="G188" s="81"/>
      <c r="H188" s="81"/>
      <c r="I188" s="67"/>
      <c r="J188" s="77"/>
      <c r="K188" s="65"/>
      <c r="L188" s="67">
        <f>SUMIF(CD52:CD174, 1, AV52:AV174)</f>
        <v>0</v>
      </c>
    </row>
    <row r="189" spans="1:12" ht="14.25" hidden="1" x14ac:dyDescent="0.2">
      <c r="A189" s="77"/>
      <c r="B189" s="80"/>
      <c r="C189" s="81" t="s">
        <v>630</v>
      </c>
      <c r="D189" s="81"/>
      <c r="E189" s="81"/>
      <c r="F189" s="81"/>
      <c r="G189" s="81"/>
      <c r="H189" s="81"/>
      <c r="I189" s="67"/>
      <c r="J189" s="77"/>
      <c r="K189" s="65"/>
      <c r="L189" s="67">
        <f>L191+L192</f>
        <v>0</v>
      </c>
    </row>
    <row r="190" spans="1:12" ht="14.25" hidden="1" x14ac:dyDescent="0.2">
      <c r="A190" s="77"/>
      <c r="B190" s="80"/>
      <c r="C190" s="86" t="s">
        <v>627</v>
      </c>
      <c r="D190" s="81"/>
      <c r="E190" s="81"/>
      <c r="F190" s="81"/>
      <c r="G190" s="81"/>
      <c r="H190" s="81"/>
      <c r="I190" s="67"/>
      <c r="J190" s="77"/>
      <c r="K190" s="65"/>
      <c r="L190" s="67"/>
    </row>
    <row r="191" spans="1:12" ht="14.25" hidden="1" x14ac:dyDescent="0.2">
      <c r="A191" s="77"/>
      <c r="B191" s="80"/>
      <c r="C191" s="81" t="s">
        <v>631</v>
      </c>
      <c r="D191" s="81"/>
      <c r="E191" s="81"/>
      <c r="F191" s="81"/>
      <c r="G191" s="81"/>
      <c r="H191" s="81"/>
      <c r="I191" s="67"/>
      <c r="J191" s="77"/>
      <c r="K191" s="65"/>
      <c r="L191" s="67">
        <f>SUMIF(CD52:CD174, 1, AW52:AW174)-SUMIF(CD52:CD174, 1, BK52:BK174)</f>
        <v>0</v>
      </c>
    </row>
    <row r="192" spans="1:12" ht="14.25" hidden="1" x14ac:dyDescent="0.2">
      <c r="A192" s="77"/>
      <c r="B192" s="80"/>
      <c r="C192" s="81" t="s">
        <v>632</v>
      </c>
      <c r="D192" s="81"/>
      <c r="E192" s="81"/>
      <c r="F192" s="81"/>
      <c r="G192" s="81"/>
      <c r="H192" s="81"/>
      <c r="I192" s="67"/>
      <c r="J192" s="77"/>
      <c r="K192" s="65"/>
      <c r="L192" s="67">
        <f>SUMIF(CD52:CD174, 1, BC52:BC174)</f>
        <v>0</v>
      </c>
    </row>
    <row r="193" spans="1:12" ht="14.25" hidden="1" x14ac:dyDescent="0.2">
      <c r="A193" s="77"/>
      <c r="B193" s="80"/>
      <c r="C193" s="81" t="s">
        <v>633</v>
      </c>
      <c r="D193" s="81"/>
      <c r="E193" s="81"/>
      <c r="F193" s="81"/>
      <c r="G193" s="81"/>
      <c r="H193" s="81"/>
      <c r="I193" s="67"/>
      <c r="J193" s="77"/>
      <c r="K193" s="65"/>
      <c r="L193" s="67">
        <f>SUMIF(CD52:CD174, 1, BB52:BB174)</f>
        <v>0</v>
      </c>
    </row>
    <row r="194" spans="1:12" ht="14.25" hidden="1" x14ac:dyDescent="0.2">
      <c r="A194" s="77"/>
      <c r="B194" s="80"/>
      <c r="C194" s="81" t="s">
        <v>678</v>
      </c>
      <c r="D194" s="81"/>
      <c r="E194" s="81"/>
      <c r="F194" s="81"/>
      <c r="G194" s="81"/>
      <c r="H194" s="81"/>
      <c r="I194" s="67"/>
      <c r="J194" s="77"/>
      <c r="K194" s="65"/>
      <c r="L194" s="67">
        <f>SUMIF(CD52:CD174, 1, AR52:AR174)+SUMIF(CD52:CD174, 1, AT52:AT174)+SUMIF(CD52:CD174, 1, AV52:AV174)</f>
        <v>0</v>
      </c>
    </row>
    <row r="195" spans="1:12" ht="14.25" hidden="1" x14ac:dyDescent="0.2">
      <c r="A195" s="77"/>
      <c r="B195" s="80"/>
      <c r="C195" s="81" t="s">
        <v>679</v>
      </c>
      <c r="D195" s="81"/>
      <c r="E195" s="81"/>
      <c r="F195" s="81"/>
      <c r="G195" s="81"/>
      <c r="H195" s="81"/>
      <c r="I195" s="67"/>
      <c r="J195" s="77"/>
      <c r="K195" s="65"/>
      <c r="L195" s="67">
        <f>SUMIF(CD52:CD174, 1, AZ52:AZ174)</f>
        <v>0</v>
      </c>
    </row>
    <row r="196" spans="1:12" ht="14.25" hidden="1" x14ac:dyDescent="0.2">
      <c r="A196" s="77"/>
      <c r="B196" s="80"/>
      <c r="C196" s="81" t="s">
        <v>680</v>
      </c>
      <c r="D196" s="81"/>
      <c r="E196" s="81"/>
      <c r="F196" s="81"/>
      <c r="G196" s="81"/>
      <c r="H196" s="81"/>
      <c r="I196" s="67"/>
      <c r="J196" s="77"/>
      <c r="K196" s="65"/>
      <c r="L196" s="67">
        <f>SUMIF(CD52:CD174, 1, BA52:BA174)</f>
        <v>0</v>
      </c>
    </row>
    <row r="197" spans="1:12" hidden="1" x14ac:dyDescent="0.2"/>
    <row r="198" spans="1:12" ht="15" hidden="1" x14ac:dyDescent="0.2">
      <c r="A198" s="82"/>
      <c r="B198" s="83"/>
      <c r="C198" s="84" t="s">
        <v>681</v>
      </c>
      <c r="D198" s="84"/>
      <c r="E198" s="84"/>
      <c r="F198" s="84"/>
      <c r="G198" s="84"/>
      <c r="H198" s="84"/>
      <c r="I198" s="69"/>
      <c r="J198" s="82"/>
      <c r="K198" s="85"/>
      <c r="L198" s="69">
        <f>L200+L215+L216</f>
        <v>0</v>
      </c>
    </row>
    <row r="199" spans="1:12" ht="14.25" hidden="1" x14ac:dyDescent="0.2">
      <c r="A199" s="77"/>
      <c r="B199" s="80"/>
      <c r="C199" s="86" t="s">
        <v>624</v>
      </c>
      <c r="D199" s="81"/>
      <c r="E199" s="81"/>
      <c r="F199" s="81"/>
      <c r="G199" s="81"/>
      <c r="H199" s="81"/>
      <c r="I199" s="67"/>
      <c r="J199" s="77"/>
      <c r="K199" s="65"/>
      <c r="L199" s="67"/>
    </row>
    <row r="200" spans="1:12" ht="14.25" hidden="1" x14ac:dyDescent="0.2">
      <c r="A200" s="77"/>
      <c r="B200" s="80"/>
      <c r="C200" s="81" t="s">
        <v>676</v>
      </c>
      <c r="D200" s="81"/>
      <c r="E200" s="81"/>
      <c r="F200" s="81"/>
      <c r="G200" s="81"/>
      <c r="H200" s="81"/>
      <c r="I200" s="67"/>
      <c r="J200" s="77"/>
      <c r="K200" s="65"/>
      <c r="L200" s="67">
        <f>L202+L203+L209+L213</f>
        <v>0</v>
      </c>
    </row>
    <row r="201" spans="1:12" ht="14.25" hidden="1" x14ac:dyDescent="0.2">
      <c r="A201" s="77"/>
      <c r="B201" s="80"/>
      <c r="C201" s="86" t="s">
        <v>624</v>
      </c>
      <c r="D201" s="81"/>
      <c r="E201" s="81"/>
      <c r="F201" s="81"/>
      <c r="G201" s="81"/>
      <c r="H201" s="81"/>
      <c r="I201" s="67"/>
      <c r="J201" s="77"/>
      <c r="K201" s="65"/>
      <c r="L201" s="67"/>
    </row>
    <row r="202" spans="1:12" ht="14.25" hidden="1" x14ac:dyDescent="0.2">
      <c r="A202" s="77"/>
      <c r="B202" s="80"/>
      <c r="C202" s="81" t="s">
        <v>677</v>
      </c>
      <c r="D202" s="81"/>
      <c r="E202" s="81"/>
      <c r="F202" s="81"/>
      <c r="G202" s="81"/>
      <c r="H202" s="81"/>
      <c r="I202" s="67"/>
      <c r="J202" s="77"/>
      <c r="K202" s="65"/>
      <c r="L202" s="67">
        <f>SUMIF(CD52:CD196, 2, AR52:AR196)</f>
        <v>0</v>
      </c>
    </row>
    <row r="203" spans="1:12" ht="14.25" hidden="1" x14ac:dyDescent="0.2">
      <c r="A203" s="77"/>
      <c r="B203" s="80"/>
      <c r="C203" s="81" t="s">
        <v>626</v>
      </c>
      <c r="D203" s="81"/>
      <c r="E203" s="81"/>
      <c r="F203" s="81"/>
      <c r="G203" s="81"/>
      <c r="H203" s="81"/>
      <c r="I203" s="67"/>
      <c r="J203" s="77"/>
      <c r="K203" s="65"/>
      <c r="L203" s="67">
        <f>L205+L208+L207</f>
        <v>0</v>
      </c>
    </row>
    <row r="204" spans="1:12" ht="14.25" hidden="1" x14ac:dyDescent="0.2">
      <c r="A204" s="77"/>
      <c r="B204" s="80"/>
      <c r="C204" s="86" t="s">
        <v>627</v>
      </c>
      <c r="D204" s="81"/>
      <c r="E204" s="81"/>
      <c r="F204" s="81"/>
      <c r="G204" s="81"/>
      <c r="H204" s="81"/>
      <c r="I204" s="67"/>
      <c r="J204" s="77"/>
      <c r="K204" s="65"/>
      <c r="L204" s="67"/>
    </row>
    <row r="205" spans="1:12" ht="14.25" hidden="1" x14ac:dyDescent="0.2">
      <c r="A205" s="77"/>
      <c r="B205" s="80"/>
      <c r="C205" s="81" t="s">
        <v>626</v>
      </c>
      <c r="D205" s="81"/>
      <c r="E205" s="81"/>
      <c r="F205" s="81"/>
      <c r="G205" s="81"/>
      <c r="H205" s="81"/>
      <c r="I205" s="67"/>
      <c r="J205" s="77"/>
      <c r="K205" s="65"/>
      <c r="L205" s="67">
        <f>SUMIF(CD52:CD196, 2, AO52:AO196)</f>
        <v>0</v>
      </c>
    </row>
    <row r="206" spans="1:12" ht="14.25" hidden="1" x14ac:dyDescent="0.2">
      <c r="A206" s="77"/>
      <c r="B206" s="80"/>
      <c r="C206" s="86" t="s">
        <v>628</v>
      </c>
      <c r="D206" s="81"/>
      <c r="E206" s="81"/>
      <c r="F206" s="81"/>
      <c r="G206" s="81"/>
      <c r="H206" s="81"/>
      <c r="I206" s="67"/>
      <c r="J206" s="77"/>
      <c r="K206" s="65"/>
      <c r="L206" s="67"/>
    </row>
    <row r="207" spans="1:12" ht="14.25" hidden="1" x14ac:dyDescent="0.2">
      <c r="A207" s="77"/>
      <c r="B207" s="80"/>
      <c r="C207" s="81" t="s">
        <v>648</v>
      </c>
      <c r="D207" s="81"/>
      <c r="E207" s="81"/>
      <c r="F207" s="81"/>
      <c r="G207" s="81"/>
      <c r="H207" s="81"/>
      <c r="I207" s="67"/>
      <c r="J207" s="77"/>
      <c r="K207" s="65"/>
      <c r="L207" s="67">
        <f>SUMIF(CD52:CD196, 2, AT52:AT196)</f>
        <v>0</v>
      </c>
    </row>
    <row r="208" spans="1:12" ht="14.25" hidden="1" x14ac:dyDescent="0.2">
      <c r="A208" s="77"/>
      <c r="B208" s="80"/>
      <c r="C208" s="81" t="s">
        <v>629</v>
      </c>
      <c r="D208" s="81"/>
      <c r="E208" s="81"/>
      <c r="F208" s="81"/>
      <c r="G208" s="81"/>
      <c r="H208" s="81"/>
      <c r="I208" s="67"/>
      <c r="J208" s="77"/>
      <c r="K208" s="65"/>
      <c r="L208" s="67">
        <f>SUMIF(CD52:CD196, 2, AV52:AV196)</f>
        <v>0</v>
      </c>
    </row>
    <row r="209" spans="1:12" ht="14.25" hidden="1" x14ac:dyDescent="0.2">
      <c r="A209" s="77"/>
      <c r="B209" s="80"/>
      <c r="C209" s="81" t="s">
        <v>630</v>
      </c>
      <c r="D209" s="81"/>
      <c r="E209" s="81"/>
      <c r="F209" s="81"/>
      <c r="G209" s="81"/>
      <c r="H209" s="81"/>
      <c r="I209" s="67"/>
      <c r="J209" s="77"/>
      <c r="K209" s="65"/>
      <c r="L209" s="67">
        <f>L211+L212</f>
        <v>0</v>
      </c>
    </row>
    <row r="210" spans="1:12" ht="14.25" hidden="1" x14ac:dyDescent="0.2">
      <c r="A210" s="77"/>
      <c r="B210" s="80"/>
      <c r="C210" s="86" t="s">
        <v>627</v>
      </c>
      <c r="D210" s="81"/>
      <c r="E210" s="81"/>
      <c r="F210" s="81"/>
      <c r="G210" s="81"/>
      <c r="H210" s="81"/>
      <c r="I210" s="67"/>
      <c r="J210" s="77"/>
      <c r="K210" s="65"/>
      <c r="L210" s="67"/>
    </row>
    <row r="211" spans="1:12" ht="14.25" hidden="1" x14ac:dyDescent="0.2">
      <c r="A211" s="77"/>
      <c r="B211" s="80"/>
      <c r="C211" s="81" t="s">
        <v>631</v>
      </c>
      <c r="D211" s="81"/>
      <c r="E211" s="81"/>
      <c r="F211" s="81"/>
      <c r="G211" s="81"/>
      <c r="H211" s="81"/>
      <c r="I211" s="67"/>
      <c r="J211" s="77"/>
      <c r="K211" s="65"/>
      <c r="L211" s="67">
        <f>SUMIF(CD52:CD196, 2, AW52:AW196)-SUMIF(CD52:CD196, 2, BK52:BK196)</f>
        <v>0</v>
      </c>
    </row>
    <row r="212" spans="1:12" ht="14.25" hidden="1" x14ac:dyDescent="0.2">
      <c r="A212" s="77"/>
      <c r="B212" s="80"/>
      <c r="C212" s="81" t="s">
        <v>632</v>
      </c>
      <c r="D212" s="81"/>
      <c r="E212" s="81"/>
      <c r="F212" s="81"/>
      <c r="G212" s="81"/>
      <c r="H212" s="81"/>
      <c r="I212" s="67"/>
      <c r="J212" s="77"/>
      <c r="K212" s="65"/>
      <c r="L212" s="67">
        <f>SUMIF(CD52:CD196, 2, BC52:BC196)</f>
        <v>0</v>
      </c>
    </row>
    <row r="213" spans="1:12" ht="14.25" hidden="1" x14ac:dyDescent="0.2">
      <c r="A213" s="77"/>
      <c r="B213" s="80"/>
      <c r="C213" s="81" t="s">
        <v>633</v>
      </c>
      <c r="D213" s="81"/>
      <c r="E213" s="81"/>
      <c r="F213" s="81"/>
      <c r="G213" s="81"/>
      <c r="H213" s="81"/>
      <c r="I213" s="67"/>
      <c r="J213" s="77"/>
      <c r="K213" s="65"/>
      <c r="L213" s="67">
        <f>SUMIF(CD52:CD196, 2, BB52:BB196)</f>
        <v>0</v>
      </c>
    </row>
    <row r="214" spans="1:12" ht="14.25" hidden="1" x14ac:dyDescent="0.2">
      <c r="A214" s="77"/>
      <c r="B214" s="80"/>
      <c r="C214" s="81" t="s">
        <v>678</v>
      </c>
      <c r="D214" s="81"/>
      <c r="E214" s="81"/>
      <c r="F214" s="81"/>
      <c r="G214" s="81"/>
      <c r="H214" s="81"/>
      <c r="I214" s="67"/>
      <c r="J214" s="77"/>
      <c r="K214" s="65"/>
      <c r="L214" s="67">
        <f>SUMIF(CD52:CD196, 2, AR52:AR196)+SUMIF(CD52:CD196, 2, AT52:AT196)+SUMIF(CD52:CD196, 2, AV52:AV196)</f>
        <v>0</v>
      </c>
    </row>
    <row r="215" spans="1:12" ht="14.25" hidden="1" x14ac:dyDescent="0.2">
      <c r="A215" s="77"/>
      <c r="B215" s="80"/>
      <c r="C215" s="81" t="s">
        <v>679</v>
      </c>
      <c r="D215" s="81"/>
      <c r="E215" s="81"/>
      <c r="F215" s="81"/>
      <c r="G215" s="81"/>
      <c r="H215" s="81"/>
      <c r="I215" s="67"/>
      <c r="J215" s="77"/>
      <c r="K215" s="65"/>
      <c r="L215" s="67">
        <f>SUMIF(CD52:CD196, 2, AZ52:AZ196)</f>
        <v>0</v>
      </c>
    </row>
    <row r="216" spans="1:12" ht="14.25" hidden="1" x14ac:dyDescent="0.2">
      <c r="A216" s="77"/>
      <c r="B216" s="80"/>
      <c r="C216" s="81" t="s">
        <v>680</v>
      </c>
      <c r="D216" s="81"/>
      <c r="E216" s="81"/>
      <c r="F216" s="81"/>
      <c r="G216" s="81"/>
      <c r="H216" s="81"/>
      <c r="I216" s="67"/>
      <c r="J216" s="77"/>
      <c r="K216" s="65"/>
      <c r="L216" s="67">
        <f>SUMIF(CD52:CD196, 2, BA52:BA196)</f>
        <v>0</v>
      </c>
    </row>
    <row r="217" spans="1:12" hidden="1" x14ac:dyDescent="0.2"/>
    <row r="218" spans="1:12" ht="15" hidden="1" x14ac:dyDescent="0.2">
      <c r="A218" s="82"/>
      <c r="B218" s="83"/>
      <c r="C218" s="84" t="s">
        <v>682</v>
      </c>
      <c r="D218" s="84"/>
      <c r="E218" s="84"/>
      <c r="F218" s="84"/>
      <c r="G218" s="84"/>
      <c r="H218" s="84"/>
      <c r="I218" s="69"/>
      <c r="J218" s="82"/>
      <c r="K218" s="85"/>
      <c r="L218" s="69">
        <f>L220+L221</f>
        <v>0</v>
      </c>
    </row>
    <row r="219" spans="1:12" ht="14.25" hidden="1" x14ac:dyDescent="0.2">
      <c r="A219" s="77"/>
      <c r="B219" s="80"/>
      <c r="C219" s="86" t="s">
        <v>624</v>
      </c>
      <c r="D219" s="81"/>
      <c r="E219" s="81"/>
      <c r="F219" s="81"/>
      <c r="G219" s="81"/>
      <c r="H219" s="81"/>
      <c r="I219" s="67"/>
      <c r="J219" s="77"/>
      <c r="K219" s="65"/>
      <c r="L219" s="67"/>
    </row>
    <row r="220" spans="1:12" ht="14.25" hidden="1" x14ac:dyDescent="0.2">
      <c r="A220" s="77"/>
      <c r="B220" s="80"/>
      <c r="C220" s="81" t="s">
        <v>638</v>
      </c>
      <c r="D220" s="81"/>
      <c r="E220" s="81"/>
      <c r="F220" s="81"/>
      <c r="G220" s="81"/>
      <c r="H220" s="81"/>
      <c r="I220" s="67"/>
      <c r="J220" s="77"/>
      <c r="K220" s="65"/>
      <c r="L220" s="67">
        <f>SUMIF(CD52:CD216, 3, BK52:BK216)</f>
        <v>0</v>
      </c>
    </row>
    <row r="221" spans="1:12" ht="14.25" hidden="1" x14ac:dyDescent="0.2">
      <c r="A221" s="77"/>
      <c r="B221" s="80"/>
      <c r="C221" s="81" t="s">
        <v>639</v>
      </c>
      <c r="D221" s="81"/>
      <c r="E221" s="81"/>
      <c r="F221" s="81"/>
      <c r="G221" s="81"/>
      <c r="H221" s="81"/>
      <c r="I221" s="67"/>
      <c r="J221" s="77"/>
      <c r="K221" s="65"/>
      <c r="L221" s="67">
        <f>SUMIF(CD52:CD216, 3, BD52:BD216)</f>
        <v>0</v>
      </c>
    </row>
    <row r="223" spans="1:12" ht="15" x14ac:dyDescent="0.2">
      <c r="A223" s="82"/>
      <c r="B223" s="83"/>
      <c r="C223" s="84" t="s">
        <v>683</v>
      </c>
      <c r="D223" s="84"/>
      <c r="E223" s="84"/>
      <c r="F223" s="84"/>
      <c r="G223" s="84"/>
      <c r="H223" s="84"/>
      <c r="I223" s="69"/>
      <c r="J223" s="82"/>
      <c r="K223" s="85"/>
      <c r="L223" s="69">
        <f>L229+L244+L245+L225+L226</f>
        <v>138764.24000000002</v>
      </c>
    </row>
    <row r="224" spans="1:12" ht="14.25" x14ac:dyDescent="0.2">
      <c r="A224" s="77"/>
      <c r="B224" s="80"/>
      <c r="C224" s="86" t="s">
        <v>624</v>
      </c>
      <c r="D224" s="81"/>
      <c r="E224" s="81"/>
      <c r="F224" s="81"/>
      <c r="G224" s="81"/>
      <c r="H224" s="81"/>
      <c r="I224" s="67"/>
      <c r="J224" s="77"/>
      <c r="K224" s="65"/>
      <c r="L224" s="67"/>
    </row>
    <row r="225" spans="1:12" ht="14.25" hidden="1" x14ac:dyDescent="0.2">
      <c r="A225" s="77"/>
      <c r="B225" s="80"/>
      <c r="C225" s="81" t="s">
        <v>684</v>
      </c>
      <c r="D225" s="81"/>
      <c r="E225" s="81"/>
      <c r="F225" s="81"/>
      <c r="G225" s="81"/>
      <c r="H225" s="81"/>
      <c r="I225" s="67"/>
      <c r="J225" s="77"/>
      <c r="K225" s="65"/>
      <c r="L225" s="67"/>
    </row>
    <row r="226" spans="1:12" ht="14.25" hidden="1" x14ac:dyDescent="0.2">
      <c r="A226" s="77"/>
      <c r="B226" s="80"/>
      <c r="C226" s="81" t="s">
        <v>685</v>
      </c>
      <c r="D226" s="81"/>
      <c r="E226" s="81"/>
      <c r="F226" s="81"/>
      <c r="G226" s="81"/>
      <c r="H226" s="81"/>
      <c r="I226" s="67"/>
      <c r="J226" s="77"/>
      <c r="K226" s="65"/>
      <c r="L226" s="67">
        <f>SUM(BO52:BO221)</f>
        <v>0</v>
      </c>
    </row>
    <row r="227" spans="1:12" ht="14.25" x14ac:dyDescent="0.2">
      <c r="A227" s="77"/>
      <c r="B227" s="80"/>
      <c r="C227" s="81" t="s">
        <v>302</v>
      </c>
      <c r="D227" s="81"/>
      <c r="E227" s="81"/>
      <c r="F227" s="81"/>
      <c r="G227" s="81"/>
      <c r="H227" s="81"/>
      <c r="I227" s="67"/>
      <c r="J227" s="77"/>
      <c r="K227" s="65"/>
      <c r="L227" s="67">
        <f>L229+L244+L245</f>
        <v>138764.24000000002</v>
      </c>
    </row>
    <row r="228" spans="1:12" ht="14.25" x14ac:dyDescent="0.2">
      <c r="A228" s="77"/>
      <c r="B228" s="80"/>
      <c r="C228" s="86" t="s">
        <v>624</v>
      </c>
      <c r="D228" s="81"/>
      <c r="E228" s="81"/>
      <c r="F228" s="81"/>
      <c r="G228" s="81"/>
      <c r="H228" s="81"/>
      <c r="I228" s="67"/>
      <c r="J228" s="77"/>
      <c r="K228" s="65"/>
      <c r="L228" s="67"/>
    </row>
    <row r="229" spans="1:12" ht="14.25" x14ac:dyDescent="0.2">
      <c r="A229" s="77"/>
      <c r="B229" s="80"/>
      <c r="C229" s="81" t="s">
        <v>676</v>
      </c>
      <c r="D229" s="81"/>
      <c r="E229" s="81"/>
      <c r="F229" s="81"/>
      <c r="G229" s="81"/>
      <c r="H229" s="81"/>
      <c r="I229" s="67"/>
      <c r="J229" s="77"/>
      <c r="K229" s="65"/>
      <c r="L229" s="67">
        <f>L231+L232+L238+L242</f>
        <v>66078.200000000012</v>
      </c>
    </row>
    <row r="230" spans="1:12" ht="14.25" x14ac:dyDescent="0.2">
      <c r="A230" s="77"/>
      <c r="B230" s="80"/>
      <c r="C230" s="86" t="s">
        <v>624</v>
      </c>
      <c r="D230" s="81"/>
      <c r="E230" s="81"/>
      <c r="F230" s="81"/>
      <c r="G230" s="81"/>
      <c r="H230" s="81"/>
      <c r="I230" s="67"/>
      <c r="J230" s="77"/>
      <c r="K230" s="65"/>
      <c r="L230" s="67"/>
    </row>
    <row r="231" spans="1:12" ht="14.25" x14ac:dyDescent="0.2">
      <c r="A231" s="77"/>
      <c r="B231" s="80"/>
      <c r="C231" s="81" t="s">
        <v>677</v>
      </c>
      <c r="D231" s="81"/>
      <c r="E231" s="81"/>
      <c r="F231" s="81"/>
      <c r="G231" s="81"/>
      <c r="H231" s="81"/>
      <c r="I231" s="67"/>
      <c r="J231" s="77"/>
      <c r="K231" s="65"/>
      <c r="L231" s="67">
        <f>SUMIF(CD52:CD221, 4, AR52:AR221)</f>
        <v>66078.200000000012</v>
      </c>
    </row>
    <row r="232" spans="1:12" ht="14.25" hidden="1" x14ac:dyDescent="0.2">
      <c r="A232" s="77"/>
      <c r="B232" s="80"/>
      <c r="C232" s="81" t="s">
        <v>626</v>
      </c>
      <c r="D232" s="81"/>
      <c r="E232" s="81"/>
      <c r="F232" s="81"/>
      <c r="G232" s="81"/>
      <c r="H232" s="81"/>
      <c r="I232" s="67"/>
      <c r="J232" s="77"/>
      <c r="K232" s="65"/>
      <c r="L232" s="67">
        <f>L234+L237+L236</f>
        <v>0</v>
      </c>
    </row>
    <row r="233" spans="1:12" ht="14.25" hidden="1" x14ac:dyDescent="0.2">
      <c r="A233" s="77"/>
      <c r="B233" s="80"/>
      <c r="C233" s="86" t="s">
        <v>627</v>
      </c>
      <c r="D233" s="81"/>
      <c r="E233" s="81"/>
      <c r="F233" s="81"/>
      <c r="G233" s="81"/>
      <c r="H233" s="81"/>
      <c r="I233" s="67"/>
      <c r="J233" s="77"/>
      <c r="K233" s="65"/>
      <c r="L233" s="67"/>
    </row>
    <row r="234" spans="1:12" ht="14.25" hidden="1" x14ac:dyDescent="0.2">
      <c r="A234" s="77"/>
      <c r="B234" s="80"/>
      <c r="C234" s="81" t="s">
        <v>626</v>
      </c>
      <c r="D234" s="81"/>
      <c r="E234" s="81"/>
      <c r="F234" s="81"/>
      <c r="G234" s="81"/>
      <c r="H234" s="81"/>
      <c r="I234" s="67"/>
      <c r="J234" s="77"/>
      <c r="K234" s="65"/>
      <c r="L234" s="67">
        <f>SUMIF(CD52:CD221, 4, AO52:AO221)</f>
        <v>0</v>
      </c>
    </row>
    <row r="235" spans="1:12" ht="14.25" hidden="1" x14ac:dyDescent="0.2">
      <c r="A235" s="77"/>
      <c r="B235" s="80"/>
      <c r="C235" s="86" t="s">
        <v>628</v>
      </c>
      <c r="D235" s="81"/>
      <c r="E235" s="81"/>
      <c r="F235" s="81"/>
      <c r="G235" s="81"/>
      <c r="H235" s="81"/>
      <c r="I235" s="67"/>
      <c r="J235" s="77"/>
      <c r="K235" s="65"/>
      <c r="L235" s="67"/>
    </row>
    <row r="236" spans="1:12" ht="14.25" hidden="1" x14ac:dyDescent="0.2">
      <c r="A236" s="77"/>
      <c r="B236" s="80"/>
      <c r="C236" s="81" t="s">
        <v>648</v>
      </c>
      <c r="D236" s="81"/>
      <c r="E236" s="81"/>
      <c r="F236" s="81"/>
      <c r="G236" s="81"/>
      <c r="H236" s="81"/>
      <c r="I236" s="67"/>
      <c r="J236" s="77"/>
      <c r="K236" s="65"/>
      <c r="L236" s="67">
        <f>SUMIF(CD52:CD221, 4, AT52:AT221)</f>
        <v>0</v>
      </c>
    </row>
    <row r="237" spans="1:12" ht="14.25" hidden="1" x14ac:dyDescent="0.2">
      <c r="A237" s="77"/>
      <c r="B237" s="80"/>
      <c r="C237" s="81" t="s">
        <v>629</v>
      </c>
      <c r="D237" s="81"/>
      <c r="E237" s="81"/>
      <c r="F237" s="81"/>
      <c r="G237" s="81"/>
      <c r="H237" s="81"/>
      <c r="I237" s="67"/>
      <c r="J237" s="77"/>
      <c r="K237" s="65"/>
      <c r="L237" s="67">
        <f>SUMIF(CD52:CD221, 4, AV52:AV221)</f>
        <v>0</v>
      </c>
    </row>
    <row r="238" spans="1:12" ht="14.25" hidden="1" x14ac:dyDescent="0.2">
      <c r="A238" s="77"/>
      <c r="B238" s="80"/>
      <c r="C238" s="81" t="s">
        <v>630</v>
      </c>
      <c r="D238" s="81"/>
      <c r="E238" s="81"/>
      <c r="F238" s="81"/>
      <c r="G238" s="81"/>
      <c r="H238" s="81"/>
      <c r="I238" s="67"/>
      <c r="J238" s="77"/>
      <c r="K238" s="65"/>
      <c r="L238" s="67">
        <f>L240+L241</f>
        <v>0</v>
      </c>
    </row>
    <row r="239" spans="1:12" ht="14.25" hidden="1" x14ac:dyDescent="0.2">
      <c r="A239" s="77"/>
      <c r="B239" s="80"/>
      <c r="C239" s="86" t="s">
        <v>627</v>
      </c>
      <c r="D239" s="81"/>
      <c r="E239" s="81"/>
      <c r="F239" s="81"/>
      <c r="G239" s="81"/>
      <c r="H239" s="81"/>
      <c r="I239" s="67"/>
      <c r="J239" s="77"/>
      <c r="K239" s="65"/>
      <c r="L239" s="67"/>
    </row>
    <row r="240" spans="1:12" ht="14.25" hidden="1" x14ac:dyDescent="0.2">
      <c r="A240" s="77"/>
      <c r="B240" s="80"/>
      <c r="C240" s="81" t="s">
        <v>631</v>
      </c>
      <c r="D240" s="81"/>
      <c r="E240" s="81"/>
      <c r="F240" s="81"/>
      <c r="G240" s="81"/>
      <c r="H240" s="81"/>
      <c r="I240" s="67"/>
      <c r="J240" s="77"/>
      <c r="K240" s="65"/>
      <c r="L240" s="67">
        <f>SUMIF(CD52:CD221, 4, AW52:AW221)-SUMIF(CD52:CD221, 4, BK52:BK221)</f>
        <v>0</v>
      </c>
    </row>
    <row r="241" spans="1:12" ht="14.25" hidden="1" x14ac:dyDescent="0.2">
      <c r="A241" s="77"/>
      <c r="B241" s="80"/>
      <c r="C241" s="81" t="s">
        <v>632</v>
      </c>
      <c r="D241" s="81"/>
      <c r="E241" s="81"/>
      <c r="F241" s="81"/>
      <c r="G241" s="81"/>
      <c r="H241" s="81"/>
      <c r="I241" s="67"/>
      <c r="J241" s="77"/>
      <c r="K241" s="65"/>
      <c r="L241" s="67">
        <f>SUMIF(CD52:CD221, 4, BC52:BC221)</f>
        <v>0</v>
      </c>
    </row>
    <row r="242" spans="1:12" ht="14.25" hidden="1" x14ac:dyDescent="0.2">
      <c r="A242" s="77"/>
      <c r="B242" s="80"/>
      <c r="C242" s="81" t="s">
        <v>633</v>
      </c>
      <c r="D242" s="81"/>
      <c r="E242" s="81"/>
      <c r="F242" s="81"/>
      <c r="G242" s="81"/>
      <c r="H242" s="81"/>
      <c r="I242" s="67"/>
      <c r="J242" s="77"/>
      <c r="K242" s="65"/>
      <c r="L242" s="67">
        <f>SUMIF(CD52:CD221, 4, BB52:BB221)</f>
        <v>0</v>
      </c>
    </row>
    <row r="243" spans="1:12" ht="14.25" x14ac:dyDescent="0.2">
      <c r="A243" s="77"/>
      <c r="B243" s="80"/>
      <c r="C243" s="81" t="s">
        <v>678</v>
      </c>
      <c r="D243" s="81"/>
      <c r="E243" s="81"/>
      <c r="F243" s="81"/>
      <c r="G243" s="81"/>
      <c r="H243" s="81"/>
      <c r="I243" s="67"/>
      <c r="J243" s="77"/>
      <c r="K243" s="65"/>
      <c r="L243" s="67">
        <f>SUMIF(CD52:CD221, 4, AR52:AR221)+SUMIF(CD52:CD221, 4, AT52:AT221)+SUMIF(CD52:CD221, 4, AV52:AV221)</f>
        <v>66078.200000000012</v>
      </c>
    </row>
    <row r="244" spans="1:12" ht="14.25" x14ac:dyDescent="0.2">
      <c r="A244" s="77"/>
      <c r="B244" s="80"/>
      <c r="C244" s="81" t="s">
        <v>679</v>
      </c>
      <c r="D244" s="81"/>
      <c r="E244" s="81"/>
      <c r="F244" s="81"/>
      <c r="G244" s="81"/>
      <c r="H244" s="81"/>
      <c r="I244" s="67"/>
      <c r="J244" s="77"/>
      <c r="K244" s="65"/>
      <c r="L244" s="67">
        <f>SUMIF(CD52:CD221, 4, AZ52:AZ221)</f>
        <v>48897.88</v>
      </c>
    </row>
    <row r="245" spans="1:12" ht="14.25" x14ac:dyDescent="0.2">
      <c r="A245" s="77"/>
      <c r="B245" s="80"/>
      <c r="C245" s="81" t="s">
        <v>680</v>
      </c>
      <c r="D245" s="81"/>
      <c r="E245" s="81"/>
      <c r="F245" s="81"/>
      <c r="G245" s="81"/>
      <c r="H245" s="81"/>
      <c r="I245" s="67"/>
      <c r="J245" s="77"/>
      <c r="K245" s="65"/>
      <c r="L245" s="67">
        <f>SUMIF(CD52:CD221, 4, BA52:BA221)</f>
        <v>23788.16</v>
      </c>
    </row>
    <row r="247" spans="1:12" ht="15" x14ac:dyDescent="0.2">
      <c r="A247" s="82"/>
      <c r="B247" s="83"/>
      <c r="C247" s="84" t="s">
        <v>686</v>
      </c>
      <c r="D247" s="84"/>
      <c r="E247" s="84"/>
      <c r="F247" s="84"/>
      <c r="G247" s="84"/>
      <c r="H247" s="84"/>
      <c r="I247" s="69"/>
      <c r="J247" s="82"/>
      <c r="K247" s="85"/>
      <c r="L247" s="69">
        <f>L178+L198+L218+L223</f>
        <v>138764.24000000002</v>
      </c>
    </row>
    <row r="248" spans="1:12" ht="14.25" x14ac:dyDescent="0.2">
      <c r="A248" s="77"/>
      <c r="B248" s="80"/>
      <c r="C248" s="86" t="s">
        <v>624</v>
      </c>
      <c r="D248" s="81"/>
      <c r="E248" s="81"/>
      <c r="F248" s="81"/>
      <c r="G248" s="81"/>
      <c r="H248" s="81"/>
      <c r="I248" s="67"/>
      <c r="J248" s="77"/>
      <c r="K248" s="65"/>
      <c r="L248" s="67"/>
    </row>
    <row r="249" spans="1:12" ht="14.25" x14ac:dyDescent="0.2">
      <c r="A249" s="77"/>
      <c r="B249" s="80"/>
      <c r="C249" s="81" t="s">
        <v>676</v>
      </c>
      <c r="D249" s="81"/>
      <c r="E249" s="81"/>
      <c r="F249" s="81"/>
      <c r="G249" s="81"/>
      <c r="H249" s="81"/>
      <c r="I249" s="67"/>
      <c r="J249" s="77"/>
      <c r="K249" s="65"/>
      <c r="L249" s="67">
        <f>L251+L252+L258+L262</f>
        <v>66078.200000000012</v>
      </c>
    </row>
    <row r="250" spans="1:12" ht="14.25" x14ac:dyDescent="0.2">
      <c r="A250" s="77"/>
      <c r="B250" s="80"/>
      <c r="C250" s="86" t="s">
        <v>624</v>
      </c>
      <c r="D250" s="81"/>
      <c r="E250" s="81"/>
      <c r="F250" s="81"/>
      <c r="G250" s="81"/>
      <c r="H250" s="81"/>
      <c r="I250" s="67"/>
      <c r="J250" s="77"/>
      <c r="K250" s="65"/>
      <c r="L250" s="67"/>
    </row>
    <row r="251" spans="1:12" ht="14.25" x14ac:dyDescent="0.2">
      <c r="A251" s="77"/>
      <c r="B251" s="80"/>
      <c r="C251" s="81" t="s">
        <v>677</v>
      </c>
      <c r="D251" s="81"/>
      <c r="E251" s="81"/>
      <c r="F251" s="81"/>
      <c r="G251" s="81"/>
      <c r="H251" s="81"/>
      <c r="I251" s="67"/>
      <c r="J251" s="77"/>
      <c r="K251" s="65"/>
      <c r="L251" s="67">
        <f>SUM(AR52:AR245)</f>
        <v>66078.200000000012</v>
      </c>
    </row>
    <row r="252" spans="1:12" ht="14.25" hidden="1" x14ac:dyDescent="0.2">
      <c r="A252" s="77"/>
      <c r="B252" s="80"/>
      <c r="C252" s="81" t="s">
        <v>626</v>
      </c>
      <c r="D252" s="81"/>
      <c r="E252" s="81"/>
      <c r="F252" s="81"/>
      <c r="G252" s="81"/>
      <c r="H252" s="81"/>
      <c r="I252" s="67"/>
      <c r="J252" s="77"/>
      <c r="K252" s="65"/>
      <c r="L252" s="67">
        <f>L254+L257+L256</f>
        <v>0</v>
      </c>
    </row>
    <row r="253" spans="1:12" ht="14.25" hidden="1" x14ac:dyDescent="0.2">
      <c r="A253" s="77"/>
      <c r="B253" s="80"/>
      <c r="C253" s="86" t="s">
        <v>627</v>
      </c>
      <c r="D253" s="81"/>
      <c r="E253" s="81"/>
      <c r="F253" s="81"/>
      <c r="G253" s="81"/>
      <c r="H253" s="81"/>
      <c r="I253" s="67"/>
      <c r="J253" s="77"/>
      <c r="K253" s="65"/>
      <c r="L253" s="67"/>
    </row>
    <row r="254" spans="1:12" ht="14.25" hidden="1" x14ac:dyDescent="0.2">
      <c r="A254" s="77"/>
      <c r="B254" s="80"/>
      <c r="C254" s="81" t="s">
        <v>626</v>
      </c>
      <c r="D254" s="81"/>
      <c r="E254" s="81"/>
      <c r="F254" s="81"/>
      <c r="G254" s="81"/>
      <c r="H254" s="81"/>
      <c r="I254" s="67"/>
      <c r="J254" s="77"/>
      <c r="K254" s="65"/>
      <c r="L254" s="67">
        <f>SUM(AO52:AO245)</f>
        <v>0</v>
      </c>
    </row>
    <row r="255" spans="1:12" ht="14.25" hidden="1" x14ac:dyDescent="0.2">
      <c r="A255" s="77"/>
      <c r="B255" s="80"/>
      <c r="C255" s="86" t="s">
        <v>628</v>
      </c>
      <c r="D255" s="81"/>
      <c r="E255" s="81"/>
      <c r="F255" s="81"/>
      <c r="G255" s="81"/>
      <c r="H255" s="81"/>
      <c r="I255" s="67"/>
      <c r="J255" s="77"/>
      <c r="K255" s="65"/>
      <c r="L255" s="67"/>
    </row>
    <row r="256" spans="1:12" ht="14.25" hidden="1" x14ac:dyDescent="0.2">
      <c r="A256" s="77"/>
      <c r="B256" s="80"/>
      <c r="C256" s="81" t="s">
        <v>648</v>
      </c>
      <c r="D256" s="81"/>
      <c r="E256" s="81"/>
      <c r="F256" s="81"/>
      <c r="G256" s="81"/>
      <c r="H256" s="81"/>
      <c r="I256" s="67"/>
      <c r="J256" s="77"/>
      <c r="K256" s="65"/>
      <c r="L256" s="67">
        <f>SUM(AT52:AT245)</f>
        <v>0</v>
      </c>
    </row>
    <row r="257" spans="1:12" ht="14.25" hidden="1" x14ac:dyDescent="0.2">
      <c r="A257" s="77"/>
      <c r="B257" s="80"/>
      <c r="C257" s="81" t="s">
        <v>629</v>
      </c>
      <c r="D257" s="81"/>
      <c r="E257" s="81"/>
      <c r="F257" s="81"/>
      <c r="G257" s="81"/>
      <c r="H257" s="81"/>
      <c r="I257" s="67"/>
      <c r="J257" s="77"/>
      <c r="K257" s="65"/>
      <c r="L257" s="67">
        <f>SUM(AV52:AV245)</f>
        <v>0</v>
      </c>
    </row>
    <row r="258" spans="1:12" ht="14.25" hidden="1" x14ac:dyDescent="0.2">
      <c r="A258" s="77"/>
      <c r="B258" s="80"/>
      <c r="C258" s="81" t="s">
        <v>630</v>
      </c>
      <c r="D258" s="81"/>
      <c r="E258" s="81"/>
      <c r="F258" s="81"/>
      <c r="G258" s="81"/>
      <c r="H258" s="81"/>
      <c r="I258" s="67"/>
      <c r="J258" s="77"/>
      <c r="K258" s="65"/>
      <c r="L258" s="67">
        <f>L260+L261</f>
        <v>0</v>
      </c>
    </row>
    <row r="259" spans="1:12" ht="14.25" hidden="1" x14ac:dyDescent="0.2">
      <c r="A259" s="77"/>
      <c r="B259" s="80"/>
      <c r="C259" s="86" t="s">
        <v>627</v>
      </c>
      <c r="D259" s="81"/>
      <c r="E259" s="81"/>
      <c r="F259" s="81"/>
      <c r="G259" s="81"/>
      <c r="H259" s="81"/>
      <c r="I259" s="67"/>
      <c r="J259" s="77"/>
      <c r="K259" s="65"/>
      <c r="L259" s="67"/>
    </row>
    <row r="260" spans="1:12" ht="14.25" hidden="1" x14ac:dyDescent="0.2">
      <c r="A260" s="77"/>
      <c r="B260" s="80"/>
      <c r="C260" s="81" t="s">
        <v>631</v>
      </c>
      <c r="D260" s="81"/>
      <c r="E260" s="81"/>
      <c r="F260" s="81"/>
      <c r="G260" s="81"/>
      <c r="H260" s="81"/>
      <c r="I260" s="67"/>
      <c r="J260" s="77"/>
      <c r="K260" s="65"/>
      <c r="L260" s="67">
        <f>SUM(AW52:AW245)-SUM(BK52:BK245)</f>
        <v>0</v>
      </c>
    </row>
    <row r="261" spans="1:12" ht="14.25" hidden="1" x14ac:dyDescent="0.2">
      <c r="A261" s="77"/>
      <c r="B261" s="80"/>
      <c r="C261" s="81" t="s">
        <v>632</v>
      </c>
      <c r="D261" s="81"/>
      <c r="E261" s="81"/>
      <c r="F261" s="81"/>
      <c r="G261" s="81"/>
      <c r="H261" s="81"/>
      <c r="I261" s="67"/>
      <c r="J261" s="77"/>
      <c r="K261" s="65"/>
      <c r="L261" s="67">
        <f>SUM(BC52:BC245)</f>
        <v>0</v>
      </c>
    </row>
    <row r="262" spans="1:12" ht="14.25" hidden="1" x14ac:dyDescent="0.2">
      <c r="A262" s="77"/>
      <c r="B262" s="80"/>
      <c r="C262" s="81" t="s">
        <v>633</v>
      </c>
      <c r="D262" s="81"/>
      <c r="E262" s="81"/>
      <c r="F262" s="81"/>
      <c r="G262" s="81"/>
      <c r="H262" s="81"/>
      <c r="I262" s="67"/>
      <c r="J262" s="77"/>
      <c r="K262" s="65"/>
      <c r="L262" s="67">
        <f>SUM(BB52:BB245)</f>
        <v>0</v>
      </c>
    </row>
    <row r="263" spans="1:12" ht="14.25" x14ac:dyDescent="0.2">
      <c r="A263" s="77"/>
      <c r="B263" s="80"/>
      <c r="C263" s="81" t="s">
        <v>634</v>
      </c>
      <c r="D263" s="81"/>
      <c r="E263" s="81"/>
      <c r="F263" s="81"/>
      <c r="G263" s="81"/>
      <c r="H263" s="81"/>
      <c r="I263" s="67"/>
      <c r="J263" s="77"/>
      <c r="K263" s="65"/>
      <c r="L263" s="67">
        <f>SUM(AR52:AR245)+SUM(AT52:AT245)+SUM(AV52:AV245)</f>
        <v>66078.200000000012</v>
      </c>
    </row>
    <row r="264" spans="1:12" ht="14.25" x14ac:dyDescent="0.2">
      <c r="A264" s="77"/>
      <c r="B264" s="80"/>
      <c r="C264" s="81" t="s">
        <v>635</v>
      </c>
      <c r="D264" s="81"/>
      <c r="E264" s="81"/>
      <c r="F264" s="81"/>
      <c r="G264" s="81"/>
      <c r="H264" s="81"/>
      <c r="I264" s="67"/>
      <c r="J264" s="77"/>
      <c r="K264" s="65"/>
      <c r="L264" s="67">
        <f>SUM(AZ52:AZ245)</f>
        <v>48897.88</v>
      </c>
    </row>
    <row r="265" spans="1:12" ht="14.25" x14ac:dyDescent="0.2">
      <c r="A265" s="77"/>
      <c r="B265" s="80"/>
      <c r="C265" s="81" t="s">
        <v>636</v>
      </c>
      <c r="D265" s="81"/>
      <c r="E265" s="81"/>
      <c r="F265" s="81"/>
      <c r="G265" s="81"/>
      <c r="H265" s="81"/>
      <c r="I265" s="67"/>
      <c r="J265" s="77"/>
      <c r="K265" s="65"/>
      <c r="L265" s="67">
        <f>SUM(BA52:BA245)</f>
        <v>23788.16</v>
      </c>
    </row>
    <row r="266" spans="1:12" ht="14.25" hidden="1" x14ac:dyDescent="0.2">
      <c r="A266" s="77"/>
      <c r="B266" s="80"/>
      <c r="C266" s="81" t="s">
        <v>687</v>
      </c>
      <c r="D266" s="81"/>
      <c r="E266" s="81"/>
      <c r="F266" s="81"/>
      <c r="G266" s="81"/>
      <c r="H266" s="81"/>
      <c r="I266" s="67"/>
      <c r="J266" s="77"/>
      <c r="K266" s="65"/>
      <c r="L266" s="67">
        <f>L268+L269</f>
        <v>0</v>
      </c>
    </row>
    <row r="267" spans="1:12" ht="14.25" hidden="1" x14ac:dyDescent="0.2">
      <c r="A267" s="77"/>
      <c r="B267" s="80"/>
      <c r="C267" s="86" t="s">
        <v>624</v>
      </c>
      <c r="D267" s="81"/>
      <c r="E267" s="81"/>
      <c r="F267" s="81"/>
      <c r="G267" s="81"/>
      <c r="H267" s="81"/>
      <c r="I267" s="67"/>
      <c r="J267" s="77"/>
      <c r="K267" s="65"/>
      <c r="L267" s="67"/>
    </row>
    <row r="268" spans="1:12" ht="14.25" hidden="1" x14ac:dyDescent="0.2">
      <c r="A268" s="77"/>
      <c r="B268" s="80"/>
      <c r="C268" s="81" t="s">
        <v>638</v>
      </c>
      <c r="D268" s="81"/>
      <c r="E268" s="81"/>
      <c r="F268" s="81"/>
      <c r="G268" s="81"/>
      <c r="H268" s="81"/>
      <c r="I268" s="67"/>
      <c r="J268" s="77"/>
      <c r="K268" s="65"/>
      <c r="L268" s="67">
        <f>SUM(BK52:BK245)</f>
        <v>0</v>
      </c>
    </row>
    <row r="269" spans="1:12" ht="14.25" hidden="1" x14ac:dyDescent="0.2">
      <c r="A269" s="77"/>
      <c r="B269" s="80"/>
      <c r="C269" s="81" t="s">
        <v>639</v>
      </c>
      <c r="D269" s="81"/>
      <c r="E269" s="81"/>
      <c r="F269" s="81"/>
      <c r="G269" s="81"/>
      <c r="H269" s="81"/>
      <c r="I269" s="67"/>
      <c r="J269" s="77"/>
      <c r="K269" s="65"/>
      <c r="L269" s="67">
        <f>SUM(BD52:BD245)</f>
        <v>0</v>
      </c>
    </row>
    <row r="270" spans="1:12" ht="14.25" x14ac:dyDescent="0.2">
      <c r="A270" s="77"/>
      <c r="B270" s="80"/>
      <c r="C270" s="81" t="s">
        <v>688</v>
      </c>
      <c r="D270" s="81"/>
      <c r="E270" s="81"/>
      <c r="F270" s="81"/>
      <c r="G270" s="81"/>
      <c r="H270" s="81"/>
      <c r="I270" s="67"/>
      <c r="J270" s="77"/>
      <c r="K270" s="65"/>
      <c r="L270" s="67">
        <f>L223</f>
        <v>138764.24000000002</v>
      </c>
    </row>
    <row r="271" spans="1:12" ht="14.25" x14ac:dyDescent="0.2">
      <c r="A271" s="77"/>
      <c r="B271" s="80"/>
      <c r="C271" s="84" t="s">
        <v>643</v>
      </c>
      <c r="D271" s="81"/>
      <c r="E271" s="81"/>
      <c r="F271" s="81"/>
      <c r="G271" s="81"/>
      <c r="H271" s="81"/>
      <c r="I271" s="67"/>
      <c r="J271" s="77"/>
      <c r="K271" s="65"/>
      <c r="L271" s="67"/>
    </row>
    <row r="272" spans="1:12" ht="14.25" hidden="1" x14ac:dyDescent="0.2">
      <c r="A272" s="77"/>
      <c r="B272" s="80"/>
      <c r="C272" s="81" t="s">
        <v>644</v>
      </c>
      <c r="D272" s="81"/>
      <c r="E272" s="81"/>
      <c r="F272" s="81"/>
      <c r="G272" s="81"/>
      <c r="H272" s="81"/>
      <c r="I272" s="67"/>
      <c r="J272" s="77"/>
      <c r="K272" s="65"/>
      <c r="L272" s="67">
        <f>SUM(AX52:AX245)</f>
        <v>0</v>
      </c>
    </row>
    <row r="273" spans="1:12" ht="14.25" hidden="1" x14ac:dyDescent="0.2">
      <c r="A273" s="77"/>
      <c r="B273" s="80"/>
      <c r="C273" s="81" t="s">
        <v>645</v>
      </c>
      <c r="D273" s="81"/>
      <c r="E273" s="81"/>
      <c r="F273" s="81"/>
      <c r="G273" s="81"/>
      <c r="H273" s="81"/>
      <c r="I273" s="67"/>
      <c r="J273" s="77"/>
      <c r="K273" s="65"/>
      <c r="L273" s="67">
        <f>SUM(AY52:AY245)</f>
        <v>0</v>
      </c>
    </row>
    <row r="274" spans="1:12" ht="14.25" x14ac:dyDescent="0.2">
      <c r="A274" s="77"/>
      <c r="B274" s="80"/>
      <c r="C274" s="81" t="s">
        <v>646</v>
      </c>
      <c r="D274" s="81"/>
      <c r="E274" s="81"/>
      <c r="F274" s="87"/>
      <c r="G274" s="68">
        <f>Source!F702</f>
        <v>103.85903999999999</v>
      </c>
      <c r="H274" s="77"/>
      <c r="I274" s="77"/>
      <c r="J274" s="77"/>
      <c r="K274" s="77"/>
      <c r="L274" s="77"/>
    </row>
    <row r="275" spans="1:12" ht="14.25" hidden="1" customHeight="1" x14ac:dyDescent="0.2">
      <c r="A275" s="77"/>
      <c r="B275" s="80"/>
      <c r="C275" s="81" t="s">
        <v>647</v>
      </c>
      <c r="D275" s="81"/>
      <c r="E275" s="81"/>
      <c r="F275" s="87"/>
      <c r="G275" s="68">
        <f>Source!F703</f>
        <v>0</v>
      </c>
      <c r="H275" s="77"/>
      <c r="I275" s="77"/>
      <c r="J275" s="77"/>
      <c r="K275" s="77"/>
      <c r="L275" s="77"/>
    </row>
    <row r="279" spans="1:12" ht="14.25" customHeight="1" x14ac:dyDescent="0.2">
      <c r="A279" s="99"/>
      <c r="B279" s="100" t="s">
        <v>689</v>
      </c>
      <c r="C279" s="102" t="str">
        <f>IF(Source!AC15&lt;&gt;"", Source!AC15," ")</f>
        <v xml:space="preserve"> </v>
      </c>
      <c r="D279" s="40"/>
      <c r="E279" s="40"/>
      <c r="F279" s="40"/>
      <c r="G279" s="40"/>
      <c r="H279" s="101" t="str">
        <f>IF(Source!AB15&lt;&gt;"", Source!AB15," ")</f>
        <v xml:space="preserve"> </v>
      </c>
      <c r="I279" s="28"/>
      <c r="J279" s="28"/>
      <c r="K279" s="56"/>
      <c r="L279" s="56"/>
    </row>
    <row r="280" spans="1:12" ht="14.25" customHeight="1" x14ac:dyDescent="0.2">
      <c r="A280" s="99"/>
      <c r="B280" s="103"/>
      <c r="C280" s="104" t="s">
        <v>690</v>
      </c>
      <c r="D280" s="104"/>
      <c r="E280" s="104"/>
      <c r="F280" s="104"/>
      <c r="G280" s="104"/>
      <c r="H280" s="28"/>
      <c r="I280" s="28"/>
      <c r="J280" s="28"/>
      <c r="K280" s="56"/>
      <c r="L280" s="56"/>
    </row>
    <row r="281" spans="1:12" ht="14.25" customHeight="1" x14ac:dyDescent="0.2">
      <c r="A281" s="99"/>
      <c r="B281" s="103"/>
      <c r="C281" s="23"/>
      <c r="D281" s="23"/>
      <c r="E281" s="23"/>
      <c r="F281" s="23"/>
      <c r="G281" s="23"/>
      <c r="H281" s="28"/>
      <c r="I281" s="28"/>
      <c r="J281" s="28"/>
      <c r="K281" s="56"/>
      <c r="L281" s="56"/>
    </row>
    <row r="282" spans="1:12" ht="14.25" customHeight="1" x14ac:dyDescent="0.2">
      <c r="A282" s="99"/>
      <c r="B282" s="100" t="s">
        <v>691</v>
      </c>
      <c r="C282" s="102" t="str">
        <f>IF(Source!AE15&lt;&gt;"", Source!AE15," ")</f>
        <v xml:space="preserve"> </v>
      </c>
      <c r="D282" s="40"/>
      <c r="E282" s="40"/>
      <c r="F282" s="40"/>
      <c r="G282" s="40"/>
      <c r="H282" s="101" t="str">
        <f>IF(Source!AD15&lt;&gt;"", Source!AD15," ")</f>
        <v xml:space="preserve"> </v>
      </c>
      <c r="I282" s="28"/>
      <c r="J282" s="28"/>
      <c r="K282" s="56"/>
      <c r="L282" s="56"/>
    </row>
    <row r="283" spans="1:12" ht="14.25" customHeight="1" x14ac:dyDescent="0.2">
      <c r="A283" s="23"/>
      <c r="B283" s="23"/>
      <c r="C283" s="104" t="s">
        <v>690</v>
      </c>
      <c r="D283" s="104"/>
      <c r="E283" s="104"/>
      <c r="F283" s="104"/>
      <c r="G283" s="104"/>
      <c r="H283" s="28"/>
      <c r="I283" s="28"/>
      <c r="J283" s="28"/>
      <c r="K283" s="56"/>
      <c r="L283" s="56"/>
    </row>
  </sheetData>
  <mergeCells count="199">
    <mergeCell ref="C272:H272"/>
    <mergeCell ref="C273:H273"/>
    <mergeCell ref="C274:F274"/>
    <mergeCell ref="C275:F275"/>
    <mergeCell ref="C280:G280"/>
    <mergeCell ref="C283:G283"/>
    <mergeCell ref="C266:H266"/>
    <mergeCell ref="C267:H267"/>
    <mergeCell ref="C268:H268"/>
    <mergeCell ref="C269:H269"/>
    <mergeCell ref="C270:H270"/>
    <mergeCell ref="C271:H271"/>
    <mergeCell ref="C260:H260"/>
    <mergeCell ref="C261:H261"/>
    <mergeCell ref="C262:H262"/>
    <mergeCell ref="C263:H263"/>
    <mergeCell ref="C264:H264"/>
    <mergeCell ref="C265:H265"/>
    <mergeCell ref="C254:H254"/>
    <mergeCell ref="C255:H255"/>
    <mergeCell ref="C256:H256"/>
    <mergeCell ref="C257:H257"/>
    <mergeCell ref="C258:H258"/>
    <mergeCell ref="C259:H259"/>
    <mergeCell ref="C248:H248"/>
    <mergeCell ref="C249:H249"/>
    <mergeCell ref="C250:H250"/>
    <mergeCell ref="C251:H251"/>
    <mergeCell ref="C252:H252"/>
    <mergeCell ref="C253:H253"/>
    <mergeCell ref="C241:H241"/>
    <mergeCell ref="C242:H242"/>
    <mergeCell ref="C243:H243"/>
    <mergeCell ref="C244:H244"/>
    <mergeCell ref="C245:H245"/>
    <mergeCell ref="C247:H247"/>
    <mergeCell ref="C235:H235"/>
    <mergeCell ref="C236:H236"/>
    <mergeCell ref="C237:H237"/>
    <mergeCell ref="C238:H238"/>
    <mergeCell ref="C239:H239"/>
    <mergeCell ref="C240:H240"/>
    <mergeCell ref="C229:H229"/>
    <mergeCell ref="C230:H230"/>
    <mergeCell ref="C231:H231"/>
    <mergeCell ref="C232:H232"/>
    <mergeCell ref="C233:H233"/>
    <mergeCell ref="C234:H234"/>
    <mergeCell ref="C223:H223"/>
    <mergeCell ref="C224:H224"/>
    <mergeCell ref="C225:H225"/>
    <mergeCell ref="C226:H226"/>
    <mergeCell ref="C227:H227"/>
    <mergeCell ref="C228:H228"/>
    <mergeCell ref="C215:H215"/>
    <mergeCell ref="C216:H216"/>
    <mergeCell ref="C218:H218"/>
    <mergeCell ref="C219:H219"/>
    <mergeCell ref="C220:H220"/>
    <mergeCell ref="C221:H221"/>
    <mergeCell ref="C209:H209"/>
    <mergeCell ref="C210:H210"/>
    <mergeCell ref="C211:H211"/>
    <mergeCell ref="C212:H212"/>
    <mergeCell ref="C213:H213"/>
    <mergeCell ref="C214:H214"/>
    <mergeCell ref="C203:H203"/>
    <mergeCell ref="C204:H204"/>
    <mergeCell ref="C205:H205"/>
    <mergeCell ref="C206:H206"/>
    <mergeCell ref="C207:H207"/>
    <mergeCell ref="C208:H208"/>
    <mergeCell ref="C196:H196"/>
    <mergeCell ref="C198:H198"/>
    <mergeCell ref="C199:H199"/>
    <mergeCell ref="C200:H200"/>
    <mergeCell ref="C201:H201"/>
    <mergeCell ref="C202:H202"/>
    <mergeCell ref="C190:H190"/>
    <mergeCell ref="C191:H191"/>
    <mergeCell ref="C192:H192"/>
    <mergeCell ref="C193:H193"/>
    <mergeCell ref="C194:H194"/>
    <mergeCell ref="C195:H195"/>
    <mergeCell ref="C184:H184"/>
    <mergeCell ref="C185:H185"/>
    <mergeCell ref="C186:H186"/>
    <mergeCell ref="C187:H187"/>
    <mergeCell ref="C188:H188"/>
    <mergeCell ref="C189:H189"/>
    <mergeCell ref="C178:H178"/>
    <mergeCell ref="C179:H179"/>
    <mergeCell ref="C180:H180"/>
    <mergeCell ref="C181:H181"/>
    <mergeCell ref="C182:H182"/>
    <mergeCell ref="C183:H183"/>
    <mergeCell ref="C169:H169"/>
    <mergeCell ref="C170:H170"/>
    <mergeCell ref="C171:H171"/>
    <mergeCell ref="C172:F172"/>
    <mergeCell ref="C173:F173"/>
    <mergeCell ref="C176:H176"/>
    <mergeCell ref="C163:H163"/>
    <mergeCell ref="C164:H164"/>
    <mergeCell ref="C165:H165"/>
    <mergeCell ref="C166:H166"/>
    <mergeCell ref="C167:H167"/>
    <mergeCell ref="C168:H168"/>
    <mergeCell ref="C157:H157"/>
    <mergeCell ref="C158:H158"/>
    <mergeCell ref="C159:H159"/>
    <mergeCell ref="C160:H160"/>
    <mergeCell ref="C161:H161"/>
    <mergeCell ref="C162:H162"/>
    <mergeCell ref="C151:H151"/>
    <mergeCell ref="C152:H152"/>
    <mergeCell ref="C153:H153"/>
    <mergeCell ref="C154:H154"/>
    <mergeCell ref="C155:H155"/>
    <mergeCell ref="C156:H156"/>
    <mergeCell ref="C145:H145"/>
    <mergeCell ref="C146:H146"/>
    <mergeCell ref="C147:H147"/>
    <mergeCell ref="C148:H148"/>
    <mergeCell ref="C149:H149"/>
    <mergeCell ref="C150:H150"/>
    <mergeCell ref="C125:L125"/>
    <mergeCell ref="C133:H133"/>
    <mergeCell ref="I133:J133"/>
    <mergeCell ref="K133:L133"/>
    <mergeCell ref="C135:L135"/>
    <mergeCell ref="C143:H143"/>
    <mergeCell ref="I143:J143"/>
    <mergeCell ref="K143:L143"/>
    <mergeCell ref="C105:L105"/>
    <mergeCell ref="C113:H113"/>
    <mergeCell ref="I113:J113"/>
    <mergeCell ref="K113:L113"/>
    <mergeCell ref="C115:L115"/>
    <mergeCell ref="C123:H123"/>
    <mergeCell ref="I123:J123"/>
    <mergeCell ref="K123:L123"/>
    <mergeCell ref="C85:L85"/>
    <mergeCell ref="C93:H93"/>
    <mergeCell ref="I93:J93"/>
    <mergeCell ref="K93:L93"/>
    <mergeCell ref="C95:L95"/>
    <mergeCell ref="C103:H103"/>
    <mergeCell ref="I103:J103"/>
    <mergeCell ref="K103:L103"/>
    <mergeCell ref="C73:H73"/>
    <mergeCell ref="I73:J73"/>
    <mergeCell ref="K73:L73"/>
    <mergeCell ref="C75:L75"/>
    <mergeCell ref="C83:H83"/>
    <mergeCell ref="I83:J83"/>
    <mergeCell ref="K83:L83"/>
    <mergeCell ref="A53:L53"/>
    <mergeCell ref="C55:L55"/>
    <mergeCell ref="C63:H63"/>
    <mergeCell ref="I63:J63"/>
    <mergeCell ref="K63:L63"/>
    <mergeCell ref="C65:L65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71" fitToHeight="0" orientation="landscape" horizontalDpi="0" verticalDpi="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EA777-3A3E-484E-A0F3-E002EA35FBFE}">
  <sheetPr>
    <pageSetUpPr fitToPage="1"/>
  </sheetPr>
  <dimension ref="A1:CO254"/>
  <sheetViews>
    <sheetView view="pageBreakPreview" zoomScale="80" zoomScaleNormal="100" zoomScaleSheetLayoutView="80" workbookViewId="0"/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10" t="str">
        <f>Source!B1</f>
        <v>Smeta.RU Flash  (495) 974-1589</v>
      </c>
    </row>
    <row r="2" spans="1:93" ht="12.75" customHeight="1" x14ac:dyDescent="0.2">
      <c r="A2" s="11" t="s">
        <v>557</v>
      </c>
      <c r="B2" s="11"/>
      <c r="C2" s="11"/>
      <c r="D2" s="11"/>
      <c r="E2" s="11"/>
      <c r="F2" s="12" t="s">
        <v>596</v>
      </c>
      <c r="G2" s="12"/>
      <c r="H2" s="12"/>
      <c r="I2" s="12"/>
      <c r="J2" s="12"/>
      <c r="K2" s="12"/>
      <c r="L2" s="12"/>
    </row>
    <row r="3" spans="1:93" ht="12.75" customHeight="1" x14ac:dyDescent="0.2">
      <c r="A3" s="14"/>
      <c r="B3" s="14"/>
      <c r="C3" s="14"/>
      <c r="D3" s="14"/>
      <c r="E3" s="14"/>
      <c r="F3" s="15"/>
      <c r="G3" s="15"/>
      <c r="H3" s="15"/>
      <c r="I3" s="15"/>
      <c r="J3" s="15"/>
      <c r="K3" s="15"/>
      <c r="L3" s="15"/>
    </row>
    <row r="4" spans="1:93" ht="25.5" x14ac:dyDescent="0.2">
      <c r="A4" s="11" t="s">
        <v>558</v>
      </c>
      <c r="B4" s="11"/>
      <c r="C4" s="11"/>
      <c r="D4" s="11"/>
      <c r="E4" s="11"/>
      <c r="F4" s="1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"/>
      <c r="H4" s="12"/>
      <c r="I4" s="12"/>
      <c r="J4" s="12"/>
      <c r="K4" s="12"/>
      <c r="L4" s="12"/>
      <c r="CO4" s="5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4"/>
      <c r="B5" s="14"/>
      <c r="C5" s="14"/>
      <c r="D5" s="14"/>
      <c r="E5" s="14"/>
      <c r="F5" s="15"/>
      <c r="G5" s="15"/>
      <c r="H5" s="15"/>
      <c r="I5" s="15"/>
      <c r="J5" s="15"/>
      <c r="K5" s="15"/>
      <c r="L5" s="15"/>
    </row>
    <row r="6" spans="1:93" ht="127.5" x14ac:dyDescent="0.2">
      <c r="A6" s="11" t="s">
        <v>559</v>
      </c>
      <c r="B6" s="11"/>
      <c r="C6" s="11"/>
      <c r="D6" s="11"/>
      <c r="E6" s="11"/>
      <c r="F6" s="1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"/>
      <c r="H6" s="12"/>
      <c r="I6" s="12"/>
      <c r="J6" s="12"/>
      <c r="K6" s="12"/>
      <c r="L6" s="12"/>
      <c r="CO6" s="5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4"/>
      <c r="B7" s="14"/>
      <c r="C7" s="14"/>
      <c r="D7" s="14"/>
      <c r="E7" s="14"/>
      <c r="F7" s="15"/>
      <c r="G7" s="15"/>
      <c r="H7" s="15"/>
      <c r="I7" s="15"/>
      <c r="J7" s="15"/>
      <c r="K7" s="15"/>
      <c r="L7" s="15"/>
    </row>
    <row r="8" spans="1:93" ht="76.5" customHeight="1" x14ac:dyDescent="0.2">
      <c r="A8" s="11" t="s">
        <v>560</v>
      </c>
      <c r="B8" s="11"/>
      <c r="C8" s="11"/>
      <c r="D8" s="11"/>
      <c r="E8" s="11"/>
      <c r="F8" s="12" t="s">
        <v>429</v>
      </c>
      <c r="G8" s="12"/>
      <c r="H8" s="12"/>
      <c r="I8" s="12"/>
      <c r="J8" s="12"/>
      <c r="K8" s="12"/>
      <c r="L8" s="12"/>
    </row>
    <row r="9" spans="1:93" ht="12.75" customHeight="1" x14ac:dyDescent="0.2">
      <c r="A9" s="14"/>
      <c r="B9" s="14"/>
      <c r="C9" s="14"/>
      <c r="D9" s="14"/>
      <c r="E9" s="14"/>
      <c r="F9" s="15"/>
      <c r="G9" s="15"/>
      <c r="H9" s="15"/>
      <c r="I9" s="15"/>
      <c r="J9" s="15"/>
      <c r="K9" s="15"/>
      <c r="L9" s="15"/>
    </row>
    <row r="10" spans="1:93" ht="38.25" customHeight="1" x14ac:dyDescent="0.2">
      <c r="A10" s="11" t="s">
        <v>561</v>
      </c>
      <c r="B10" s="11"/>
      <c r="C10" s="11"/>
      <c r="D10" s="11"/>
      <c r="E10" s="11"/>
      <c r="F10" s="12" t="s">
        <v>431</v>
      </c>
      <c r="G10" s="12"/>
      <c r="H10" s="12"/>
      <c r="I10" s="12"/>
      <c r="J10" s="12"/>
      <c r="K10" s="12"/>
      <c r="L10" s="12"/>
    </row>
    <row r="11" spans="1:93" ht="12.75" customHeight="1" x14ac:dyDescent="0.2">
      <c r="A11" s="16"/>
      <c r="B11" s="16"/>
      <c r="C11" s="16"/>
      <c r="D11" s="16"/>
      <c r="E11" s="16"/>
      <c r="F11" s="17"/>
      <c r="G11" s="17"/>
      <c r="H11" s="17"/>
      <c r="I11" s="17"/>
      <c r="J11" s="17"/>
      <c r="K11" s="17"/>
      <c r="L11" s="17"/>
    </row>
    <row r="12" spans="1:93" ht="12.75" customHeight="1" x14ac:dyDescent="0.2">
      <c r="A12" s="11" t="s">
        <v>562</v>
      </c>
      <c r="B12" s="11"/>
      <c r="C12" s="11"/>
      <c r="D12" s="11"/>
      <c r="E12" s="11"/>
      <c r="F12" s="12" t="s">
        <v>597</v>
      </c>
      <c r="G12" s="12"/>
      <c r="H12" s="12"/>
      <c r="I12" s="12"/>
      <c r="J12" s="12"/>
      <c r="K12" s="12"/>
      <c r="L12" s="12"/>
    </row>
    <row r="13" spans="1:93" ht="12.75" customHeight="1" x14ac:dyDescent="0.2">
      <c r="A13" s="16"/>
      <c r="B13" s="16"/>
      <c r="C13" s="16"/>
      <c r="D13" s="16"/>
      <c r="E13" s="16"/>
      <c r="F13" s="17"/>
      <c r="G13" s="17"/>
      <c r="H13" s="17"/>
      <c r="I13" s="17"/>
      <c r="J13" s="17"/>
      <c r="K13" s="17"/>
      <c r="L13" s="17"/>
    </row>
    <row r="14" spans="1:93" ht="12.75" customHeight="1" x14ac:dyDescent="0.2">
      <c r="A14" s="11" t="s">
        <v>563</v>
      </c>
      <c r="B14" s="11"/>
      <c r="C14" s="11"/>
      <c r="D14" s="11"/>
      <c r="E14" s="11"/>
      <c r="F14" s="12" t="str">
        <f>IF(Source!CZ12 &lt;&gt; "", Source!CZ12, "")</f>
        <v/>
      </c>
      <c r="G14" s="12"/>
      <c r="H14" s="12"/>
      <c r="I14" s="12"/>
      <c r="J14" s="12"/>
      <c r="K14" s="12"/>
      <c r="L14" s="12"/>
    </row>
    <row r="15" spans="1:93" ht="12.75" customHeight="1" x14ac:dyDescent="0.2">
      <c r="A15" s="16"/>
      <c r="B15" s="16"/>
      <c r="C15" s="16"/>
      <c r="D15" s="16"/>
      <c r="E15" s="16"/>
      <c r="F15" s="17"/>
      <c r="G15" s="17"/>
      <c r="H15" s="17"/>
      <c r="I15" s="17"/>
      <c r="J15" s="17"/>
      <c r="K15" s="17"/>
      <c r="L15" s="15"/>
    </row>
    <row r="16" spans="1:93" ht="12.75" customHeight="1" x14ac:dyDescent="0.2">
      <c r="A16" s="11" t="s">
        <v>564</v>
      </c>
      <c r="B16" s="11"/>
      <c r="C16" s="11"/>
      <c r="D16" s="11"/>
      <c r="E16" s="11"/>
      <c r="F16" s="12" t="str">
        <f>IF(Source!DA12 &lt;&gt; "", Source!DA12, "")</f>
        <v/>
      </c>
      <c r="G16" s="12"/>
      <c r="H16" s="12"/>
      <c r="I16" s="12"/>
      <c r="J16" s="12"/>
      <c r="K16" s="12"/>
      <c r="L16" s="12"/>
    </row>
    <row r="17" spans="1:92" ht="12.75" customHeight="1" x14ac:dyDescent="0.2">
      <c r="A17" s="18"/>
      <c r="B17" s="18"/>
      <c r="C17" s="18"/>
      <c r="D17" s="18"/>
      <c r="E17" s="18"/>
      <c r="F17" s="19"/>
      <c r="G17" s="19"/>
      <c r="H17" s="19"/>
      <c r="I17" s="19"/>
      <c r="J17" s="19"/>
      <c r="K17" s="19"/>
      <c r="L17" s="19"/>
    </row>
    <row r="18" spans="1:92" ht="12.75" customHeight="1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92" ht="31.5" x14ac:dyDescent="0.25">
      <c r="A19" s="21" t="s">
        <v>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CN19" s="59" t="s">
        <v>4</v>
      </c>
    </row>
    <row r="20" spans="1:92" ht="14.25" customHeight="1" x14ac:dyDescent="0.2">
      <c r="A20" s="22" t="s">
        <v>565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92" ht="14.25" customHeight="1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92" ht="31.5" x14ac:dyDescent="0.25">
      <c r="A22" s="21" t="str">
        <f>IF(Source!G12&lt;&gt;"Новый объект", Source!G12, "")</f>
        <v>Строительство ТП-160-10/0,4 кВ, ЛЭП-10 кВ от ВЛ-10 кВ ф.45 ПС №605 «Бронницы», ЛР-10 кВ, ЛЭП-0,4 кВ, в т.ч. ПИР, МО, Раменский р-н, д. Тимонино, Раменский г.о. Ю8-25-302-262499(279472) (I-347453)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CN22" s="59" t="str">
        <f>IF(Source!G12&lt;&gt;"Новый объект", Source!G12, "")</f>
        <v>Строительство ТП-160-10/0,4 кВ, ЛЭП-10 кВ от ВЛ-10 кВ ф.45 ПС №605 «Бронницы», ЛР-10 кВ, ЛЭП-0,4 кВ, в т.ч. ПИР, МО, Раменский р-н, д. Тимонино, Раменский г.о. Ю8-25-302-262499(279472) (I-347453)</v>
      </c>
    </row>
    <row r="23" spans="1:92" ht="14.25" customHeight="1" x14ac:dyDescent="0.2">
      <c r="A23" s="22" t="s">
        <v>566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92" ht="14.25" customHeight="1" x14ac:dyDescent="0.2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92" ht="15.75" customHeight="1" x14ac:dyDescent="0.25">
      <c r="A25" s="20" t="str">
        <f>CONCATENATE( "ЛОКАЛЬНАЯ СМЕТА № ", Source!L714, " ",Source!CM714)</f>
        <v xml:space="preserve">ЛОКАЛЬНАЯ СМЕТА № 09-01-02 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92" ht="15" customHeight="1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92" ht="18" customHeight="1" x14ac:dyDescent="0.25">
      <c r="A27" s="27" t="str">
        <f>IF(Source!G714&lt;&gt;"Новая локальная смета", Source!G714, "")</f>
        <v>ПНР ВЛЗ-10 кВ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spans="1:92" ht="14.25" customHeight="1" x14ac:dyDescent="0.2">
      <c r="A28" s="22" t="s">
        <v>567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</row>
    <row r="29" spans="1:92" ht="14.25" customHeight="1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92" ht="14.25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92" ht="12.75" customHeight="1" x14ac:dyDescent="0.2">
      <c r="A31" s="13" t="s">
        <v>568</v>
      </c>
      <c r="B31" s="13"/>
      <c r="C31" s="29" t="s">
        <v>598</v>
      </c>
      <c r="D31" s="13" t="s">
        <v>569</v>
      </c>
      <c r="E31" s="13"/>
      <c r="F31" s="13"/>
      <c r="G31" s="13"/>
      <c r="H31" s="13"/>
      <c r="I31" s="13"/>
      <c r="J31" s="13"/>
      <c r="K31" s="13"/>
      <c r="L31" s="13"/>
    </row>
    <row r="32" spans="1:92" ht="12.75" customHeight="1" x14ac:dyDescent="0.2">
      <c r="A32" s="13"/>
      <c r="B32" s="13"/>
      <c r="C32" s="30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2.75" customHeight="1" x14ac:dyDescent="0.2">
      <c r="A33" s="13" t="s">
        <v>570</v>
      </c>
      <c r="B33" s="13"/>
      <c r="C33" s="31"/>
      <c r="D33" s="31"/>
      <c r="E33" s="31"/>
      <c r="F33" s="31"/>
      <c r="G33" s="31"/>
      <c r="H33" s="31"/>
      <c r="I33" s="31"/>
      <c r="J33" s="31"/>
      <c r="K33" s="31"/>
      <c r="L33" s="31"/>
    </row>
    <row r="34" spans="1:12" ht="12.75" customHeight="1" x14ac:dyDescent="0.2">
      <c r="A34" s="32"/>
      <c r="B34" s="33"/>
      <c r="C34" s="22" t="s">
        <v>571</v>
      </c>
      <c r="D34" s="22"/>
      <c r="E34" s="22"/>
      <c r="F34" s="22"/>
      <c r="G34" s="22"/>
      <c r="H34" s="22"/>
      <c r="I34" s="22"/>
      <c r="J34" s="22"/>
      <c r="K34" s="22"/>
      <c r="L34" s="22"/>
    </row>
    <row r="35" spans="1:12" ht="14.25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4.25" customHeight="1" x14ac:dyDescent="0.2">
      <c r="A36" s="34" t="s">
        <v>599</v>
      </c>
      <c r="B36" s="23"/>
      <c r="C36" s="23"/>
      <c r="D36" s="35"/>
      <c r="E36" s="23"/>
      <c r="F36" s="23"/>
      <c r="G36" s="23"/>
      <c r="H36" s="23"/>
      <c r="I36" s="23"/>
      <c r="J36" s="23"/>
      <c r="K36" s="23"/>
      <c r="L36" s="23"/>
    </row>
    <row r="37" spans="1:12" ht="14.25" customHeight="1" x14ac:dyDescent="0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4.25" customHeight="1" x14ac:dyDescent="0.2">
      <c r="A38" s="34" t="s">
        <v>572</v>
      </c>
      <c r="B38" s="23"/>
      <c r="C38" s="94">
        <f>C41+C42+C43+C44</f>
        <v>17.57</v>
      </c>
      <c r="D38" s="36"/>
      <c r="E38" s="13" t="s">
        <v>573</v>
      </c>
      <c r="F38" s="18"/>
      <c r="G38" s="18"/>
      <c r="H38" s="18"/>
      <c r="I38" s="18"/>
      <c r="J38" s="18"/>
      <c r="K38" s="18"/>
      <c r="L38" s="23"/>
    </row>
    <row r="39" spans="1:12" ht="14.25" customHeight="1" x14ac:dyDescent="0.2">
      <c r="A39" s="34"/>
      <c r="B39" s="23"/>
      <c r="C39" s="95"/>
      <c r="D39" s="37"/>
      <c r="E39" s="13"/>
      <c r="F39" s="18"/>
      <c r="G39" s="13" t="s">
        <v>574</v>
      </c>
      <c r="H39" s="23"/>
      <c r="I39" s="13"/>
      <c r="J39" s="13"/>
      <c r="K39" s="97">
        <f>ROUND(SUM(AR52:AR247)/1000, 2)</f>
        <v>8.3699999999999992</v>
      </c>
      <c r="L39" s="13" t="s">
        <v>573</v>
      </c>
    </row>
    <row r="40" spans="1:12" ht="14.25" customHeight="1" x14ac:dyDescent="0.2">
      <c r="A40" s="23"/>
      <c r="B40" s="38" t="s">
        <v>575</v>
      </c>
      <c r="C40" s="96"/>
      <c r="D40" s="23"/>
      <c r="E40" s="13"/>
      <c r="F40" s="18"/>
      <c r="G40" s="13" t="s">
        <v>576</v>
      </c>
      <c r="H40" s="23"/>
      <c r="I40" s="13"/>
      <c r="J40" s="13"/>
      <c r="K40" s="97">
        <f>ROUND(SUM(AT52:AT247)/1000, 2)</f>
        <v>0</v>
      </c>
      <c r="L40" s="13" t="s">
        <v>573</v>
      </c>
    </row>
    <row r="41" spans="1:12" ht="14.25" customHeight="1" x14ac:dyDescent="0.2">
      <c r="A41" s="23"/>
      <c r="B41" s="34" t="s">
        <v>577</v>
      </c>
      <c r="C41" s="94">
        <f>ROUND((Source!F782)/1000, 2)</f>
        <v>0</v>
      </c>
      <c r="D41" s="36"/>
      <c r="E41" s="13" t="s">
        <v>573</v>
      </c>
      <c r="F41" s="18"/>
      <c r="G41" s="13" t="s">
        <v>578</v>
      </c>
      <c r="H41" s="23"/>
      <c r="I41" s="13"/>
      <c r="J41" s="37"/>
      <c r="K41" s="98">
        <f>Source!F787</f>
        <v>12.107519999999999</v>
      </c>
      <c r="L41" s="13" t="s">
        <v>436</v>
      </c>
    </row>
    <row r="42" spans="1:12" ht="14.25" customHeight="1" x14ac:dyDescent="0.2">
      <c r="A42" s="23"/>
      <c r="B42" s="34" t="s">
        <v>579</v>
      </c>
      <c r="C42" s="94">
        <f>ROUND((Source!F783)/1000, 2)</f>
        <v>0</v>
      </c>
      <c r="D42" s="36"/>
      <c r="E42" s="13" t="s">
        <v>573</v>
      </c>
      <c r="F42" s="18"/>
      <c r="G42" s="13" t="s">
        <v>580</v>
      </c>
      <c r="H42" s="23"/>
      <c r="I42" s="13"/>
      <c r="J42" s="39"/>
      <c r="K42" s="98">
        <f>Source!F788</f>
        <v>0</v>
      </c>
      <c r="L42" s="13" t="s">
        <v>436</v>
      </c>
    </row>
    <row r="43" spans="1:12" ht="14.25" customHeight="1" x14ac:dyDescent="0.2">
      <c r="A43" s="23"/>
      <c r="B43" s="34" t="s">
        <v>581</v>
      </c>
      <c r="C43" s="94">
        <f>ROUND((Source!F774)/1000, 2)</f>
        <v>0</v>
      </c>
      <c r="D43" s="36"/>
      <c r="E43" s="13" t="s">
        <v>573</v>
      </c>
      <c r="F43" s="18"/>
      <c r="G43" s="13"/>
      <c r="H43" s="13"/>
      <c r="I43" s="13"/>
      <c r="J43" s="13"/>
      <c r="K43" s="18"/>
      <c r="L43" s="13"/>
    </row>
    <row r="44" spans="1:12" ht="14.25" customHeight="1" x14ac:dyDescent="0.2">
      <c r="A44" s="23"/>
      <c r="B44" s="34" t="s">
        <v>582</v>
      </c>
      <c r="C44" s="94">
        <f>ROUND((Source!F784)/1000, 2)</f>
        <v>17.57</v>
      </c>
      <c r="D44" s="36"/>
      <c r="E44" s="13" t="s">
        <v>573</v>
      </c>
      <c r="F44" s="18"/>
      <c r="G44" s="13"/>
      <c r="H44" s="13"/>
      <c r="I44" s="13"/>
      <c r="J44" s="13"/>
      <c r="K44" s="18"/>
      <c r="L44" s="13"/>
    </row>
    <row r="45" spans="1:12" ht="14.25" customHeight="1" x14ac:dyDescent="0.2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</row>
    <row r="46" spans="1:12" ht="12.75" customHeight="1" x14ac:dyDescent="0.2">
      <c r="A46" s="44" t="s">
        <v>583</v>
      </c>
      <c r="B46" s="44" t="s">
        <v>584</v>
      </c>
      <c r="C46" s="44" t="s">
        <v>585</v>
      </c>
      <c r="D46" s="44" t="s">
        <v>586</v>
      </c>
      <c r="E46" s="42" t="s">
        <v>587</v>
      </c>
      <c r="F46" s="41"/>
      <c r="G46" s="48"/>
      <c r="H46" s="42" t="s">
        <v>588</v>
      </c>
      <c r="I46" s="41"/>
      <c r="J46" s="41"/>
      <c r="K46" s="41"/>
      <c r="L46" s="48"/>
    </row>
    <row r="47" spans="1:12" ht="12.75" customHeight="1" x14ac:dyDescent="0.2">
      <c r="A47" s="45"/>
      <c r="B47" s="45"/>
      <c r="C47" s="45"/>
      <c r="D47" s="45"/>
      <c r="E47" s="43"/>
      <c r="F47" s="47"/>
      <c r="G47" s="49"/>
      <c r="H47" s="43"/>
      <c r="I47" s="47"/>
      <c r="J47" s="47"/>
      <c r="K47" s="47"/>
      <c r="L47" s="49"/>
    </row>
    <row r="48" spans="1:12" ht="12.75" customHeight="1" x14ac:dyDescent="0.2">
      <c r="A48" s="45"/>
      <c r="B48" s="45"/>
      <c r="C48" s="45"/>
      <c r="D48" s="45"/>
      <c r="E48" s="43"/>
      <c r="F48" s="47"/>
      <c r="G48" s="49"/>
      <c r="H48" s="43"/>
      <c r="I48" s="47"/>
      <c r="J48" s="47"/>
      <c r="K48" s="47"/>
      <c r="L48" s="49"/>
    </row>
    <row r="49" spans="1:82" ht="12.75" customHeight="1" x14ac:dyDescent="0.2">
      <c r="A49" s="45"/>
      <c r="B49" s="45"/>
      <c r="C49" s="45"/>
      <c r="D49" s="45"/>
      <c r="E49" s="50"/>
      <c r="F49" s="51"/>
      <c r="G49" s="52"/>
      <c r="H49" s="50"/>
      <c r="I49" s="51"/>
      <c r="J49" s="51"/>
      <c r="K49" s="51"/>
      <c r="L49" s="52"/>
    </row>
    <row r="50" spans="1:82" ht="51" customHeight="1" x14ac:dyDescent="0.2">
      <c r="A50" s="46"/>
      <c r="B50" s="46"/>
      <c r="C50" s="46"/>
      <c r="D50" s="46"/>
      <c r="E50" s="53" t="s">
        <v>589</v>
      </c>
      <c r="F50" s="53" t="s">
        <v>590</v>
      </c>
      <c r="G50" s="54" t="s">
        <v>591</v>
      </c>
      <c r="H50" s="53" t="s">
        <v>592</v>
      </c>
      <c r="I50" s="53" t="s">
        <v>593</v>
      </c>
      <c r="J50" s="53" t="s">
        <v>594</v>
      </c>
      <c r="K50" s="53" t="s">
        <v>590</v>
      </c>
      <c r="L50" s="53" t="s">
        <v>595</v>
      </c>
    </row>
    <row r="51" spans="1:82" ht="14.25" customHeight="1" x14ac:dyDescent="0.2">
      <c r="A51" s="55">
        <v>1</v>
      </c>
      <c r="B51" s="55">
        <v>2</v>
      </c>
      <c r="C51" s="55">
        <v>3</v>
      </c>
      <c r="D51" s="55">
        <v>4</v>
      </c>
      <c r="E51" s="55">
        <v>5</v>
      </c>
      <c r="F51" s="55">
        <v>6</v>
      </c>
      <c r="G51" s="55">
        <v>7</v>
      </c>
      <c r="H51" s="55">
        <v>8</v>
      </c>
      <c r="I51" s="55">
        <v>9</v>
      </c>
      <c r="J51" s="55">
        <v>10</v>
      </c>
      <c r="K51" s="57">
        <v>11</v>
      </c>
      <c r="L51" s="57">
        <v>12</v>
      </c>
    </row>
    <row r="53" spans="1:82" ht="16.5" x14ac:dyDescent="0.2">
      <c r="A53" s="60" t="s">
        <v>705</v>
      </c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</row>
    <row r="54" spans="1:82" ht="114" x14ac:dyDescent="0.2">
      <c r="A54" s="61" t="s">
        <v>88</v>
      </c>
      <c r="B54" s="63" t="s">
        <v>706</v>
      </c>
      <c r="C54" s="63" t="str">
        <f>Source!G722</f>
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54" s="64" t="str">
        <f>Source!H722</f>
        <v>ШТ</v>
      </c>
      <c r="E54" s="65">
        <f>Source!K722</f>
        <v>1</v>
      </c>
      <c r="F54" s="65"/>
      <c r="G54" s="65">
        <f>Source!I722</f>
        <v>1</v>
      </c>
      <c r="H54" s="67"/>
      <c r="I54" s="66"/>
      <c r="J54" s="67"/>
      <c r="K54" s="66"/>
      <c r="L54" s="67"/>
    </row>
    <row r="55" spans="1:82" ht="25.5" x14ac:dyDescent="0.2">
      <c r="B55" s="105" t="s">
        <v>552</v>
      </c>
      <c r="C55" s="106" t="s">
        <v>694</v>
      </c>
      <c r="D55" s="106"/>
      <c r="E55" s="106"/>
      <c r="F55" s="106"/>
      <c r="G55" s="106"/>
      <c r="H55" s="106"/>
      <c r="I55" s="106"/>
      <c r="J55" s="106"/>
      <c r="K55" s="106"/>
      <c r="L55" s="106"/>
    </row>
    <row r="56" spans="1:82" ht="15" x14ac:dyDescent="0.2">
      <c r="A56" s="62"/>
      <c r="B56" s="65">
        <v>1</v>
      </c>
      <c r="C56" s="62" t="s">
        <v>602</v>
      </c>
      <c r="D56" s="64" t="s">
        <v>436</v>
      </c>
      <c r="E56" s="68"/>
      <c r="F56" s="65"/>
      <c r="G56" s="68">
        <f>Source!U722</f>
        <v>0.38400000000000001</v>
      </c>
      <c r="H56" s="65"/>
      <c r="I56" s="65"/>
      <c r="J56" s="65"/>
      <c r="K56" s="65"/>
      <c r="L56" s="69">
        <f>SUM(L57:L58)-SUMIF(CE57:CE58, 1, L57:L58)</f>
        <v>271.89</v>
      </c>
    </row>
    <row r="57" spans="1:82" ht="14.25" x14ac:dyDescent="0.2">
      <c r="A57" s="63"/>
      <c r="B57" s="63" t="s">
        <v>530</v>
      </c>
      <c r="C57" s="63" t="s">
        <v>531</v>
      </c>
      <c r="D57" s="64" t="s">
        <v>532</v>
      </c>
      <c r="E57" s="65">
        <v>0.16</v>
      </c>
      <c r="F57" s="65">
        <f>ROUND((0.2+1),7)</f>
        <v>1.2</v>
      </c>
      <c r="G57" s="65">
        <f>SmtRes!CX205</f>
        <v>0.192</v>
      </c>
      <c r="H57" s="67"/>
      <c r="I57" s="66"/>
      <c r="J57" s="67">
        <f>SmtRes!CZ205</f>
        <v>715.99</v>
      </c>
      <c r="K57" s="66"/>
      <c r="L57" s="67">
        <f>SmtRes!DI205</f>
        <v>137.47</v>
      </c>
    </row>
    <row r="58" spans="1:82" ht="14.25" x14ac:dyDescent="0.2">
      <c r="A58" s="63"/>
      <c r="B58" s="63" t="s">
        <v>533</v>
      </c>
      <c r="C58" s="70" t="s">
        <v>534</v>
      </c>
      <c r="D58" s="71" t="s">
        <v>532</v>
      </c>
      <c r="E58" s="72">
        <v>0.16</v>
      </c>
      <c r="F58" s="72">
        <f>ROUND((0.2+1),7)</f>
        <v>1.2</v>
      </c>
      <c r="G58" s="72">
        <f>SmtRes!CX206</f>
        <v>0.192</v>
      </c>
      <c r="H58" s="73"/>
      <c r="I58" s="74"/>
      <c r="J58" s="73">
        <f>SmtRes!CZ206</f>
        <v>700.08</v>
      </c>
      <c r="K58" s="74"/>
      <c r="L58" s="73">
        <f>SmtRes!DI206</f>
        <v>134.41999999999999</v>
      </c>
    </row>
    <row r="59" spans="1:82" ht="15" x14ac:dyDescent="0.2">
      <c r="A59" s="63"/>
      <c r="B59" s="63"/>
      <c r="C59" s="76" t="s">
        <v>78</v>
      </c>
      <c r="D59" s="64"/>
      <c r="E59" s="65"/>
      <c r="F59" s="65"/>
      <c r="G59" s="65"/>
      <c r="H59" s="67"/>
      <c r="I59" s="66"/>
      <c r="J59" s="67"/>
      <c r="K59" s="66"/>
      <c r="L59" s="67">
        <f>L56</f>
        <v>271.89</v>
      </c>
    </row>
    <row r="60" spans="1:82" ht="14.25" x14ac:dyDescent="0.2">
      <c r="A60" s="63"/>
      <c r="B60" s="63"/>
      <c r="C60" s="63" t="s">
        <v>607</v>
      </c>
      <c r="D60" s="64"/>
      <c r="E60" s="65"/>
      <c r="F60" s="65"/>
      <c r="G60" s="65"/>
      <c r="H60" s="67"/>
      <c r="I60" s="66"/>
      <c r="J60" s="67"/>
      <c r="K60" s="66"/>
      <c r="L60" s="67">
        <f>SUM(AR54:AR63)+SUM(AS54:AS63)+SUM(AT54:AT63)+SUM(AU54:AU63)+SUM(AV54:AV63)</f>
        <v>271.89</v>
      </c>
    </row>
    <row r="61" spans="1:82" ht="14.25" x14ac:dyDescent="0.2">
      <c r="A61" s="63"/>
      <c r="B61" s="63" t="s">
        <v>306</v>
      </c>
      <c r="C61" s="63" t="s">
        <v>695</v>
      </c>
      <c r="D61" s="64" t="s">
        <v>192</v>
      </c>
      <c r="E61" s="65">
        <f>Source!BZ722</f>
        <v>74</v>
      </c>
      <c r="F61" s="65"/>
      <c r="G61" s="65">
        <f>Source!AT722</f>
        <v>74</v>
      </c>
      <c r="H61" s="67"/>
      <c r="I61" s="66"/>
      <c r="J61" s="67"/>
      <c r="K61" s="66"/>
      <c r="L61" s="67">
        <f>SUM(AZ54:AZ63)</f>
        <v>201.2</v>
      </c>
    </row>
    <row r="62" spans="1:82" ht="14.25" x14ac:dyDescent="0.2">
      <c r="A62" s="70"/>
      <c r="B62" s="70" t="s">
        <v>307</v>
      </c>
      <c r="C62" s="70" t="s">
        <v>696</v>
      </c>
      <c r="D62" s="71" t="s">
        <v>192</v>
      </c>
      <c r="E62" s="72">
        <f>Source!CA722</f>
        <v>36</v>
      </c>
      <c r="F62" s="72"/>
      <c r="G62" s="72">
        <f>Source!AU722</f>
        <v>36</v>
      </c>
      <c r="H62" s="73"/>
      <c r="I62" s="74"/>
      <c r="J62" s="73"/>
      <c r="K62" s="74"/>
      <c r="L62" s="73">
        <f>SUM(BA54:BA63)</f>
        <v>97.88</v>
      </c>
    </row>
    <row r="63" spans="1:82" ht="15" x14ac:dyDescent="0.2">
      <c r="C63" s="78" t="s">
        <v>610</v>
      </c>
      <c r="D63" s="78"/>
      <c r="E63" s="78"/>
      <c r="F63" s="78"/>
      <c r="G63" s="78"/>
      <c r="H63" s="78"/>
      <c r="I63" s="79">
        <f>IF(E54&lt;&gt;0,K63/E54, 0)</f>
        <v>570.97</v>
      </c>
      <c r="J63" s="79"/>
      <c r="K63" s="79">
        <f>L56+L61+L62</f>
        <v>570.97</v>
      </c>
      <c r="L63" s="79"/>
      <c r="AD63">
        <f>ROUND((Source!AT722/100)*((ROUND(SUMIF(SmtRes!AQ205:'SmtRes'!AQ206,"=1",SmtRes!AD205:'SmtRes'!AD206)*Source!I722, 2)+ROUND(SUMIF(SmtRes!AQ205:'SmtRes'!AQ206,"=1",SmtRes!AC205:'SmtRes'!AC206)*Source!I722, 2))), 2)</f>
        <v>1047.8900000000001</v>
      </c>
      <c r="AE63">
        <f>ROUND((Source!AU722/100)*((ROUND(SUMIF(SmtRes!AQ205:'SmtRes'!AQ206,"=1",SmtRes!AD205:'SmtRes'!AD206)*Source!I722, 2)+ROUND(SUMIF(SmtRes!AQ205:'SmtRes'!AQ206,"=1",SmtRes!AC205:'SmtRes'!AC206)*Source!I722, 2))), 2)</f>
        <v>509.79</v>
      </c>
      <c r="AN63" s="75">
        <f>L56+L61+L62</f>
        <v>570.97</v>
      </c>
      <c r="AO63">
        <f>0</f>
        <v>0</v>
      </c>
      <c r="AQ63" t="s">
        <v>611</v>
      </c>
      <c r="AR63" s="75">
        <f>L56</f>
        <v>271.89</v>
      </c>
      <c r="AT63">
        <f>0</f>
        <v>0</v>
      </c>
      <c r="AV63" t="s">
        <v>611</v>
      </c>
      <c r="AW63">
        <f>0</f>
        <v>0</v>
      </c>
      <c r="AZ63">
        <f>Source!X722</f>
        <v>201.2</v>
      </c>
      <c r="BA63">
        <f>Source!Y722</f>
        <v>97.88</v>
      </c>
      <c r="BR63" s="75">
        <f>K63</f>
        <v>570.97</v>
      </c>
      <c r="BU63">
        <f>ROUND(K63*80/100, 2)</f>
        <v>456.78</v>
      </c>
      <c r="BV63" s="75">
        <f>K63-BU63</f>
        <v>114.19000000000005</v>
      </c>
      <c r="CB63">
        <f>Source!BM722</f>
        <v>200001</v>
      </c>
      <c r="CC63" t="str">
        <f>Source!E722</f>
        <v>1</v>
      </c>
      <c r="CD63">
        <v>4</v>
      </c>
    </row>
    <row r="64" spans="1:82" ht="42.75" x14ac:dyDescent="0.2">
      <c r="A64" s="61" t="s">
        <v>98</v>
      </c>
      <c r="B64" s="63" t="s">
        <v>707</v>
      </c>
      <c r="C64" s="63" t="str">
        <f>Source!G724</f>
        <v>Фазировка электрической линии или трансформатора с сетью напряжением: свыше 1 кВ</v>
      </c>
      <c r="D64" s="64" t="str">
        <f>Source!H724</f>
        <v>ШТ</v>
      </c>
      <c r="E64" s="65">
        <f>Source!K724</f>
        <v>1</v>
      </c>
      <c r="F64" s="65"/>
      <c r="G64" s="65">
        <f>Source!I724</f>
        <v>1</v>
      </c>
      <c r="H64" s="67"/>
      <c r="I64" s="66"/>
      <c r="J64" s="67"/>
      <c r="K64" s="66"/>
      <c r="L64" s="67"/>
    </row>
    <row r="65" spans="1:82" ht="25.5" x14ac:dyDescent="0.2">
      <c r="B65" s="105" t="s">
        <v>552</v>
      </c>
      <c r="C65" s="106" t="s">
        <v>694</v>
      </c>
      <c r="D65" s="106"/>
      <c r="E65" s="106"/>
      <c r="F65" s="106"/>
      <c r="G65" s="106"/>
      <c r="H65" s="106"/>
      <c r="I65" s="106"/>
      <c r="J65" s="106"/>
      <c r="K65" s="106"/>
      <c r="L65" s="106"/>
    </row>
    <row r="66" spans="1:82" ht="15" x14ac:dyDescent="0.2">
      <c r="A66" s="62"/>
      <c r="B66" s="65">
        <v>1</v>
      </c>
      <c r="C66" s="62" t="s">
        <v>602</v>
      </c>
      <c r="D66" s="64" t="s">
        <v>436</v>
      </c>
      <c r="E66" s="68"/>
      <c r="F66" s="65"/>
      <c r="G66" s="68">
        <f>Source!U724</f>
        <v>1.944</v>
      </c>
      <c r="H66" s="65"/>
      <c r="I66" s="65"/>
      <c r="J66" s="65"/>
      <c r="K66" s="65"/>
      <c r="L66" s="69">
        <f>SUM(L67:L68)-SUMIF(CE67:CE68, 1, L67:L68)</f>
        <v>1376.42</v>
      </c>
    </row>
    <row r="67" spans="1:82" ht="14.25" x14ac:dyDescent="0.2">
      <c r="A67" s="63"/>
      <c r="B67" s="63" t="s">
        <v>530</v>
      </c>
      <c r="C67" s="63" t="s">
        <v>531</v>
      </c>
      <c r="D67" s="64" t="s">
        <v>532</v>
      </c>
      <c r="E67" s="65">
        <v>0.81</v>
      </c>
      <c r="F67" s="65">
        <f>ROUND((0.2+1),7)</f>
        <v>1.2</v>
      </c>
      <c r="G67" s="65">
        <f>SmtRes!CX209</f>
        <v>0.97199999999999998</v>
      </c>
      <c r="H67" s="67"/>
      <c r="I67" s="66"/>
      <c r="J67" s="67">
        <f>SmtRes!CZ209</f>
        <v>715.99</v>
      </c>
      <c r="K67" s="66"/>
      <c r="L67" s="67">
        <f>SmtRes!DI209</f>
        <v>695.94</v>
      </c>
    </row>
    <row r="68" spans="1:82" ht="14.25" x14ac:dyDescent="0.2">
      <c r="A68" s="63"/>
      <c r="B68" s="63" t="s">
        <v>533</v>
      </c>
      <c r="C68" s="70" t="s">
        <v>534</v>
      </c>
      <c r="D68" s="71" t="s">
        <v>532</v>
      </c>
      <c r="E68" s="72">
        <v>0.81</v>
      </c>
      <c r="F68" s="72">
        <f>ROUND((0.2+1),7)</f>
        <v>1.2</v>
      </c>
      <c r="G68" s="72">
        <f>SmtRes!CX210</f>
        <v>0.97199999999999998</v>
      </c>
      <c r="H68" s="73"/>
      <c r="I68" s="74"/>
      <c r="J68" s="73">
        <f>SmtRes!CZ210</f>
        <v>700.08</v>
      </c>
      <c r="K68" s="74"/>
      <c r="L68" s="73">
        <f>SmtRes!DI210</f>
        <v>680.48</v>
      </c>
    </row>
    <row r="69" spans="1:82" ht="15" x14ac:dyDescent="0.2">
      <c r="A69" s="63"/>
      <c r="B69" s="63"/>
      <c r="C69" s="76" t="s">
        <v>78</v>
      </c>
      <c r="D69" s="64"/>
      <c r="E69" s="65"/>
      <c r="F69" s="65"/>
      <c r="G69" s="65"/>
      <c r="H69" s="67"/>
      <c r="I69" s="66"/>
      <c r="J69" s="67"/>
      <c r="K69" s="66"/>
      <c r="L69" s="67">
        <f>L66</f>
        <v>1376.42</v>
      </c>
    </row>
    <row r="70" spans="1:82" ht="14.25" x14ac:dyDescent="0.2">
      <c r="A70" s="63"/>
      <c r="B70" s="63"/>
      <c r="C70" s="63" t="s">
        <v>607</v>
      </c>
      <c r="D70" s="64"/>
      <c r="E70" s="65"/>
      <c r="F70" s="65"/>
      <c r="G70" s="65"/>
      <c r="H70" s="67"/>
      <c r="I70" s="66"/>
      <c r="J70" s="67"/>
      <c r="K70" s="66"/>
      <c r="L70" s="67">
        <f>SUM(AR64:AR73)+SUM(AS64:AS73)+SUM(AT64:AT73)+SUM(AU64:AU73)+SUM(AV64:AV73)</f>
        <v>1376.42</v>
      </c>
    </row>
    <row r="71" spans="1:82" ht="14.25" x14ac:dyDescent="0.2">
      <c r="A71" s="63"/>
      <c r="B71" s="63" t="s">
        <v>306</v>
      </c>
      <c r="C71" s="63" t="s">
        <v>695</v>
      </c>
      <c r="D71" s="64" t="s">
        <v>192</v>
      </c>
      <c r="E71" s="65">
        <f>Source!BZ724</f>
        <v>74</v>
      </c>
      <c r="F71" s="65"/>
      <c r="G71" s="65">
        <f>Source!AT724</f>
        <v>74</v>
      </c>
      <c r="H71" s="67"/>
      <c r="I71" s="66"/>
      <c r="J71" s="67"/>
      <c r="K71" s="66"/>
      <c r="L71" s="67">
        <f>SUM(AZ64:AZ73)</f>
        <v>1018.55</v>
      </c>
    </row>
    <row r="72" spans="1:82" ht="14.25" x14ac:dyDescent="0.2">
      <c r="A72" s="70"/>
      <c r="B72" s="70" t="s">
        <v>307</v>
      </c>
      <c r="C72" s="70" t="s">
        <v>696</v>
      </c>
      <c r="D72" s="71" t="s">
        <v>192</v>
      </c>
      <c r="E72" s="72">
        <f>Source!CA724</f>
        <v>36</v>
      </c>
      <c r="F72" s="72"/>
      <c r="G72" s="72">
        <f>Source!AU724</f>
        <v>36</v>
      </c>
      <c r="H72" s="73"/>
      <c r="I72" s="74"/>
      <c r="J72" s="73"/>
      <c r="K72" s="74"/>
      <c r="L72" s="73">
        <f>SUM(BA64:BA73)</f>
        <v>495.51</v>
      </c>
    </row>
    <row r="73" spans="1:82" ht="15" x14ac:dyDescent="0.2">
      <c r="C73" s="78" t="s">
        <v>610</v>
      </c>
      <c r="D73" s="78"/>
      <c r="E73" s="78"/>
      <c r="F73" s="78"/>
      <c r="G73" s="78"/>
      <c r="H73" s="78"/>
      <c r="I73" s="79">
        <f>IF(E64&lt;&gt;0,K73/E64, 0)</f>
        <v>2890.4800000000005</v>
      </c>
      <c r="J73" s="79"/>
      <c r="K73" s="79">
        <f>L66+L71+L72</f>
        <v>2890.4800000000005</v>
      </c>
      <c r="L73" s="79"/>
      <c r="AD73">
        <f>ROUND((Source!AT724/100)*((ROUND(SUMIF(SmtRes!AQ209:'SmtRes'!AQ210,"=1",SmtRes!AD209:'SmtRes'!AD210)*Source!I724, 2)+ROUND(SUMIF(SmtRes!AQ209:'SmtRes'!AQ210,"=1",SmtRes!AC209:'SmtRes'!AC210)*Source!I724, 2))), 2)</f>
        <v>1047.8900000000001</v>
      </c>
      <c r="AE73">
        <f>ROUND((Source!AU724/100)*((ROUND(SUMIF(SmtRes!AQ209:'SmtRes'!AQ210,"=1",SmtRes!AD209:'SmtRes'!AD210)*Source!I724, 2)+ROUND(SUMIF(SmtRes!AQ209:'SmtRes'!AQ210,"=1",SmtRes!AC209:'SmtRes'!AC210)*Source!I724, 2))), 2)</f>
        <v>509.79</v>
      </c>
      <c r="AN73" s="75">
        <f>L66+L71+L72</f>
        <v>2890.4800000000005</v>
      </c>
      <c r="AO73">
        <f>0</f>
        <v>0</v>
      </c>
      <c r="AQ73" t="s">
        <v>611</v>
      </c>
      <c r="AR73" s="75">
        <f>L66</f>
        <v>1376.42</v>
      </c>
      <c r="AT73">
        <f>0</f>
        <v>0</v>
      </c>
      <c r="AV73" t="s">
        <v>611</v>
      </c>
      <c r="AW73">
        <f>0</f>
        <v>0</v>
      </c>
      <c r="AZ73">
        <f>Source!X724</f>
        <v>1018.55</v>
      </c>
      <c r="BA73">
        <f>Source!Y724</f>
        <v>495.51</v>
      </c>
      <c r="BR73" s="75">
        <f>K73</f>
        <v>2890.4800000000005</v>
      </c>
      <c r="BU73">
        <f>ROUND(K73*80/100, 2)</f>
        <v>2312.38</v>
      </c>
      <c r="BV73" s="75">
        <f>K73-BU73</f>
        <v>578.10000000000036</v>
      </c>
      <c r="CB73">
        <f>Source!BM724</f>
        <v>200001</v>
      </c>
      <c r="CC73" t="str">
        <f>Source!E724</f>
        <v>2</v>
      </c>
      <c r="CD73">
        <v>4</v>
      </c>
    </row>
    <row r="74" spans="1:82" ht="42.75" x14ac:dyDescent="0.2">
      <c r="A74" s="61" t="s">
        <v>102</v>
      </c>
      <c r="B74" s="63" t="s">
        <v>693</v>
      </c>
      <c r="C74" s="63" t="str">
        <f>Source!G726</f>
        <v>Проверка наличия цепи между заземлителями и заземленными элементами</v>
      </c>
      <c r="D74" s="64" t="str">
        <f>Source!H726</f>
        <v>100 измерений</v>
      </c>
      <c r="E74" s="65">
        <f>Source!K726</f>
        <v>0.01</v>
      </c>
      <c r="F74" s="65"/>
      <c r="G74" s="65">
        <f>Source!I726</f>
        <v>0.01</v>
      </c>
      <c r="H74" s="67"/>
      <c r="I74" s="66"/>
      <c r="J74" s="67"/>
      <c r="K74" s="66"/>
      <c r="L74" s="67"/>
    </row>
    <row r="75" spans="1:82" ht="25.5" x14ac:dyDescent="0.2">
      <c r="B75" s="105" t="s">
        <v>552</v>
      </c>
      <c r="C75" s="106" t="s">
        <v>694</v>
      </c>
      <c r="D75" s="106"/>
      <c r="E75" s="106"/>
      <c r="F75" s="106"/>
      <c r="G75" s="106"/>
      <c r="H75" s="106"/>
      <c r="I75" s="106"/>
      <c r="J75" s="106"/>
      <c r="K75" s="106"/>
      <c r="L75" s="106"/>
    </row>
    <row r="76" spans="1:82" ht="15" x14ac:dyDescent="0.2">
      <c r="A76" s="62"/>
      <c r="B76" s="65">
        <v>1</v>
      </c>
      <c r="C76" s="62" t="s">
        <v>602</v>
      </c>
      <c r="D76" s="64" t="s">
        <v>436</v>
      </c>
      <c r="E76" s="68"/>
      <c r="F76" s="65"/>
      <c r="G76" s="68">
        <f>Source!U726</f>
        <v>0.15551999999999999</v>
      </c>
      <c r="H76" s="65"/>
      <c r="I76" s="65"/>
      <c r="J76" s="65"/>
      <c r="K76" s="65"/>
      <c r="L76" s="69">
        <f>SUM(L77:L78)-SUMIF(CE77:CE78, 1, L77:L78)</f>
        <v>110.12</v>
      </c>
    </row>
    <row r="77" spans="1:82" ht="14.25" x14ac:dyDescent="0.2">
      <c r="A77" s="63"/>
      <c r="B77" s="63" t="s">
        <v>530</v>
      </c>
      <c r="C77" s="63" t="s">
        <v>531</v>
      </c>
      <c r="D77" s="64" t="s">
        <v>532</v>
      </c>
      <c r="E77" s="65">
        <v>6.48</v>
      </c>
      <c r="F77" s="65">
        <f>ROUND((0.2+1),7)</f>
        <v>1.2</v>
      </c>
      <c r="G77" s="65">
        <f>SmtRes!CX213</f>
        <v>7.7759999999999996E-2</v>
      </c>
      <c r="H77" s="67"/>
      <c r="I77" s="66"/>
      <c r="J77" s="67">
        <f>SmtRes!CZ213</f>
        <v>715.99</v>
      </c>
      <c r="K77" s="66"/>
      <c r="L77" s="67">
        <f>SmtRes!DI213</f>
        <v>55.68</v>
      </c>
    </row>
    <row r="78" spans="1:82" ht="14.25" x14ac:dyDescent="0.2">
      <c r="A78" s="63"/>
      <c r="B78" s="63" t="s">
        <v>533</v>
      </c>
      <c r="C78" s="70" t="s">
        <v>534</v>
      </c>
      <c r="D78" s="71" t="s">
        <v>532</v>
      </c>
      <c r="E78" s="72">
        <v>6.48</v>
      </c>
      <c r="F78" s="72">
        <f>ROUND((0.2+1),7)</f>
        <v>1.2</v>
      </c>
      <c r="G78" s="72">
        <f>SmtRes!CX214</f>
        <v>7.7759999999999996E-2</v>
      </c>
      <c r="H78" s="73"/>
      <c r="I78" s="74"/>
      <c r="J78" s="73">
        <f>SmtRes!CZ214</f>
        <v>700.08</v>
      </c>
      <c r="K78" s="74"/>
      <c r="L78" s="73">
        <f>SmtRes!DI214</f>
        <v>54.44</v>
      </c>
    </row>
    <row r="79" spans="1:82" ht="15" x14ac:dyDescent="0.2">
      <c r="A79" s="63"/>
      <c r="B79" s="63"/>
      <c r="C79" s="76" t="s">
        <v>78</v>
      </c>
      <c r="D79" s="64"/>
      <c r="E79" s="65"/>
      <c r="F79" s="65"/>
      <c r="G79" s="65"/>
      <c r="H79" s="67"/>
      <c r="I79" s="66"/>
      <c r="J79" s="67"/>
      <c r="K79" s="66"/>
      <c r="L79" s="67">
        <f>L76</f>
        <v>110.12</v>
      </c>
    </row>
    <row r="80" spans="1:82" ht="14.25" x14ac:dyDescent="0.2">
      <c r="A80" s="63"/>
      <c r="B80" s="63"/>
      <c r="C80" s="63" t="s">
        <v>607</v>
      </c>
      <c r="D80" s="64"/>
      <c r="E80" s="65"/>
      <c r="F80" s="65"/>
      <c r="G80" s="65"/>
      <c r="H80" s="67"/>
      <c r="I80" s="66"/>
      <c r="J80" s="67"/>
      <c r="K80" s="66"/>
      <c r="L80" s="67">
        <f>SUM(AR74:AR83)+SUM(AS74:AS83)+SUM(AT74:AT83)+SUM(AU74:AU83)+SUM(AV74:AV83)</f>
        <v>110.12</v>
      </c>
    </row>
    <row r="81" spans="1:82" ht="14.25" x14ac:dyDescent="0.2">
      <c r="A81" s="63"/>
      <c r="B81" s="63" t="s">
        <v>306</v>
      </c>
      <c r="C81" s="63" t="s">
        <v>695</v>
      </c>
      <c r="D81" s="64" t="s">
        <v>192</v>
      </c>
      <c r="E81" s="65">
        <f>Source!BZ726</f>
        <v>74</v>
      </c>
      <c r="F81" s="65"/>
      <c r="G81" s="65">
        <f>Source!AT726</f>
        <v>74</v>
      </c>
      <c r="H81" s="67"/>
      <c r="I81" s="66"/>
      <c r="J81" s="67"/>
      <c r="K81" s="66"/>
      <c r="L81" s="67">
        <f>SUM(AZ74:AZ83)</f>
        <v>81.489999999999995</v>
      </c>
    </row>
    <row r="82" spans="1:82" ht="14.25" x14ac:dyDescent="0.2">
      <c r="A82" s="70"/>
      <c r="B82" s="70" t="s">
        <v>307</v>
      </c>
      <c r="C82" s="70" t="s">
        <v>696</v>
      </c>
      <c r="D82" s="71" t="s">
        <v>192</v>
      </c>
      <c r="E82" s="72">
        <f>Source!CA726</f>
        <v>36</v>
      </c>
      <c r="F82" s="72"/>
      <c r="G82" s="72">
        <f>Source!AU726</f>
        <v>36</v>
      </c>
      <c r="H82" s="73"/>
      <c r="I82" s="74"/>
      <c r="J82" s="73"/>
      <c r="K82" s="74"/>
      <c r="L82" s="73">
        <f>SUM(BA74:BA83)</f>
        <v>39.64</v>
      </c>
    </row>
    <row r="83" spans="1:82" ht="15" x14ac:dyDescent="0.2">
      <c r="C83" s="78" t="s">
        <v>610</v>
      </c>
      <c r="D83" s="78"/>
      <c r="E83" s="78"/>
      <c r="F83" s="78"/>
      <c r="G83" s="78"/>
      <c r="H83" s="78"/>
      <c r="I83" s="79">
        <f>IF(E74&lt;&gt;0,K83/E74, 0)</f>
        <v>23125</v>
      </c>
      <c r="J83" s="79"/>
      <c r="K83" s="79">
        <f>L76+L81+L82</f>
        <v>231.25</v>
      </c>
      <c r="L83" s="79"/>
      <c r="AD83">
        <f>ROUND((Source!AT726/100)*((ROUND(SUMIF(SmtRes!AQ213:'SmtRes'!AQ214,"=1",SmtRes!AD213:'SmtRes'!AD214)*Source!I726, 2)+ROUND(SUMIF(SmtRes!AQ213:'SmtRes'!AQ214,"=1",SmtRes!AC213:'SmtRes'!AC214)*Source!I726, 2))), 2)</f>
        <v>10.48</v>
      </c>
      <c r="AE83">
        <f>ROUND((Source!AU726/100)*((ROUND(SUMIF(SmtRes!AQ213:'SmtRes'!AQ214,"=1",SmtRes!AD213:'SmtRes'!AD214)*Source!I726, 2)+ROUND(SUMIF(SmtRes!AQ213:'SmtRes'!AQ214,"=1",SmtRes!AC213:'SmtRes'!AC214)*Source!I726, 2))), 2)</f>
        <v>5.0999999999999996</v>
      </c>
      <c r="AN83" s="75">
        <f>L76+L81+L82</f>
        <v>231.25</v>
      </c>
      <c r="AO83">
        <f>0</f>
        <v>0</v>
      </c>
      <c r="AQ83" t="s">
        <v>611</v>
      </c>
      <c r="AR83" s="75">
        <f>L76</f>
        <v>110.12</v>
      </c>
      <c r="AT83">
        <f>0</f>
        <v>0</v>
      </c>
      <c r="AV83" t="s">
        <v>611</v>
      </c>
      <c r="AW83">
        <f>0</f>
        <v>0</v>
      </c>
      <c r="AZ83">
        <f>Source!X726</f>
        <v>81.489999999999995</v>
      </c>
      <c r="BA83">
        <f>Source!Y726</f>
        <v>39.64</v>
      </c>
      <c r="BR83" s="75">
        <f>K83</f>
        <v>231.25</v>
      </c>
      <c r="BU83">
        <f>ROUND(K83*80/100, 2)</f>
        <v>185</v>
      </c>
      <c r="BV83" s="75">
        <f>K83-BU83</f>
        <v>46.25</v>
      </c>
      <c r="CB83">
        <f>Source!BM726</f>
        <v>200001</v>
      </c>
      <c r="CC83" t="str">
        <f>Source!E726</f>
        <v>3</v>
      </c>
      <c r="CD83">
        <v>4</v>
      </c>
    </row>
    <row r="84" spans="1:82" ht="28.5" x14ac:dyDescent="0.2">
      <c r="A84" s="61" t="s">
        <v>133</v>
      </c>
      <c r="B84" s="63" t="s">
        <v>708</v>
      </c>
      <c r="C84" s="63" t="str">
        <f>Source!G728</f>
        <v>Измерение токов утечки: или пробивного напряжения разрядника</v>
      </c>
      <c r="D84" s="64" t="str">
        <f>Source!H728</f>
        <v>измерение</v>
      </c>
      <c r="E84" s="65">
        <f>Source!K728</f>
        <v>1</v>
      </c>
      <c r="F84" s="65"/>
      <c r="G84" s="65">
        <f>Source!I728</f>
        <v>1</v>
      </c>
      <c r="H84" s="67"/>
      <c r="I84" s="66"/>
      <c r="J84" s="67"/>
      <c r="K84" s="66"/>
      <c r="L84" s="67"/>
    </row>
    <row r="85" spans="1:82" ht="25.5" x14ac:dyDescent="0.2">
      <c r="B85" s="105" t="s">
        <v>552</v>
      </c>
      <c r="C85" s="106" t="s">
        <v>694</v>
      </c>
      <c r="D85" s="106"/>
      <c r="E85" s="106"/>
      <c r="F85" s="106"/>
      <c r="G85" s="106"/>
      <c r="H85" s="106"/>
      <c r="I85" s="106"/>
      <c r="J85" s="106"/>
      <c r="K85" s="106"/>
      <c r="L85" s="106"/>
    </row>
    <row r="86" spans="1:82" ht="15" x14ac:dyDescent="0.2">
      <c r="A86" s="62"/>
      <c r="B86" s="65">
        <v>1</v>
      </c>
      <c r="C86" s="62" t="s">
        <v>602</v>
      </c>
      <c r="D86" s="64" t="s">
        <v>436</v>
      </c>
      <c r="E86" s="68"/>
      <c r="F86" s="65"/>
      <c r="G86" s="68">
        <f>Source!U728</f>
        <v>1.944</v>
      </c>
      <c r="H86" s="65"/>
      <c r="I86" s="65"/>
      <c r="J86" s="65"/>
      <c r="K86" s="65"/>
      <c r="L86" s="69">
        <f>SUM(L87:L88)-SUMIF(CE87:CE88, 1, L87:L88)</f>
        <v>1376.42</v>
      </c>
    </row>
    <row r="87" spans="1:82" ht="14.25" x14ac:dyDescent="0.2">
      <c r="A87" s="63"/>
      <c r="B87" s="63" t="s">
        <v>530</v>
      </c>
      <c r="C87" s="63" t="s">
        <v>531</v>
      </c>
      <c r="D87" s="64" t="s">
        <v>532</v>
      </c>
      <c r="E87" s="65">
        <v>0.81</v>
      </c>
      <c r="F87" s="65">
        <f>ROUND((0.2+1),7)</f>
        <v>1.2</v>
      </c>
      <c r="G87" s="65">
        <f>SmtRes!CX217</f>
        <v>0.97199999999999998</v>
      </c>
      <c r="H87" s="67"/>
      <c r="I87" s="66"/>
      <c r="J87" s="67">
        <f>SmtRes!CZ217</f>
        <v>715.99</v>
      </c>
      <c r="K87" s="66"/>
      <c r="L87" s="67">
        <f>SmtRes!DI217</f>
        <v>695.94</v>
      </c>
    </row>
    <row r="88" spans="1:82" ht="14.25" x14ac:dyDescent="0.2">
      <c r="A88" s="63"/>
      <c r="B88" s="63" t="s">
        <v>533</v>
      </c>
      <c r="C88" s="70" t="s">
        <v>534</v>
      </c>
      <c r="D88" s="71" t="s">
        <v>532</v>
      </c>
      <c r="E88" s="72">
        <v>0.81</v>
      </c>
      <c r="F88" s="72">
        <f>ROUND((0.2+1),7)</f>
        <v>1.2</v>
      </c>
      <c r="G88" s="72">
        <f>SmtRes!CX218</f>
        <v>0.97199999999999998</v>
      </c>
      <c r="H88" s="73"/>
      <c r="I88" s="74"/>
      <c r="J88" s="73">
        <f>SmtRes!CZ218</f>
        <v>700.08</v>
      </c>
      <c r="K88" s="74"/>
      <c r="L88" s="73">
        <f>SmtRes!DI218</f>
        <v>680.48</v>
      </c>
    </row>
    <row r="89" spans="1:82" ht="15" x14ac:dyDescent="0.2">
      <c r="A89" s="63"/>
      <c r="B89" s="63"/>
      <c r="C89" s="76" t="s">
        <v>78</v>
      </c>
      <c r="D89" s="64"/>
      <c r="E89" s="65"/>
      <c r="F89" s="65"/>
      <c r="G89" s="65"/>
      <c r="H89" s="67"/>
      <c r="I89" s="66"/>
      <c r="J89" s="67"/>
      <c r="K89" s="66"/>
      <c r="L89" s="67">
        <f>L86</f>
        <v>1376.42</v>
      </c>
    </row>
    <row r="90" spans="1:82" ht="14.25" x14ac:dyDescent="0.2">
      <c r="A90" s="63"/>
      <c r="B90" s="63"/>
      <c r="C90" s="63" t="s">
        <v>607</v>
      </c>
      <c r="D90" s="64"/>
      <c r="E90" s="65"/>
      <c r="F90" s="65"/>
      <c r="G90" s="65"/>
      <c r="H90" s="67"/>
      <c r="I90" s="66"/>
      <c r="J90" s="67"/>
      <c r="K90" s="66"/>
      <c r="L90" s="67">
        <f>SUM(AR84:AR93)+SUM(AS84:AS93)+SUM(AT84:AT93)+SUM(AU84:AU93)+SUM(AV84:AV93)</f>
        <v>1376.42</v>
      </c>
    </row>
    <row r="91" spans="1:82" ht="14.25" x14ac:dyDescent="0.2">
      <c r="A91" s="63"/>
      <c r="B91" s="63" t="s">
        <v>306</v>
      </c>
      <c r="C91" s="63" t="s">
        <v>695</v>
      </c>
      <c r="D91" s="64" t="s">
        <v>192</v>
      </c>
      <c r="E91" s="65">
        <f>Source!BZ728</f>
        <v>74</v>
      </c>
      <c r="F91" s="65"/>
      <c r="G91" s="65">
        <f>Source!AT728</f>
        <v>74</v>
      </c>
      <c r="H91" s="67"/>
      <c r="I91" s="66"/>
      <c r="J91" s="67"/>
      <c r="K91" s="66"/>
      <c r="L91" s="67">
        <f>SUM(AZ84:AZ93)</f>
        <v>1018.55</v>
      </c>
    </row>
    <row r="92" spans="1:82" ht="14.25" x14ac:dyDescent="0.2">
      <c r="A92" s="70"/>
      <c r="B92" s="70" t="s">
        <v>307</v>
      </c>
      <c r="C92" s="70" t="s">
        <v>696</v>
      </c>
      <c r="D92" s="71" t="s">
        <v>192</v>
      </c>
      <c r="E92" s="72">
        <f>Source!CA728</f>
        <v>36</v>
      </c>
      <c r="F92" s="72"/>
      <c r="G92" s="72">
        <f>Source!AU728</f>
        <v>36</v>
      </c>
      <c r="H92" s="73"/>
      <c r="I92" s="74"/>
      <c r="J92" s="73"/>
      <c r="K92" s="74"/>
      <c r="L92" s="73">
        <f>SUM(BA84:BA93)</f>
        <v>495.51</v>
      </c>
    </row>
    <row r="93" spans="1:82" ht="15" x14ac:dyDescent="0.2">
      <c r="C93" s="78" t="s">
        <v>610</v>
      </c>
      <c r="D93" s="78"/>
      <c r="E93" s="78"/>
      <c r="F93" s="78"/>
      <c r="G93" s="78"/>
      <c r="H93" s="78"/>
      <c r="I93" s="79">
        <f>IF(E84&lt;&gt;0,K93/E84, 0)</f>
        <v>2890.4800000000005</v>
      </c>
      <c r="J93" s="79"/>
      <c r="K93" s="79">
        <f>L86+L91+L92</f>
        <v>2890.4800000000005</v>
      </c>
      <c r="L93" s="79"/>
      <c r="AD93">
        <f>ROUND((Source!AT728/100)*((ROUND(SUMIF(SmtRes!AQ217:'SmtRes'!AQ218,"=1",SmtRes!AD217:'SmtRes'!AD218)*Source!I728, 2)+ROUND(SUMIF(SmtRes!AQ217:'SmtRes'!AQ218,"=1",SmtRes!AC217:'SmtRes'!AC218)*Source!I728, 2))), 2)</f>
        <v>1047.8900000000001</v>
      </c>
      <c r="AE93">
        <f>ROUND((Source!AU728/100)*((ROUND(SUMIF(SmtRes!AQ217:'SmtRes'!AQ218,"=1",SmtRes!AD217:'SmtRes'!AD218)*Source!I728, 2)+ROUND(SUMIF(SmtRes!AQ217:'SmtRes'!AQ218,"=1",SmtRes!AC217:'SmtRes'!AC218)*Source!I728, 2))), 2)</f>
        <v>509.79</v>
      </c>
      <c r="AN93" s="75">
        <f>L86+L91+L92</f>
        <v>2890.4800000000005</v>
      </c>
      <c r="AO93">
        <f>0</f>
        <v>0</v>
      </c>
      <c r="AQ93" t="s">
        <v>611</v>
      </c>
      <c r="AR93" s="75">
        <f>L86</f>
        <v>1376.42</v>
      </c>
      <c r="AT93">
        <f>0</f>
        <v>0</v>
      </c>
      <c r="AV93" t="s">
        <v>611</v>
      </c>
      <c r="AW93">
        <f>0</f>
        <v>0</v>
      </c>
      <c r="AZ93">
        <f>Source!X728</f>
        <v>1018.55</v>
      </c>
      <c r="BA93">
        <f>Source!Y728</f>
        <v>495.51</v>
      </c>
      <c r="BR93" s="75">
        <f>K93</f>
        <v>2890.4800000000005</v>
      </c>
      <c r="BU93">
        <f>ROUND(K93*80/100, 2)</f>
        <v>2312.38</v>
      </c>
      <c r="BV93" s="75">
        <f>K93-BU93</f>
        <v>578.10000000000036</v>
      </c>
      <c r="CB93">
        <f>Source!BM728</f>
        <v>200001</v>
      </c>
      <c r="CC93" t="str">
        <f>Source!E728</f>
        <v>4</v>
      </c>
      <c r="CD93">
        <v>4</v>
      </c>
    </row>
    <row r="94" spans="1:82" ht="28.5" x14ac:dyDescent="0.2">
      <c r="A94" s="61" t="s">
        <v>145</v>
      </c>
      <c r="B94" s="63" t="s">
        <v>697</v>
      </c>
      <c r="C94" s="63" t="str">
        <f>Source!G730</f>
        <v>Измерение сопротивления растеканию тока: заземлителя</v>
      </c>
      <c r="D94" s="64" t="str">
        <f>Source!H730</f>
        <v>измерение</v>
      </c>
      <c r="E94" s="65">
        <f>Source!K730</f>
        <v>1</v>
      </c>
      <c r="F94" s="65"/>
      <c r="G94" s="65">
        <f>Source!I730</f>
        <v>1</v>
      </c>
      <c r="H94" s="67"/>
      <c r="I94" s="66"/>
      <c r="J94" s="67"/>
      <c r="K94" s="66"/>
      <c r="L94" s="67"/>
    </row>
    <row r="95" spans="1:82" ht="25.5" x14ac:dyDescent="0.2">
      <c r="B95" s="105" t="s">
        <v>552</v>
      </c>
      <c r="C95" s="106" t="s">
        <v>694</v>
      </c>
      <c r="D95" s="106"/>
      <c r="E95" s="106"/>
      <c r="F95" s="106"/>
      <c r="G95" s="106"/>
      <c r="H95" s="106"/>
      <c r="I95" s="106"/>
      <c r="J95" s="106"/>
      <c r="K95" s="106"/>
      <c r="L95" s="106"/>
    </row>
    <row r="96" spans="1:82" ht="15" x14ac:dyDescent="0.2">
      <c r="A96" s="62"/>
      <c r="B96" s="65">
        <v>1</v>
      </c>
      <c r="C96" s="62" t="s">
        <v>602</v>
      </c>
      <c r="D96" s="64" t="s">
        <v>436</v>
      </c>
      <c r="E96" s="68"/>
      <c r="F96" s="65"/>
      <c r="G96" s="68">
        <f>Source!U730</f>
        <v>1.2</v>
      </c>
      <c r="H96" s="65"/>
      <c r="I96" s="65"/>
      <c r="J96" s="65"/>
      <c r="K96" s="65"/>
      <c r="L96" s="69">
        <f>SUM(L97:L98)-SUMIF(CE97:CE98, 1, L97:L98)</f>
        <v>849.64</v>
      </c>
    </row>
    <row r="97" spans="1:82" ht="14.25" x14ac:dyDescent="0.2">
      <c r="A97" s="63"/>
      <c r="B97" s="63" t="s">
        <v>530</v>
      </c>
      <c r="C97" s="63" t="s">
        <v>531</v>
      </c>
      <c r="D97" s="64" t="s">
        <v>532</v>
      </c>
      <c r="E97" s="65">
        <v>0.5</v>
      </c>
      <c r="F97" s="65">
        <f>ROUND((0.2+1),7)</f>
        <v>1.2</v>
      </c>
      <c r="G97" s="65">
        <f>SmtRes!CX221</f>
        <v>0.6</v>
      </c>
      <c r="H97" s="67"/>
      <c r="I97" s="66"/>
      <c r="J97" s="67">
        <f>SmtRes!CZ221</f>
        <v>715.99</v>
      </c>
      <c r="K97" s="66"/>
      <c r="L97" s="67">
        <f>SmtRes!DI221</f>
        <v>429.59</v>
      </c>
    </row>
    <row r="98" spans="1:82" ht="14.25" x14ac:dyDescent="0.2">
      <c r="A98" s="63"/>
      <c r="B98" s="63" t="s">
        <v>533</v>
      </c>
      <c r="C98" s="70" t="s">
        <v>534</v>
      </c>
      <c r="D98" s="71" t="s">
        <v>532</v>
      </c>
      <c r="E98" s="72">
        <v>0.5</v>
      </c>
      <c r="F98" s="72">
        <f>ROUND((0.2+1),7)</f>
        <v>1.2</v>
      </c>
      <c r="G98" s="72">
        <f>SmtRes!CX222</f>
        <v>0.6</v>
      </c>
      <c r="H98" s="73"/>
      <c r="I98" s="74"/>
      <c r="J98" s="73">
        <f>SmtRes!CZ222</f>
        <v>700.08</v>
      </c>
      <c r="K98" s="74"/>
      <c r="L98" s="73">
        <f>SmtRes!DI222</f>
        <v>420.05</v>
      </c>
    </row>
    <row r="99" spans="1:82" ht="15" x14ac:dyDescent="0.2">
      <c r="A99" s="63"/>
      <c r="B99" s="63"/>
      <c r="C99" s="76" t="s">
        <v>78</v>
      </c>
      <c r="D99" s="64"/>
      <c r="E99" s="65"/>
      <c r="F99" s="65"/>
      <c r="G99" s="65"/>
      <c r="H99" s="67"/>
      <c r="I99" s="66"/>
      <c r="J99" s="67"/>
      <c r="K99" s="66"/>
      <c r="L99" s="67">
        <f>L96</f>
        <v>849.64</v>
      </c>
    </row>
    <row r="100" spans="1:82" ht="14.25" x14ac:dyDescent="0.2">
      <c r="A100" s="63"/>
      <c r="B100" s="63"/>
      <c r="C100" s="63" t="s">
        <v>607</v>
      </c>
      <c r="D100" s="64"/>
      <c r="E100" s="65"/>
      <c r="F100" s="65"/>
      <c r="G100" s="65"/>
      <c r="H100" s="67"/>
      <c r="I100" s="66"/>
      <c r="J100" s="67"/>
      <c r="K100" s="66"/>
      <c r="L100" s="67">
        <f>SUM(AR94:AR103)+SUM(AS94:AS103)+SUM(AT94:AT103)+SUM(AU94:AU103)+SUM(AV94:AV103)</f>
        <v>849.64</v>
      </c>
    </row>
    <row r="101" spans="1:82" ht="14.25" x14ac:dyDescent="0.2">
      <c r="A101" s="63"/>
      <c r="B101" s="63" t="s">
        <v>306</v>
      </c>
      <c r="C101" s="63" t="s">
        <v>695</v>
      </c>
      <c r="D101" s="64" t="s">
        <v>192</v>
      </c>
      <c r="E101" s="65">
        <f>Source!BZ730</f>
        <v>74</v>
      </c>
      <c r="F101" s="65"/>
      <c r="G101" s="65">
        <f>Source!AT730</f>
        <v>74</v>
      </c>
      <c r="H101" s="67"/>
      <c r="I101" s="66"/>
      <c r="J101" s="67"/>
      <c r="K101" s="66"/>
      <c r="L101" s="67">
        <f>SUM(AZ94:AZ103)</f>
        <v>628.73</v>
      </c>
    </row>
    <row r="102" spans="1:82" ht="14.25" x14ac:dyDescent="0.2">
      <c r="A102" s="70"/>
      <c r="B102" s="70" t="s">
        <v>307</v>
      </c>
      <c r="C102" s="70" t="s">
        <v>696</v>
      </c>
      <c r="D102" s="71" t="s">
        <v>192</v>
      </c>
      <c r="E102" s="72">
        <f>Source!CA730</f>
        <v>36</v>
      </c>
      <c r="F102" s="72"/>
      <c r="G102" s="72">
        <f>Source!AU730</f>
        <v>36</v>
      </c>
      <c r="H102" s="73"/>
      <c r="I102" s="74"/>
      <c r="J102" s="73"/>
      <c r="K102" s="74"/>
      <c r="L102" s="73">
        <f>SUM(BA94:BA103)</f>
        <v>305.87</v>
      </c>
    </row>
    <row r="103" spans="1:82" ht="15" x14ac:dyDescent="0.2">
      <c r="C103" s="78" t="s">
        <v>610</v>
      </c>
      <c r="D103" s="78"/>
      <c r="E103" s="78"/>
      <c r="F103" s="78"/>
      <c r="G103" s="78"/>
      <c r="H103" s="78"/>
      <c r="I103" s="79">
        <f>IF(E94&lt;&gt;0,K103/E94, 0)</f>
        <v>1784.2399999999998</v>
      </c>
      <c r="J103" s="79"/>
      <c r="K103" s="79">
        <f>L96+L101+L102</f>
        <v>1784.2399999999998</v>
      </c>
      <c r="L103" s="79"/>
      <c r="AD103">
        <f>ROUND((Source!AT730/100)*((ROUND(SUMIF(SmtRes!AQ221:'SmtRes'!AQ222,"=1",SmtRes!AD221:'SmtRes'!AD222)*Source!I730, 2)+ROUND(SUMIF(SmtRes!AQ221:'SmtRes'!AQ222,"=1",SmtRes!AC221:'SmtRes'!AC222)*Source!I730, 2))), 2)</f>
        <v>1047.8900000000001</v>
      </c>
      <c r="AE103">
        <f>ROUND((Source!AU730/100)*((ROUND(SUMIF(SmtRes!AQ221:'SmtRes'!AQ222,"=1",SmtRes!AD221:'SmtRes'!AD222)*Source!I730, 2)+ROUND(SUMIF(SmtRes!AQ221:'SmtRes'!AQ222,"=1",SmtRes!AC221:'SmtRes'!AC222)*Source!I730, 2))), 2)</f>
        <v>509.79</v>
      </c>
      <c r="AN103" s="75">
        <f>L96+L101+L102</f>
        <v>1784.2399999999998</v>
      </c>
      <c r="AO103">
        <f>0</f>
        <v>0</v>
      </c>
      <c r="AQ103" t="s">
        <v>611</v>
      </c>
      <c r="AR103" s="75">
        <f>L96</f>
        <v>849.64</v>
      </c>
      <c r="AT103">
        <f>0</f>
        <v>0</v>
      </c>
      <c r="AV103" t="s">
        <v>611</v>
      </c>
      <c r="AW103">
        <f>0</f>
        <v>0</v>
      </c>
      <c r="AZ103">
        <f>Source!X730</f>
        <v>628.73</v>
      </c>
      <c r="BA103">
        <f>Source!Y730</f>
        <v>305.87</v>
      </c>
      <c r="BR103" s="75">
        <f>K103</f>
        <v>1784.2399999999998</v>
      </c>
      <c r="BU103">
        <f>ROUND(K103*80/100, 2)</f>
        <v>1427.39</v>
      </c>
      <c r="BV103" s="75">
        <f>K103-BU103</f>
        <v>356.84999999999968</v>
      </c>
      <c r="CB103">
        <f>Source!BM730</f>
        <v>200001</v>
      </c>
      <c r="CC103" t="str">
        <f>Source!E730</f>
        <v>5</v>
      </c>
      <c r="CD103">
        <v>4</v>
      </c>
    </row>
    <row r="104" spans="1:82" ht="42.75" x14ac:dyDescent="0.2">
      <c r="A104" s="61" t="s">
        <v>155</v>
      </c>
      <c r="B104" s="63" t="s">
        <v>709</v>
      </c>
      <c r="C104" s="63" t="str">
        <f>Source!G732</f>
        <v>Разъединитель трехполюсный напряжением: до 20 кВ (РЛР Тесла-1-10/400)</v>
      </c>
      <c r="D104" s="64" t="str">
        <f>Source!H732</f>
        <v>ШТ</v>
      </c>
      <c r="E104" s="65">
        <f>Source!K732</f>
        <v>1</v>
      </c>
      <c r="F104" s="65"/>
      <c r="G104" s="65">
        <f>Source!I732</f>
        <v>1</v>
      </c>
      <c r="H104" s="67"/>
      <c r="I104" s="66"/>
      <c r="J104" s="67"/>
      <c r="K104" s="66"/>
      <c r="L104" s="67"/>
    </row>
    <row r="105" spans="1:82" ht="25.5" x14ac:dyDescent="0.2">
      <c r="B105" s="105" t="s">
        <v>552</v>
      </c>
      <c r="C105" s="106" t="s">
        <v>694</v>
      </c>
      <c r="D105" s="106"/>
      <c r="E105" s="106"/>
      <c r="F105" s="106"/>
      <c r="G105" s="106"/>
      <c r="H105" s="106"/>
      <c r="I105" s="106"/>
      <c r="J105" s="106"/>
      <c r="K105" s="106"/>
      <c r="L105" s="106"/>
    </row>
    <row r="106" spans="1:82" ht="15" x14ac:dyDescent="0.2">
      <c r="A106" s="62"/>
      <c r="B106" s="65">
        <v>1</v>
      </c>
      <c r="C106" s="62" t="s">
        <v>602</v>
      </c>
      <c r="D106" s="64" t="s">
        <v>436</v>
      </c>
      <c r="E106" s="68"/>
      <c r="F106" s="65"/>
      <c r="G106" s="68">
        <f>Source!U732</f>
        <v>6.48</v>
      </c>
      <c r="H106" s="65"/>
      <c r="I106" s="65"/>
      <c r="J106" s="65"/>
      <c r="K106" s="65"/>
      <c r="L106" s="69">
        <f>SUM(L107:L109)-SUMIF(CE107:CE109, 1, L107:L109)</f>
        <v>4381.84</v>
      </c>
    </row>
    <row r="107" spans="1:82" ht="14.25" x14ac:dyDescent="0.2">
      <c r="A107" s="63"/>
      <c r="B107" s="63" t="s">
        <v>543</v>
      </c>
      <c r="C107" s="63" t="s">
        <v>544</v>
      </c>
      <c r="D107" s="64" t="s">
        <v>532</v>
      </c>
      <c r="E107" s="65">
        <v>1.08</v>
      </c>
      <c r="F107" s="65">
        <f>ROUND((0.2+1),7)</f>
        <v>1.2</v>
      </c>
      <c r="G107" s="65">
        <f>SmtRes!CX225</f>
        <v>1.296</v>
      </c>
      <c r="H107" s="67"/>
      <c r="I107" s="66"/>
      <c r="J107" s="67">
        <f>SmtRes!CZ225</f>
        <v>533.01</v>
      </c>
      <c r="K107" s="66"/>
      <c r="L107" s="67">
        <f>SmtRes!DI225</f>
        <v>690.78</v>
      </c>
    </row>
    <row r="108" spans="1:82" ht="14.25" x14ac:dyDescent="0.2">
      <c r="A108" s="63"/>
      <c r="B108" s="63" t="s">
        <v>535</v>
      </c>
      <c r="C108" s="63" t="s">
        <v>536</v>
      </c>
      <c r="D108" s="64" t="s">
        <v>532</v>
      </c>
      <c r="E108" s="65">
        <v>1.08</v>
      </c>
      <c r="F108" s="65">
        <f>ROUND((0.2+1),7)</f>
        <v>1.2</v>
      </c>
      <c r="G108" s="65">
        <f>SmtRes!CX226</f>
        <v>1.296</v>
      </c>
      <c r="H108" s="67"/>
      <c r="I108" s="66"/>
      <c r="J108" s="67">
        <f>SmtRes!CZ226</f>
        <v>509.15</v>
      </c>
      <c r="K108" s="66"/>
      <c r="L108" s="67">
        <f>SmtRes!DI226</f>
        <v>659.86</v>
      </c>
    </row>
    <row r="109" spans="1:82" ht="14.25" x14ac:dyDescent="0.2">
      <c r="A109" s="63"/>
      <c r="B109" s="63" t="s">
        <v>541</v>
      </c>
      <c r="C109" s="70" t="s">
        <v>542</v>
      </c>
      <c r="D109" s="71" t="s">
        <v>532</v>
      </c>
      <c r="E109" s="72">
        <v>3.24</v>
      </c>
      <c r="F109" s="72">
        <f>ROUND((0.2+1),7)</f>
        <v>1.2</v>
      </c>
      <c r="G109" s="72">
        <f>SmtRes!CX227</f>
        <v>3.8879999999999999</v>
      </c>
      <c r="H109" s="73"/>
      <c r="I109" s="74"/>
      <c r="J109" s="73">
        <f>SmtRes!CZ227</f>
        <v>779.63</v>
      </c>
      <c r="K109" s="74"/>
      <c r="L109" s="73">
        <f>SmtRes!DI227</f>
        <v>3031.2</v>
      </c>
    </row>
    <row r="110" spans="1:82" ht="15" x14ac:dyDescent="0.2">
      <c r="A110" s="63"/>
      <c r="B110" s="63"/>
      <c r="C110" s="76" t="s">
        <v>78</v>
      </c>
      <c r="D110" s="64"/>
      <c r="E110" s="65"/>
      <c r="F110" s="65"/>
      <c r="G110" s="65"/>
      <c r="H110" s="67"/>
      <c r="I110" s="66"/>
      <c r="J110" s="67"/>
      <c r="K110" s="66"/>
      <c r="L110" s="67">
        <f>L106</f>
        <v>4381.84</v>
      </c>
    </row>
    <row r="111" spans="1:82" ht="14.25" x14ac:dyDescent="0.2">
      <c r="A111" s="63"/>
      <c r="B111" s="63"/>
      <c r="C111" s="63" t="s">
        <v>607</v>
      </c>
      <c r="D111" s="64"/>
      <c r="E111" s="65"/>
      <c r="F111" s="65"/>
      <c r="G111" s="65"/>
      <c r="H111" s="67"/>
      <c r="I111" s="66"/>
      <c r="J111" s="67"/>
      <c r="K111" s="66"/>
      <c r="L111" s="67">
        <f>SUM(AR104:AR114)+SUM(AS104:AS114)+SUM(AT104:AT114)+SUM(AU104:AU114)+SUM(AV104:AV114)</f>
        <v>4381.84</v>
      </c>
    </row>
    <row r="112" spans="1:82" ht="14.25" x14ac:dyDescent="0.2">
      <c r="A112" s="63"/>
      <c r="B112" s="63" t="s">
        <v>306</v>
      </c>
      <c r="C112" s="63" t="s">
        <v>695</v>
      </c>
      <c r="D112" s="64" t="s">
        <v>192</v>
      </c>
      <c r="E112" s="65">
        <f>Source!BZ732</f>
        <v>74</v>
      </c>
      <c r="F112" s="65"/>
      <c r="G112" s="65">
        <f>Source!AT732</f>
        <v>74</v>
      </c>
      <c r="H112" s="67"/>
      <c r="I112" s="66"/>
      <c r="J112" s="67"/>
      <c r="K112" s="66"/>
      <c r="L112" s="67">
        <f>SUM(AZ104:AZ114)</f>
        <v>3242.56</v>
      </c>
    </row>
    <row r="113" spans="1:82" ht="14.25" x14ac:dyDescent="0.2">
      <c r="A113" s="70"/>
      <c r="B113" s="70" t="s">
        <v>307</v>
      </c>
      <c r="C113" s="70" t="s">
        <v>696</v>
      </c>
      <c r="D113" s="71" t="s">
        <v>192</v>
      </c>
      <c r="E113" s="72">
        <f>Source!CA732</f>
        <v>36</v>
      </c>
      <c r="F113" s="72"/>
      <c r="G113" s="72">
        <f>Source!AU732</f>
        <v>36</v>
      </c>
      <c r="H113" s="73"/>
      <c r="I113" s="74"/>
      <c r="J113" s="73"/>
      <c r="K113" s="74"/>
      <c r="L113" s="73">
        <f>SUM(BA104:BA114)</f>
        <v>1577.46</v>
      </c>
    </row>
    <row r="114" spans="1:82" ht="15" x14ac:dyDescent="0.2">
      <c r="C114" s="78" t="s">
        <v>610</v>
      </c>
      <c r="D114" s="78"/>
      <c r="E114" s="78"/>
      <c r="F114" s="78"/>
      <c r="G114" s="78"/>
      <c r="H114" s="78"/>
      <c r="I114" s="79">
        <f>IF(E104&lt;&gt;0,K114/E104, 0)</f>
        <v>9201.86</v>
      </c>
      <c r="J114" s="79"/>
      <c r="K114" s="79">
        <f>L106+L112+L113</f>
        <v>9201.86</v>
      </c>
      <c r="L114" s="79"/>
      <c r="AD114">
        <f>ROUND((Source!AT732/100)*((ROUND(SUMIF(SmtRes!AQ225:'SmtRes'!AQ227,"=1",SmtRes!AD225:'SmtRes'!AD227)*Source!I732, 2)+ROUND(SUMIF(SmtRes!AQ225:'SmtRes'!AQ227,"=1",SmtRes!AC225:'SmtRes'!AC227)*Source!I732, 2))), 2)</f>
        <v>1348.12</v>
      </c>
      <c r="AE114">
        <f>ROUND((Source!AU732/100)*((ROUND(SUMIF(SmtRes!AQ225:'SmtRes'!AQ227,"=1",SmtRes!AD225:'SmtRes'!AD227)*Source!I732, 2)+ROUND(SUMIF(SmtRes!AQ225:'SmtRes'!AQ227,"=1",SmtRes!AC225:'SmtRes'!AC227)*Source!I732, 2))), 2)</f>
        <v>655.84</v>
      </c>
      <c r="AN114" s="75">
        <f>L106+L112+L113</f>
        <v>9201.86</v>
      </c>
      <c r="AO114">
        <f>0</f>
        <v>0</v>
      </c>
      <c r="AQ114" t="s">
        <v>611</v>
      </c>
      <c r="AR114" s="75">
        <f>L106</f>
        <v>4381.84</v>
      </c>
      <c r="AT114">
        <f>0</f>
        <v>0</v>
      </c>
      <c r="AV114" t="s">
        <v>611</v>
      </c>
      <c r="AW114">
        <f>0</f>
        <v>0</v>
      </c>
      <c r="AZ114">
        <f>Source!X732</f>
        <v>3242.56</v>
      </c>
      <c r="BA114">
        <f>Source!Y732</f>
        <v>1577.46</v>
      </c>
      <c r="BR114" s="75">
        <f>K114</f>
        <v>9201.86</v>
      </c>
      <c r="BU114">
        <f>ROUND(K114*80/100, 2)</f>
        <v>7361.49</v>
      </c>
      <c r="BV114" s="75">
        <f>K114-BU114</f>
        <v>1840.3700000000008</v>
      </c>
      <c r="CB114">
        <f>Source!BM732</f>
        <v>200001</v>
      </c>
      <c r="CC114" t="str">
        <f>Source!E732</f>
        <v>6</v>
      </c>
      <c r="CD114">
        <v>4</v>
      </c>
    </row>
    <row r="116" spans="1:82" ht="15" x14ac:dyDescent="0.2">
      <c r="A116" s="82"/>
      <c r="B116" s="83"/>
      <c r="C116" s="84" t="s">
        <v>623</v>
      </c>
      <c r="D116" s="84"/>
      <c r="E116" s="84"/>
      <c r="F116" s="84"/>
      <c r="G116" s="84"/>
      <c r="H116" s="84"/>
      <c r="I116" s="69"/>
      <c r="J116" s="82"/>
      <c r="K116" s="85"/>
      <c r="L116" s="69">
        <f>L118+L119+L125+L129</f>
        <v>8366.33</v>
      </c>
    </row>
    <row r="117" spans="1:82" ht="14.25" x14ac:dyDescent="0.2">
      <c r="A117" s="77"/>
      <c r="B117" s="80"/>
      <c r="C117" s="86" t="s">
        <v>624</v>
      </c>
      <c r="D117" s="81"/>
      <c r="E117" s="81"/>
      <c r="F117" s="81"/>
      <c r="G117" s="81"/>
      <c r="H117" s="81"/>
      <c r="I117" s="67"/>
      <c r="J117" s="77"/>
      <c r="K117" s="65"/>
      <c r="L117" s="67"/>
    </row>
    <row r="118" spans="1:82" ht="14.25" x14ac:dyDescent="0.2">
      <c r="A118" s="77"/>
      <c r="B118" s="80"/>
      <c r="C118" s="81" t="s">
        <v>625</v>
      </c>
      <c r="D118" s="81"/>
      <c r="E118" s="81"/>
      <c r="F118" s="81"/>
      <c r="G118" s="81"/>
      <c r="H118" s="81"/>
      <c r="I118" s="67"/>
      <c r="J118" s="77"/>
      <c r="K118" s="65"/>
      <c r="L118" s="67">
        <f>SUM(AR53:AR114)</f>
        <v>8366.33</v>
      </c>
    </row>
    <row r="119" spans="1:82" ht="14.25" hidden="1" x14ac:dyDescent="0.2">
      <c r="A119" s="77"/>
      <c r="B119" s="80"/>
      <c r="C119" s="81" t="s">
        <v>626</v>
      </c>
      <c r="D119" s="81"/>
      <c r="E119" s="81"/>
      <c r="F119" s="81"/>
      <c r="G119" s="81"/>
      <c r="H119" s="81"/>
      <c r="I119" s="67"/>
      <c r="J119" s="77"/>
      <c r="K119" s="65"/>
      <c r="L119" s="67">
        <f>L121+L124+L123</f>
        <v>0</v>
      </c>
    </row>
    <row r="120" spans="1:82" ht="14.25" hidden="1" x14ac:dyDescent="0.2">
      <c r="A120" s="77"/>
      <c r="B120" s="80"/>
      <c r="C120" s="86" t="s">
        <v>627</v>
      </c>
      <c r="D120" s="81"/>
      <c r="E120" s="81"/>
      <c r="F120" s="81"/>
      <c r="G120" s="81"/>
      <c r="H120" s="81"/>
      <c r="I120" s="67"/>
      <c r="J120" s="77"/>
      <c r="K120" s="65"/>
      <c r="L120" s="67"/>
    </row>
    <row r="121" spans="1:82" ht="14.25" hidden="1" x14ac:dyDescent="0.2">
      <c r="A121" s="77"/>
      <c r="B121" s="80"/>
      <c r="C121" s="81" t="s">
        <v>626</v>
      </c>
      <c r="D121" s="81"/>
      <c r="E121" s="81"/>
      <c r="F121" s="81"/>
      <c r="G121" s="81"/>
      <c r="H121" s="81"/>
      <c r="I121" s="67"/>
      <c r="J121" s="77"/>
      <c r="K121" s="65"/>
      <c r="L121" s="67">
        <f>SUM(AO53:AO114)</f>
        <v>0</v>
      </c>
    </row>
    <row r="122" spans="1:82" ht="14.25" hidden="1" x14ac:dyDescent="0.2">
      <c r="A122" s="77"/>
      <c r="B122" s="80"/>
      <c r="C122" s="86" t="s">
        <v>628</v>
      </c>
      <c r="D122" s="81"/>
      <c r="E122" s="81"/>
      <c r="F122" s="81"/>
      <c r="G122" s="81"/>
      <c r="H122" s="81"/>
      <c r="I122" s="67"/>
      <c r="J122" s="77"/>
      <c r="K122" s="65"/>
      <c r="L122" s="67"/>
    </row>
    <row r="123" spans="1:82" ht="14.25" hidden="1" x14ac:dyDescent="0.2">
      <c r="A123" s="77"/>
      <c r="B123" s="80"/>
      <c r="C123" s="81" t="s">
        <v>648</v>
      </c>
      <c r="D123" s="81"/>
      <c r="E123" s="81"/>
      <c r="F123" s="81"/>
      <c r="G123" s="81"/>
      <c r="H123" s="81"/>
      <c r="I123" s="67"/>
      <c r="J123" s="77"/>
      <c r="K123" s="65"/>
      <c r="L123" s="67">
        <f>SUM(AT53:AT114)</f>
        <v>0</v>
      </c>
    </row>
    <row r="124" spans="1:82" ht="14.25" hidden="1" x14ac:dyDescent="0.2">
      <c r="A124" s="77"/>
      <c r="B124" s="80"/>
      <c r="C124" s="81" t="s">
        <v>629</v>
      </c>
      <c r="D124" s="81"/>
      <c r="E124" s="81"/>
      <c r="F124" s="81"/>
      <c r="G124" s="81"/>
      <c r="H124" s="81"/>
      <c r="I124" s="67"/>
      <c r="J124" s="77"/>
      <c r="K124" s="65"/>
      <c r="L124" s="67">
        <f>SUM(AV53:AV114)</f>
        <v>0</v>
      </c>
    </row>
    <row r="125" spans="1:82" ht="14.25" hidden="1" x14ac:dyDescent="0.2">
      <c r="A125" s="77"/>
      <c r="B125" s="80"/>
      <c r="C125" s="81" t="s">
        <v>630</v>
      </c>
      <c r="D125" s="81"/>
      <c r="E125" s="81"/>
      <c r="F125" s="81"/>
      <c r="G125" s="81"/>
      <c r="H125" s="81"/>
      <c r="I125" s="67"/>
      <c r="J125" s="77"/>
      <c r="K125" s="65"/>
      <c r="L125" s="67">
        <f>L127+L128</f>
        <v>0</v>
      </c>
    </row>
    <row r="126" spans="1:82" ht="14.25" hidden="1" x14ac:dyDescent="0.2">
      <c r="A126" s="77"/>
      <c r="B126" s="80"/>
      <c r="C126" s="86" t="s">
        <v>627</v>
      </c>
      <c r="D126" s="81"/>
      <c r="E126" s="81"/>
      <c r="F126" s="81"/>
      <c r="G126" s="81"/>
      <c r="H126" s="81"/>
      <c r="I126" s="67"/>
      <c r="J126" s="77"/>
      <c r="K126" s="65"/>
      <c r="L126" s="67"/>
    </row>
    <row r="127" spans="1:82" ht="14.25" hidden="1" x14ac:dyDescent="0.2">
      <c r="A127" s="77"/>
      <c r="B127" s="80"/>
      <c r="C127" s="81" t="s">
        <v>631</v>
      </c>
      <c r="D127" s="81"/>
      <c r="E127" s="81"/>
      <c r="F127" s="81"/>
      <c r="G127" s="81"/>
      <c r="H127" s="81"/>
      <c r="I127" s="67"/>
      <c r="J127" s="77"/>
      <c r="K127" s="65"/>
      <c r="L127" s="67">
        <f>SUM(AW53:AW114)-SUM(BK53:BK114)</f>
        <v>0</v>
      </c>
    </row>
    <row r="128" spans="1:82" ht="14.25" hidden="1" x14ac:dyDescent="0.2">
      <c r="A128" s="77"/>
      <c r="B128" s="80"/>
      <c r="C128" s="81" t="s">
        <v>632</v>
      </c>
      <c r="D128" s="81"/>
      <c r="E128" s="81"/>
      <c r="F128" s="81"/>
      <c r="G128" s="81"/>
      <c r="H128" s="81"/>
      <c r="I128" s="67"/>
      <c r="J128" s="77"/>
      <c r="K128" s="65"/>
      <c r="L128" s="67">
        <f>SUM(BC53:BC114)</f>
        <v>0</v>
      </c>
    </row>
    <row r="129" spans="1:12" ht="14.25" hidden="1" x14ac:dyDescent="0.2">
      <c r="A129" s="77"/>
      <c r="B129" s="80"/>
      <c r="C129" s="81" t="s">
        <v>633</v>
      </c>
      <c r="D129" s="81"/>
      <c r="E129" s="81"/>
      <c r="F129" s="81"/>
      <c r="G129" s="81"/>
      <c r="H129" s="81"/>
      <c r="I129" s="67"/>
      <c r="J129" s="77"/>
      <c r="K129" s="65"/>
      <c r="L129" s="67">
        <f>SUM(BB53:BB114)</f>
        <v>0</v>
      </c>
    </row>
    <row r="130" spans="1:12" ht="14.25" x14ac:dyDescent="0.2">
      <c r="A130" s="77"/>
      <c r="B130" s="80"/>
      <c r="C130" s="81" t="s">
        <v>634</v>
      </c>
      <c r="D130" s="81"/>
      <c r="E130" s="81"/>
      <c r="F130" s="81"/>
      <c r="G130" s="81"/>
      <c r="H130" s="81"/>
      <c r="I130" s="67"/>
      <c r="J130" s="77"/>
      <c r="K130" s="65"/>
      <c r="L130" s="67">
        <f>SUM(AR53:AR114)+SUM(AT53:AT114)+SUM(AV53:AV114)</f>
        <v>8366.33</v>
      </c>
    </row>
    <row r="131" spans="1:12" ht="14.25" x14ac:dyDescent="0.2">
      <c r="A131" s="77"/>
      <c r="B131" s="80"/>
      <c r="C131" s="81" t="s">
        <v>635</v>
      </c>
      <c r="D131" s="81"/>
      <c r="E131" s="81"/>
      <c r="F131" s="81"/>
      <c r="G131" s="81"/>
      <c r="H131" s="81"/>
      <c r="I131" s="67"/>
      <c r="J131" s="77"/>
      <c r="K131" s="65"/>
      <c r="L131" s="67">
        <f>SUM(AZ53:AZ114)</f>
        <v>6191.08</v>
      </c>
    </row>
    <row r="132" spans="1:12" ht="14.25" x14ac:dyDescent="0.2">
      <c r="A132" s="77"/>
      <c r="B132" s="80"/>
      <c r="C132" s="81" t="s">
        <v>636</v>
      </c>
      <c r="D132" s="81"/>
      <c r="E132" s="81"/>
      <c r="F132" s="81"/>
      <c r="G132" s="81"/>
      <c r="H132" s="81"/>
      <c r="I132" s="67"/>
      <c r="J132" s="77"/>
      <c r="K132" s="65"/>
      <c r="L132" s="67">
        <f>SUM(BA53:BA114)</f>
        <v>3011.87</v>
      </c>
    </row>
    <row r="133" spans="1:12" ht="14.25" hidden="1" x14ac:dyDescent="0.2">
      <c r="A133" s="77"/>
      <c r="B133" s="80"/>
      <c r="C133" s="81" t="s">
        <v>637</v>
      </c>
      <c r="D133" s="81"/>
      <c r="E133" s="81"/>
      <c r="F133" s="81"/>
      <c r="G133" s="81"/>
      <c r="H133" s="81"/>
      <c r="I133" s="67"/>
      <c r="J133" s="77"/>
      <c r="K133" s="65"/>
      <c r="L133" s="67">
        <f>L135+L136</f>
        <v>0</v>
      </c>
    </row>
    <row r="134" spans="1:12" ht="14.25" hidden="1" x14ac:dyDescent="0.2">
      <c r="A134" s="77"/>
      <c r="B134" s="80"/>
      <c r="C134" s="86" t="s">
        <v>624</v>
      </c>
      <c r="D134" s="81"/>
      <c r="E134" s="81"/>
      <c r="F134" s="81"/>
      <c r="G134" s="81"/>
      <c r="H134" s="81"/>
      <c r="I134" s="67"/>
      <c r="J134" s="77"/>
      <c r="K134" s="65"/>
      <c r="L134" s="67"/>
    </row>
    <row r="135" spans="1:12" ht="14.25" hidden="1" x14ac:dyDescent="0.2">
      <c r="A135" s="77"/>
      <c r="B135" s="80"/>
      <c r="C135" s="81" t="s">
        <v>638</v>
      </c>
      <c r="D135" s="81"/>
      <c r="E135" s="81"/>
      <c r="F135" s="81"/>
      <c r="G135" s="81"/>
      <c r="H135" s="81"/>
      <c r="I135" s="67"/>
      <c r="J135" s="77"/>
      <c r="K135" s="65"/>
      <c r="L135" s="67">
        <f>SUM(BK53:BK114)</f>
        <v>0</v>
      </c>
    </row>
    <row r="136" spans="1:12" ht="14.25" hidden="1" x14ac:dyDescent="0.2">
      <c r="A136" s="77"/>
      <c r="B136" s="80"/>
      <c r="C136" s="81" t="s">
        <v>639</v>
      </c>
      <c r="D136" s="81"/>
      <c r="E136" s="81"/>
      <c r="F136" s="81"/>
      <c r="G136" s="81"/>
      <c r="H136" s="81"/>
      <c r="I136" s="67"/>
      <c r="J136" s="77"/>
      <c r="K136" s="65"/>
      <c r="L136" s="67">
        <f>SUM(BD53:BD114)</f>
        <v>0</v>
      </c>
    </row>
    <row r="137" spans="1:12" ht="14.25" hidden="1" x14ac:dyDescent="0.2">
      <c r="A137" s="77"/>
      <c r="B137" s="80"/>
      <c r="C137" s="81" t="s">
        <v>640</v>
      </c>
      <c r="D137" s="81"/>
      <c r="E137" s="81"/>
      <c r="F137" s="81"/>
      <c r="G137" s="81"/>
      <c r="H137" s="81"/>
      <c r="I137" s="67"/>
      <c r="J137" s="77"/>
      <c r="K137" s="65"/>
      <c r="L137" s="67"/>
    </row>
    <row r="138" spans="1:12" ht="14.25" hidden="1" x14ac:dyDescent="0.2">
      <c r="A138" s="77"/>
      <c r="B138" s="80"/>
      <c r="C138" s="81" t="s">
        <v>641</v>
      </c>
      <c r="D138" s="81"/>
      <c r="E138" s="81"/>
      <c r="F138" s="81"/>
      <c r="G138" s="81"/>
      <c r="H138" s="81"/>
      <c r="I138" s="67"/>
      <c r="J138" s="77"/>
      <c r="K138" s="65"/>
      <c r="L138" s="67">
        <f>SUM(BO53:BO114)</f>
        <v>0</v>
      </c>
    </row>
    <row r="139" spans="1:12" ht="15" x14ac:dyDescent="0.2">
      <c r="A139" s="82"/>
      <c r="B139" s="83"/>
      <c r="C139" s="84" t="s">
        <v>642</v>
      </c>
      <c r="D139" s="84"/>
      <c r="E139" s="84"/>
      <c r="F139" s="84"/>
      <c r="G139" s="84"/>
      <c r="H139" s="84"/>
      <c r="I139" s="69"/>
      <c r="J139" s="82"/>
      <c r="K139" s="85"/>
      <c r="L139" s="69">
        <f>L116+L131+L132+L133+L137+L138</f>
        <v>17569.28</v>
      </c>
    </row>
    <row r="140" spans="1:12" ht="14.25" x14ac:dyDescent="0.2">
      <c r="A140" s="77"/>
      <c r="B140" s="80"/>
      <c r="C140" s="86" t="s">
        <v>643</v>
      </c>
      <c r="D140" s="81"/>
      <c r="E140" s="81"/>
      <c r="F140" s="81"/>
      <c r="G140" s="81"/>
      <c r="H140" s="81"/>
      <c r="I140" s="67"/>
      <c r="J140" s="77"/>
      <c r="K140" s="65"/>
      <c r="L140" s="67"/>
    </row>
    <row r="141" spans="1:12" ht="14.25" hidden="1" x14ac:dyDescent="0.2">
      <c r="A141" s="77"/>
      <c r="B141" s="80"/>
      <c r="C141" s="81" t="s">
        <v>644</v>
      </c>
      <c r="D141" s="81"/>
      <c r="E141" s="81"/>
      <c r="F141" s="81"/>
      <c r="G141" s="81"/>
      <c r="H141" s="81"/>
      <c r="I141" s="67"/>
      <c r="J141" s="77"/>
      <c r="K141" s="65"/>
      <c r="L141" s="67">
        <f>SUM(AX53:AX114)</f>
        <v>0</v>
      </c>
    </row>
    <row r="142" spans="1:12" ht="14.25" hidden="1" x14ac:dyDescent="0.2">
      <c r="A142" s="77"/>
      <c r="B142" s="80"/>
      <c r="C142" s="81" t="s">
        <v>645</v>
      </c>
      <c r="D142" s="81"/>
      <c r="E142" s="81"/>
      <c r="F142" s="81"/>
      <c r="G142" s="81"/>
      <c r="H142" s="81"/>
      <c r="I142" s="67"/>
      <c r="J142" s="77"/>
      <c r="K142" s="65"/>
      <c r="L142" s="67">
        <f>SUM(AY53:AY114)</f>
        <v>0</v>
      </c>
    </row>
    <row r="143" spans="1:12" ht="14.25" x14ac:dyDescent="0.2">
      <c r="A143" s="77"/>
      <c r="B143" s="80"/>
      <c r="C143" s="81" t="s">
        <v>646</v>
      </c>
      <c r="D143" s="81"/>
      <c r="E143" s="81"/>
      <c r="F143" s="87"/>
      <c r="G143" s="68">
        <f>Source!F757</f>
        <v>12.107519999999999</v>
      </c>
      <c r="H143" s="77"/>
      <c r="I143" s="77"/>
      <c r="J143" s="77"/>
      <c r="K143" s="77"/>
      <c r="L143" s="77"/>
    </row>
    <row r="144" spans="1:12" ht="14.25" hidden="1" customHeight="1" x14ac:dyDescent="0.2">
      <c r="A144" s="77"/>
      <c r="B144" s="80"/>
      <c r="C144" s="81" t="s">
        <v>647</v>
      </c>
      <c r="D144" s="81"/>
      <c r="E144" s="81"/>
      <c r="F144" s="87"/>
      <c r="G144" s="68">
        <f>Source!F758</f>
        <v>0</v>
      </c>
      <c r="H144" s="77"/>
      <c r="I144" s="77"/>
      <c r="J144" s="77"/>
      <c r="K144" s="77"/>
      <c r="L144" s="77"/>
    </row>
    <row r="147" spans="1:12" ht="15" x14ac:dyDescent="0.2">
      <c r="A147" s="89"/>
      <c r="B147" s="90"/>
      <c r="C147" s="91" t="s">
        <v>674</v>
      </c>
      <c r="D147" s="91"/>
      <c r="E147" s="91"/>
      <c r="F147" s="91"/>
      <c r="G147" s="91"/>
      <c r="H147" s="91"/>
      <c r="I147" s="92"/>
      <c r="J147" s="89"/>
      <c r="K147" s="93"/>
      <c r="L147" s="92"/>
    </row>
    <row r="149" spans="1:12" ht="15" hidden="1" x14ac:dyDescent="0.2">
      <c r="A149" s="82"/>
      <c r="B149" s="83"/>
      <c r="C149" s="84" t="s">
        <v>675</v>
      </c>
      <c r="D149" s="84"/>
      <c r="E149" s="84"/>
      <c r="F149" s="84"/>
      <c r="G149" s="84"/>
      <c r="H149" s="84"/>
      <c r="I149" s="69"/>
      <c r="J149" s="82"/>
      <c r="K149" s="85"/>
      <c r="L149" s="69">
        <f>L151+L166+L167</f>
        <v>0</v>
      </c>
    </row>
    <row r="150" spans="1:12" ht="14.25" hidden="1" x14ac:dyDescent="0.2">
      <c r="A150" s="77"/>
      <c r="B150" s="80"/>
      <c r="C150" s="86" t="s">
        <v>624</v>
      </c>
      <c r="D150" s="81"/>
      <c r="E150" s="81"/>
      <c r="F150" s="81"/>
      <c r="G150" s="81"/>
      <c r="H150" s="81"/>
      <c r="I150" s="67"/>
      <c r="J150" s="77"/>
      <c r="K150" s="65"/>
      <c r="L150" s="67"/>
    </row>
    <row r="151" spans="1:12" ht="14.25" hidden="1" x14ac:dyDescent="0.2">
      <c r="A151" s="77"/>
      <c r="B151" s="80"/>
      <c r="C151" s="81" t="s">
        <v>676</v>
      </c>
      <c r="D151" s="81"/>
      <c r="E151" s="81"/>
      <c r="F151" s="81"/>
      <c r="G151" s="81"/>
      <c r="H151" s="81"/>
      <c r="I151" s="67"/>
      <c r="J151" s="77"/>
      <c r="K151" s="65"/>
      <c r="L151" s="67">
        <f>L153+L154+L160+L164</f>
        <v>0</v>
      </c>
    </row>
    <row r="152" spans="1:12" ht="14.25" hidden="1" x14ac:dyDescent="0.2">
      <c r="A152" s="77"/>
      <c r="B152" s="80"/>
      <c r="C152" s="86" t="s">
        <v>624</v>
      </c>
      <c r="D152" s="81"/>
      <c r="E152" s="81"/>
      <c r="F152" s="81"/>
      <c r="G152" s="81"/>
      <c r="H152" s="81"/>
      <c r="I152" s="67"/>
      <c r="J152" s="77"/>
      <c r="K152" s="65"/>
      <c r="L152" s="67"/>
    </row>
    <row r="153" spans="1:12" ht="14.25" hidden="1" x14ac:dyDescent="0.2">
      <c r="A153" s="77"/>
      <c r="B153" s="80"/>
      <c r="C153" s="81" t="s">
        <v>677</v>
      </c>
      <c r="D153" s="81"/>
      <c r="E153" s="81"/>
      <c r="F153" s="81"/>
      <c r="G153" s="81"/>
      <c r="H153" s="81"/>
      <c r="I153" s="67"/>
      <c r="J153" s="77"/>
      <c r="K153" s="65"/>
      <c r="L153" s="67">
        <f>SUMIF(CD52:CD145, 1, AR52:AR145)</f>
        <v>0</v>
      </c>
    </row>
    <row r="154" spans="1:12" ht="14.25" hidden="1" x14ac:dyDescent="0.2">
      <c r="A154" s="77"/>
      <c r="B154" s="80"/>
      <c r="C154" s="81" t="s">
        <v>626</v>
      </c>
      <c r="D154" s="81"/>
      <c r="E154" s="81"/>
      <c r="F154" s="81"/>
      <c r="G154" s="81"/>
      <c r="H154" s="81"/>
      <c r="I154" s="67"/>
      <c r="J154" s="77"/>
      <c r="K154" s="65"/>
      <c r="L154" s="67">
        <f>L156+L159+L158</f>
        <v>0</v>
      </c>
    </row>
    <row r="155" spans="1:12" ht="14.25" hidden="1" x14ac:dyDescent="0.2">
      <c r="A155" s="77"/>
      <c r="B155" s="80"/>
      <c r="C155" s="86" t="s">
        <v>627</v>
      </c>
      <c r="D155" s="81"/>
      <c r="E155" s="81"/>
      <c r="F155" s="81"/>
      <c r="G155" s="81"/>
      <c r="H155" s="81"/>
      <c r="I155" s="67"/>
      <c r="J155" s="77"/>
      <c r="K155" s="65"/>
      <c r="L155" s="67"/>
    </row>
    <row r="156" spans="1:12" ht="14.25" hidden="1" x14ac:dyDescent="0.2">
      <c r="A156" s="77"/>
      <c r="B156" s="80"/>
      <c r="C156" s="81" t="s">
        <v>626</v>
      </c>
      <c r="D156" s="81"/>
      <c r="E156" s="81"/>
      <c r="F156" s="81"/>
      <c r="G156" s="81"/>
      <c r="H156" s="81"/>
      <c r="I156" s="67"/>
      <c r="J156" s="77"/>
      <c r="K156" s="65"/>
      <c r="L156" s="67">
        <f>SUMIF(CD52:CD145, 1, AO52:AO145)</f>
        <v>0</v>
      </c>
    </row>
    <row r="157" spans="1:12" ht="14.25" hidden="1" x14ac:dyDescent="0.2">
      <c r="A157" s="77"/>
      <c r="B157" s="80"/>
      <c r="C157" s="86" t="s">
        <v>628</v>
      </c>
      <c r="D157" s="81"/>
      <c r="E157" s="81"/>
      <c r="F157" s="81"/>
      <c r="G157" s="81"/>
      <c r="H157" s="81"/>
      <c r="I157" s="67"/>
      <c r="J157" s="77"/>
      <c r="K157" s="65"/>
      <c r="L157" s="67"/>
    </row>
    <row r="158" spans="1:12" ht="14.25" hidden="1" x14ac:dyDescent="0.2">
      <c r="A158" s="77"/>
      <c r="B158" s="80"/>
      <c r="C158" s="81" t="s">
        <v>648</v>
      </c>
      <c r="D158" s="81"/>
      <c r="E158" s="81"/>
      <c r="F158" s="81"/>
      <c r="G158" s="81"/>
      <c r="H158" s="81"/>
      <c r="I158" s="67"/>
      <c r="J158" s="77"/>
      <c r="K158" s="65"/>
      <c r="L158" s="67">
        <f>SUMIF(CD52:CD145, 1, AT52:AT145)</f>
        <v>0</v>
      </c>
    </row>
    <row r="159" spans="1:12" ht="14.25" hidden="1" x14ac:dyDescent="0.2">
      <c r="A159" s="77"/>
      <c r="B159" s="80"/>
      <c r="C159" s="81" t="s">
        <v>629</v>
      </c>
      <c r="D159" s="81"/>
      <c r="E159" s="81"/>
      <c r="F159" s="81"/>
      <c r="G159" s="81"/>
      <c r="H159" s="81"/>
      <c r="I159" s="67"/>
      <c r="J159" s="77"/>
      <c r="K159" s="65"/>
      <c r="L159" s="67">
        <f>SUMIF(CD52:CD145, 1, AV52:AV145)</f>
        <v>0</v>
      </c>
    </row>
    <row r="160" spans="1:12" ht="14.25" hidden="1" x14ac:dyDescent="0.2">
      <c r="A160" s="77"/>
      <c r="B160" s="80"/>
      <c r="C160" s="81" t="s">
        <v>630</v>
      </c>
      <c r="D160" s="81"/>
      <c r="E160" s="81"/>
      <c r="F160" s="81"/>
      <c r="G160" s="81"/>
      <c r="H160" s="81"/>
      <c r="I160" s="67"/>
      <c r="J160" s="77"/>
      <c r="K160" s="65"/>
      <c r="L160" s="67">
        <f>L162+L163</f>
        <v>0</v>
      </c>
    </row>
    <row r="161" spans="1:12" ht="14.25" hidden="1" x14ac:dyDescent="0.2">
      <c r="A161" s="77"/>
      <c r="B161" s="80"/>
      <c r="C161" s="86" t="s">
        <v>627</v>
      </c>
      <c r="D161" s="81"/>
      <c r="E161" s="81"/>
      <c r="F161" s="81"/>
      <c r="G161" s="81"/>
      <c r="H161" s="81"/>
      <c r="I161" s="67"/>
      <c r="J161" s="77"/>
      <c r="K161" s="65"/>
      <c r="L161" s="67"/>
    </row>
    <row r="162" spans="1:12" ht="14.25" hidden="1" x14ac:dyDescent="0.2">
      <c r="A162" s="77"/>
      <c r="B162" s="80"/>
      <c r="C162" s="81" t="s">
        <v>631</v>
      </c>
      <c r="D162" s="81"/>
      <c r="E162" s="81"/>
      <c r="F162" s="81"/>
      <c r="G162" s="81"/>
      <c r="H162" s="81"/>
      <c r="I162" s="67"/>
      <c r="J162" s="77"/>
      <c r="K162" s="65"/>
      <c r="L162" s="67">
        <f>SUMIF(CD52:CD145, 1, AW52:AW145)-SUMIF(CD52:CD145, 1, BK52:BK145)</f>
        <v>0</v>
      </c>
    </row>
    <row r="163" spans="1:12" ht="14.25" hidden="1" x14ac:dyDescent="0.2">
      <c r="A163" s="77"/>
      <c r="B163" s="80"/>
      <c r="C163" s="81" t="s">
        <v>632</v>
      </c>
      <c r="D163" s="81"/>
      <c r="E163" s="81"/>
      <c r="F163" s="81"/>
      <c r="G163" s="81"/>
      <c r="H163" s="81"/>
      <c r="I163" s="67"/>
      <c r="J163" s="77"/>
      <c r="K163" s="65"/>
      <c r="L163" s="67">
        <f>SUMIF(CD52:CD145, 1, BC52:BC145)</f>
        <v>0</v>
      </c>
    </row>
    <row r="164" spans="1:12" ht="14.25" hidden="1" x14ac:dyDescent="0.2">
      <c r="A164" s="77"/>
      <c r="B164" s="80"/>
      <c r="C164" s="81" t="s">
        <v>633</v>
      </c>
      <c r="D164" s="81"/>
      <c r="E164" s="81"/>
      <c r="F164" s="81"/>
      <c r="G164" s="81"/>
      <c r="H164" s="81"/>
      <c r="I164" s="67"/>
      <c r="J164" s="77"/>
      <c r="K164" s="65"/>
      <c r="L164" s="67">
        <f>SUMIF(CD52:CD145, 1, BB52:BB145)</f>
        <v>0</v>
      </c>
    </row>
    <row r="165" spans="1:12" ht="14.25" hidden="1" x14ac:dyDescent="0.2">
      <c r="A165" s="77"/>
      <c r="B165" s="80"/>
      <c r="C165" s="81" t="s">
        <v>678</v>
      </c>
      <c r="D165" s="81"/>
      <c r="E165" s="81"/>
      <c r="F165" s="81"/>
      <c r="G165" s="81"/>
      <c r="H165" s="81"/>
      <c r="I165" s="67"/>
      <c r="J165" s="77"/>
      <c r="K165" s="65"/>
      <c r="L165" s="67">
        <f>SUMIF(CD52:CD145, 1, AR52:AR145)+SUMIF(CD52:CD145, 1, AT52:AT145)+SUMIF(CD52:CD145, 1, AV52:AV145)</f>
        <v>0</v>
      </c>
    </row>
    <row r="166" spans="1:12" ht="14.25" hidden="1" x14ac:dyDescent="0.2">
      <c r="A166" s="77"/>
      <c r="B166" s="80"/>
      <c r="C166" s="81" t="s">
        <v>679</v>
      </c>
      <c r="D166" s="81"/>
      <c r="E166" s="81"/>
      <c r="F166" s="81"/>
      <c r="G166" s="81"/>
      <c r="H166" s="81"/>
      <c r="I166" s="67"/>
      <c r="J166" s="77"/>
      <c r="K166" s="65"/>
      <c r="L166" s="67">
        <f>SUMIF(CD52:CD145, 1, AZ52:AZ145)</f>
        <v>0</v>
      </c>
    </row>
    <row r="167" spans="1:12" ht="14.25" hidden="1" x14ac:dyDescent="0.2">
      <c r="A167" s="77"/>
      <c r="B167" s="80"/>
      <c r="C167" s="81" t="s">
        <v>680</v>
      </c>
      <c r="D167" s="81"/>
      <c r="E167" s="81"/>
      <c r="F167" s="81"/>
      <c r="G167" s="81"/>
      <c r="H167" s="81"/>
      <c r="I167" s="67"/>
      <c r="J167" s="77"/>
      <c r="K167" s="65"/>
      <c r="L167" s="67">
        <f>SUMIF(CD52:CD145, 1, BA52:BA145)</f>
        <v>0</v>
      </c>
    </row>
    <row r="168" spans="1:12" hidden="1" x14ac:dyDescent="0.2"/>
    <row r="169" spans="1:12" ht="15" hidden="1" x14ac:dyDescent="0.2">
      <c r="A169" s="82"/>
      <c r="B169" s="83"/>
      <c r="C169" s="84" t="s">
        <v>681</v>
      </c>
      <c r="D169" s="84"/>
      <c r="E169" s="84"/>
      <c r="F169" s="84"/>
      <c r="G169" s="84"/>
      <c r="H169" s="84"/>
      <c r="I169" s="69"/>
      <c r="J169" s="82"/>
      <c r="K169" s="85"/>
      <c r="L169" s="69">
        <f>L171+L186+L187</f>
        <v>0</v>
      </c>
    </row>
    <row r="170" spans="1:12" ht="14.25" hidden="1" x14ac:dyDescent="0.2">
      <c r="A170" s="77"/>
      <c r="B170" s="80"/>
      <c r="C170" s="86" t="s">
        <v>624</v>
      </c>
      <c r="D170" s="81"/>
      <c r="E170" s="81"/>
      <c r="F170" s="81"/>
      <c r="G170" s="81"/>
      <c r="H170" s="81"/>
      <c r="I170" s="67"/>
      <c r="J170" s="77"/>
      <c r="K170" s="65"/>
      <c r="L170" s="67"/>
    </row>
    <row r="171" spans="1:12" ht="14.25" hidden="1" x14ac:dyDescent="0.2">
      <c r="A171" s="77"/>
      <c r="B171" s="80"/>
      <c r="C171" s="81" t="s">
        <v>676</v>
      </c>
      <c r="D171" s="81"/>
      <c r="E171" s="81"/>
      <c r="F171" s="81"/>
      <c r="G171" s="81"/>
      <c r="H171" s="81"/>
      <c r="I171" s="67"/>
      <c r="J171" s="77"/>
      <c r="K171" s="65"/>
      <c r="L171" s="67">
        <f>L173+L174+L180+L184</f>
        <v>0</v>
      </c>
    </row>
    <row r="172" spans="1:12" ht="14.25" hidden="1" x14ac:dyDescent="0.2">
      <c r="A172" s="77"/>
      <c r="B172" s="80"/>
      <c r="C172" s="86" t="s">
        <v>624</v>
      </c>
      <c r="D172" s="81"/>
      <c r="E172" s="81"/>
      <c r="F172" s="81"/>
      <c r="G172" s="81"/>
      <c r="H172" s="81"/>
      <c r="I172" s="67"/>
      <c r="J172" s="77"/>
      <c r="K172" s="65"/>
      <c r="L172" s="67"/>
    </row>
    <row r="173" spans="1:12" ht="14.25" hidden="1" x14ac:dyDescent="0.2">
      <c r="A173" s="77"/>
      <c r="B173" s="80"/>
      <c r="C173" s="81" t="s">
        <v>677</v>
      </c>
      <c r="D173" s="81"/>
      <c r="E173" s="81"/>
      <c r="F173" s="81"/>
      <c r="G173" s="81"/>
      <c r="H173" s="81"/>
      <c r="I173" s="67"/>
      <c r="J173" s="77"/>
      <c r="K173" s="65"/>
      <c r="L173" s="67">
        <f>SUMIF(CD52:CD167, 2, AR52:AR167)</f>
        <v>0</v>
      </c>
    </row>
    <row r="174" spans="1:12" ht="14.25" hidden="1" x14ac:dyDescent="0.2">
      <c r="A174" s="77"/>
      <c r="B174" s="80"/>
      <c r="C174" s="81" t="s">
        <v>626</v>
      </c>
      <c r="D174" s="81"/>
      <c r="E174" s="81"/>
      <c r="F174" s="81"/>
      <c r="G174" s="81"/>
      <c r="H174" s="81"/>
      <c r="I174" s="67"/>
      <c r="J174" s="77"/>
      <c r="K174" s="65"/>
      <c r="L174" s="67">
        <f>L176+L179+L178</f>
        <v>0</v>
      </c>
    </row>
    <row r="175" spans="1:12" ht="14.25" hidden="1" x14ac:dyDescent="0.2">
      <c r="A175" s="77"/>
      <c r="B175" s="80"/>
      <c r="C175" s="86" t="s">
        <v>627</v>
      </c>
      <c r="D175" s="81"/>
      <c r="E175" s="81"/>
      <c r="F175" s="81"/>
      <c r="G175" s="81"/>
      <c r="H175" s="81"/>
      <c r="I175" s="67"/>
      <c r="J175" s="77"/>
      <c r="K175" s="65"/>
      <c r="L175" s="67"/>
    </row>
    <row r="176" spans="1:12" ht="14.25" hidden="1" x14ac:dyDescent="0.2">
      <c r="A176" s="77"/>
      <c r="B176" s="80"/>
      <c r="C176" s="81" t="s">
        <v>626</v>
      </c>
      <c r="D176" s="81"/>
      <c r="E176" s="81"/>
      <c r="F176" s="81"/>
      <c r="G176" s="81"/>
      <c r="H176" s="81"/>
      <c r="I176" s="67"/>
      <c r="J176" s="77"/>
      <c r="K176" s="65"/>
      <c r="L176" s="67">
        <f>SUMIF(CD52:CD167, 2, AO52:AO167)</f>
        <v>0</v>
      </c>
    </row>
    <row r="177" spans="1:12" ht="14.25" hidden="1" x14ac:dyDescent="0.2">
      <c r="A177" s="77"/>
      <c r="B177" s="80"/>
      <c r="C177" s="86" t="s">
        <v>628</v>
      </c>
      <c r="D177" s="81"/>
      <c r="E177" s="81"/>
      <c r="F177" s="81"/>
      <c r="G177" s="81"/>
      <c r="H177" s="81"/>
      <c r="I177" s="67"/>
      <c r="J177" s="77"/>
      <c r="K177" s="65"/>
      <c r="L177" s="67"/>
    </row>
    <row r="178" spans="1:12" ht="14.25" hidden="1" x14ac:dyDescent="0.2">
      <c r="A178" s="77"/>
      <c r="B178" s="80"/>
      <c r="C178" s="81" t="s">
        <v>648</v>
      </c>
      <c r="D178" s="81"/>
      <c r="E178" s="81"/>
      <c r="F178" s="81"/>
      <c r="G178" s="81"/>
      <c r="H178" s="81"/>
      <c r="I178" s="67"/>
      <c r="J178" s="77"/>
      <c r="K178" s="65"/>
      <c r="L178" s="67">
        <f>SUMIF(CD52:CD167, 2, AT52:AT167)</f>
        <v>0</v>
      </c>
    </row>
    <row r="179" spans="1:12" ht="14.25" hidden="1" x14ac:dyDescent="0.2">
      <c r="A179" s="77"/>
      <c r="B179" s="80"/>
      <c r="C179" s="81" t="s">
        <v>629</v>
      </c>
      <c r="D179" s="81"/>
      <c r="E179" s="81"/>
      <c r="F179" s="81"/>
      <c r="G179" s="81"/>
      <c r="H179" s="81"/>
      <c r="I179" s="67"/>
      <c r="J179" s="77"/>
      <c r="K179" s="65"/>
      <c r="L179" s="67">
        <f>SUMIF(CD52:CD167, 2, AV52:AV167)</f>
        <v>0</v>
      </c>
    </row>
    <row r="180" spans="1:12" ht="14.25" hidden="1" x14ac:dyDescent="0.2">
      <c r="A180" s="77"/>
      <c r="B180" s="80"/>
      <c r="C180" s="81" t="s">
        <v>630</v>
      </c>
      <c r="D180" s="81"/>
      <c r="E180" s="81"/>
      <c r="F180" s="81"/>
      <c r="G180" s="81"/>
      <c r="H180" s="81"/>
      <c r="I180" s="67"/>
      <c r="J180" s="77"/>
      <c r="K180" s="65"/>
      <c r="L180" s="67">
        <f>L182+L183</f>
        <v>0</v>
      </c>
    </row>
    <row r="181" spans="1:12" ht="14.25" hidden="1" x14ac:dyDescent="0.2">
      <c r="A181" s="77"/>
      <c r="B181" s="80"/>
      <c r="C181" s="86" t="s">
        <v>627</v>
      </c>
      <c r="D181" s="81"/>
      <c r="E181" s="81"/>
      <c r="F181" s="81"/>
      <c r="G181" s="81"/>
      <c r="H181" s="81"/>
      <c r="I181" s="67"/>
      <c r="J181" s="77"/>
      <c r="K181" s="65"/>
      <c r="L181" s="67"/>
    </row>
    <row r="182" spans="1:12" ht="14.25" hidden="1" x14ac:dyDescent="0.2">
      <c r="A182" s="77"/>
      <c r="B182" s="80"/>
      <c r="C182" s="81" t="s">
        <v>631</v>
      </c>
      <c r="D182" s="81"/>
      <c r="E182" s="81"/>
      <c r="F182" s="81"/>
      <c r="G182" s="81"/>
      <c r="H182" s="81"/>
      <c r="I182" s="67"/>
      <c r="J182" s="77"/>
      <c r="K182" s="65"/>
      <c r="L182" s="67">
        <f>SUMIF(CD52:CD167, 2, AW52:AW167)-SUMIF(CD52:CD167, 2, BK52:BK167)</f>
        <v>0</v>
      </c>
    </row>
    <row r="183" spans="1:12" ht="14.25" hidden="1" x14ac:dyDescent="0.2">
      <c r="A183" s="77"/>
      <c r="B183" s="80"/>
      <c r="C183" s="81" t="s">
        <v>632</v>
      </c>
      <c r="D183" s="81"/>
      <c r="E183" s="81"/>
      <c r="F183" s="81"/>
      <c r="G183" s="81"/>
      <c r="H183" s="81"/>
      <c r="I183" s="67"/>
      <c r="J183" s="77"/>
      <c r="K183" s="65"/>
      <c r="L183" s="67">
        <f>SUMIF(CD52:CD167, 2, BC52:BC167)</f>
        <v>0</v>
      </c>
    </row>
    <row r="184" spans="1:12" ht="14.25" hidden="1" x14ac:dyDescent="0.2">
      <c r="A184" s="77"/>
      <c r="B184" s="80"/>
      <c r="C184" s="81" t="s">
        <v>633</v>
      </c>
      <c r="D184" s="81"/>
      <c r="E184" s="81"/>
      <c r="F184" s="81"/>
      <c r="G184" s="81"/>
      <c r="H184" s="81"/>
      <c r="I184" s="67"/>
      <c r="J184" s="77"/>
      <c r="K184" s="65"/>
      <c r="L184" s="67">
        <f>SUMIF(CD52:CD167, 2, BB52:BB167)</f>
        <v>0</v>
      </c>
    </row>
    <row r="185" spans="1:12" ht="14.25" hidden="1" x14ac:dyDescent="0.2">
      <c r="A185" s="77"/>
      <c r="B185" s="80"/>
      <c r="C185" s="81" t="s">
        <v>678</v>
      </c>
      <c r="D185" s="81"/>
      <c r="E185" s="81"/>
      <c r="F185" s="81"/>
      <c r="G185" s="81"/>
      <c r="H185" s="81"/>
      <c r="I185" s="67"/>
      <c r="J185" s="77"/>
      <c r="K185" s="65"/>
      <c r="L185" s="67">
        <f>SUMIF(CD52:CD167, 2, AR52:AR167)+SUMIF(CD52:CD167, 2, AT52:AT167)+SUMIF(CD52:CD167, 2, AV52:AV167)</f>
        <v>0</v>
      </c>
    </row>
    <row r="186" spans="1:12" ht="14.25" hidden="1" x14ac:dyDescent="0.2">
      <c r="A186" s="77"/>
      <c r="B186" s="80"/>
      <c r="C186" s="81" t="s">
        <v>679</v>
      </c>
      <c r="D186" s="81"/>
      <c r="E186" s="81"/>
      <c r="F186" s="81"/>
      <c r="G186" s="81"/>
      <c r="H186" s="81"/>
      <c r="I186" s="67"/>
      <c r="J186" s="77"/>
      <c r="K186" s="65"/>
      <c r="L186" s="67">
        <f>SUMIF(CD52:CD167, 2, AZ52:AZ167)</f>
        <v>0</v>
      </c>
    </row>
    <row r="187" spans="1:12" ht="14.25" hidden="1" x14ac:dyDescent="0.2">
      <c r="A187" s="77"/>
      <c r="B187" s="80"/>
      <c r="C187" s="81" t="s">
        <v>680</v>
      </c>
      <c r="D187" s="81"/>
      <c r="E187" s="81"/>
      <c r="F187" s="81"/>
      <c r="G187" s="81"/>
      <c r="H187" s="81"/>
      <c r="I187" s="67"/>
      <c r="J187" s="77"/>
      <c r="K187" s="65"/>
      <c r="L187" s="67">
        <f>SUMIF(CD52:CD167, 2, BA52:BA167)</f>
        <v>0</v>
      </c>
    </row>
    <row r="188" spans="1:12" hidden="1" x14ac:dyDescent="0.2"/>
    <row r="189" spans="1:12" ht="15" hidden="1" x14ac:dyDescent="0.2">
      <c r="A189" s="82"/>
      <c r="B189" s="83"/>
      <c r="C189" s="84" t="s">
        <v>682</v>
      </c>
      <c r="D189" s="84"/>
      <c r="E189" s="84"/>
      <c r="F189" s="84"/>
      <c r="G189" s="84"/>
      <c r="H189" s="84"/>
      <c r="I189" s="69"/>
      <c r="J189" s="82"/>
      <c r="K189" s="85"/>
      <c r="L189" s="69">
        <f>L191+L192</f>
        <v>0</v>
      </c>
    </row>
    <row r="190" spans="1:12" ht="14.25" hidden="1" x14ac:dyDescent="0.2">
      <c r="A190" s="77"/>
      <c r="B190" s="80"/>
      <c r="C190" s="86" t="s">
        <v>624</v>
      </c>
      <c r="D190" s="81"/>
      <c r="E190" s="81"/>
      <c r="F190" s="81"/>
      <c r="G190" s="81"/>
      <c r="H190" s="81"/>
      <c r="I190" s="67"/>
      <c r="J190" s="77"/>
      <c r="K190" s="65"/>
      <c r="L190" s="67"/>
    </row>
    <row r="191" spans="1:12" ht="14.25" hidden="1" x14ac:dyDescent="0.2">
      <c r="A191" s="77"/>
      <c r="B191" s="80"/>
      <c r="C191" s="81" t="s">
        <v>638</v>
      </c>
      <c r="D191" s="81"/>
      <c r="E191" s="81"/>
      <c r="F191" s="81"/>
      <c r="G191" s="81"/>
      <c r="H191" s="81"/>
      <c r="I191" s="67"/>
      <c r="J191" s="77"/>
      <c r="K191" s="65"/>
      <c r="L191" s="67">
        <f>SUMIF(CD52:CD187, 3, BK52:BK187)</f>
        <v>0</v>
      </c>
    </row>
    <row r="192" spans="1:12" ht="14.25" hidden="1" x14ac:dyDescent="0.2">
      <c r="A192" s="77"/>
      <c r="B192" s="80"/>
      <c r="C192" s="81" t="s">
        <v>639</v>
      </c>
      <c r="D192" s="81"/>
      <c r="E192" s="81"/>
      <c r="F192" s="81"/>
      <c r="G192" s="81"/>
      <c r="H192" s="81"/>
      <c r="I192" s="67"/>
      <c r="J192" s="77"/>
      <c r="K192" s="65"/>
      <c r="L192" s="67">
        <f>SUMIF(CD52:CD187, 3, BD52:BD187)</f>
        <v>0</v>
      </c>
    </row>
    <row r="194" spans="1:12" ht="15" x14ac:dyDescent="0.2">
      <c r="A194" s="82"/>
      <c r="B194" s="83"/>
      <c r="C194" s="84" t="s">
        <v>683</v>
      </c>
      <c r="D194" s="84"/>
      <c r="E194" s="84"/>
      <c r="F194" s="84"/>
      <c r="G194" s="84"/>
      <c r="H194" s="84"/>
      <c r="I194" s="69"/>
      <c r="J194" s="82"/>
      <c r="K194" s="85"/>
      <c r="L194" s="69">
        <f>L200+L215+L216+L196+L197</f>
        <v>17569.28</v>
      </c>
    </row>
    <row r="195" spans="1:12" ht="14.25" x14ac:dyDescent="0.2">
      <c r="A195" s="77"/>
      <c r="B195" s="80"/>
      <c r="C195" s="86" t="s">
        <v>624</v>
      </c>
      <c r="D195" s="81"/>
      <c r="E195" s="81"/>
      <c r="F195" s="81"/>
      <c r="G195" s="81"/>
      <c r="H195" s="81"/>
      <c r="I195" s="67"/>
      <c r="J195" s="77"/>
      <c r="K195" s="65"/>
      <c r="L195" s="67"/>
    </row>
    <row r="196" spans="1:12" ht="14.25" hidden="1" x14ac:dyDescent="0.2">
      <c r="A196" s="77"/>
      <c r="B196" s="80"/>
      <c r="C196" s="81" t="s">
        <v>684</v>
      </c>
      <c r="D196" s="81"/>
      <c r="E196" s="81"/>
      <c r="F196" s="81"/>
      <c r="G196" s="81"/>
      <c r="H196" s="81"/>
      <c r="I196" s="67"/>
      <c r="J196" s="77"/>
      <c r="K196" s="65"/>
      <c r="L196" s="67"/>
    </row>
    <row r="197" spans="1:12" ht="14.25" hidden="1" x14ac:dyDescent="0.2">
      <c r="A197" s="77"/>
      <c r="B197" s="80"/>
      <c r="C197" s="81" t="s">
        <v>685</v>
      </c>
      <c r="D197" s="81"/>
      <c r="E197" s="81"/>
      <c r="F197" s="81"/>
      <c r="G197" s="81"/>
      <c r="H197" s="81"/>
      <c r="I197" s="67"/>
      <c r="J197" s="77"/>
      <c r="K197" s="65"/>
      <c r="L197" s="67">
        <f>SUM(BO52:BO192)</f>
        <v>0</v>
      </c>
    </row>
    <row r="198" spans="1:12" ht="14.25" x14ac:dyDescent="0.2">
      <c r="A198" s="77"/>
      <c r="B198" s="80"/>
      <c r="C198" s="81" t="s">
        <v>302</v>
      </c>
      <c r="D198" s="81"/>
      <c r="E198" s="81"/>
      <c r="F198" s="81"/>
      <c r="G198" s="81"/>
      <c r="H198" s="81"/>
      <c r="I198" s="67"/>
      <c r="J198" s="77"/>
      <c r="K198" s="65"/>
      <c r="L198" s="67">
        <f>L200+L215+L216</f>
        <v>17569.28</v>
      </c>
    </row>
    <row r="199" spans="1:12" ht="14.25" x14ac:dyDescent="0.2">
      <c r="A199" s="77"/>
      <c r="B199" s="80"/>
      <c r="C199" s="86" t="s">
        <v>624</v>
      </c>
      <c r="D199" s="81"/>
      <c r="E199" s="81"/>
      <c r="F199" s="81"/>
      <c r="G199" s="81"/>
      <c r="H199" s="81"/>
      <c r="I199" s="67"/>
      <c r="J199" s="77"/>
      <c r="K199" s="65"/>
      <c r="L199" s="67"/>
    </row>
    <row r="200" spans="1:12" ht="14.25" x14ac:dyDescent="0.2">
      <c r="A200" s="77"/>
      <c r="B200" s="80"/>
      <c r="C200" s="81" t="s">
        <v>676</v>
      </c>
      <c r="D200" s="81"/>
      <c r="E200" s="81"/>
      <c r="F200" s="81"/>
      <c r="G200" s="81"/>
      <c r="H200" s="81"/>
      <c r="I200" s="67"/>
      <c r="J200" s="77"/>
      <c r="K200" s="65"/>
      <c r="L200" s="67">
        <f>L202+L203+L209+L213</f>
        <v>8366.33</v>
      </c>
    </row>
    <row r="201" spans="1:12" ht="14.25" x14ac:dyDescent="0.2">
      <c r="A201" s="77"/>
      <c r="B201" s="80"/>
      <c r="C201" s="86" t="s">
        <v>624</v>
      </c>
      <c r="D201" s="81"/>
      <c r="E201" s="81"/>
      <c r="F201" s="81"/>
      <c r="G201" s="81"/>
      <c r="H201" s="81"/>
      <c r="I201" s="67"/>
      <c r="J201" s="77"/>
      <c r="K201" s="65"/>
      <c r="L201" s="67"/>
    </row>
    <row r="202" spans="1:12" ht="14.25" x14ac:dyDescent="0.2">
      <c r="A202" s="77"/>
      <c r="B202" s="80"/>
      <c r="C202" s="81" t="s">
        <v>677</v>
      </c>
      <c r="D202" s="81"/>
      <c r="E202" s="81"/>
      <c r="F202" s="81"/>
      <c r="G202" s="81"/>
      <c r="H202" s="81"/>
      <c r="I202" s="67"/>
      <c r="J202" s="77"/>
      <c r="K202" s="65"/>
      <c r="L202" s="67">
        <f>SUMIF(CD52:CD192, 4, AR52:AR192)</f>
        <v>8366.33</v>
      </c>
    </row>
    <row r="203" spans="1:12" ht="14.25" hidden="1" x14ac:dyDescent="0.2">
      <c r="A203" s="77"/>
      <c r="B203" s="80"/>
      <c r="C203" s="81" t="s">
        <v>626</v>
      </c>
      <c r="D203" s="81"/>
      <c r="E203" s="81"/>
      <c r="F203" s="81"/>
      <c r="G203" s="81"/>
      <c r="H203" s="81"/>
      <c r="I203" s="67"/>
      <c r="J203" s="77"/>
      <c r="K203" s="65"/>
      <c r="L203" s="67">
        <f>L205+L208+L207</f>
        <v>0</v>
      </c>
    </row>
    <row r="204" spans="1:12" ht="14.25" hidden="1" x14ac:dyDescent="0.2">
      <c r="A204" s="77"/>
      <c r="B204" s="80"/>
      <c r="C204" s="86" t="s">
        <v>627</v>
      </c>
      <c r="D204" s="81"/>
      <c r="E204" s="81"/>
      <c r="F204" s="81"/>
      <c r="G204" s="81"/>
      <c r="H204" s="81"/>
      <c r="I204" s="67"/>
      <c r="J204" s="77"/>
      <c r="K204" s="65"/>
      <c r="L204" s="67"/>
    </row>
    <row r="205" spans="1:12" ht="14.25" hidden="1" x14ac:dyDescent="0.2">
      <c r="A205" s="77"/>
      <c r="B205" s="80"/>
      <c r="C205" s="81" t="s">
        <v>626</v>
      </c>
      <c r="D205" s="81"/>
      <c r="E205" s="81"/>
      <c r="F205" s="81"/>
      <c r="G205" s="81"/>
      <c r="H205" s="81"/>
      <c r="I205" s="67"/>
      <c r="J205" s="77"/>
      <c r="K205" s="65"/>
      <c r="L205" s="67">
        <f>SUMIF(CD52:CD192, 4, AO52:AO192)</f>
        <v>0</v>
      </c>
    </row>
    <row r="206" spans="1:12" ht="14.25" hidden="1" x14ac:dyDescent="0.2">
      <c r="A206" s="77"/>
      <c r="B206" s="80"/>
      <c r="C206" s="86" t="s">
        <v>628</v>
      </c>
      <c r="D206" s="81"/>
      <c r="E206" s="81"/>
      <c r="F206" s="81"/>
      <c r="G206" s="81"/>
      <c r="H206" s="81"/>
      <c r="I206" s="67"/>
      <c r="J206" s="77"/>
      <c r="K206" s="65"/>
      <c r="L206" s="67"/>
    </row>
    <row r="207" spans="1:12" ht="14.25" hidden="1" x14ac:dyDescent="0.2">
      <c r="A207" s="77"/>
      <c r="B207" s="80"/>
      <c r="C207" s="81" t="s">
        <v>648</v>
      </c>
      <c r="D207" s="81"/>
      <c r="E207" s="81"/>
      <c r="F207" s="81"/>
      <c r="G207" s="81"/>
      <c r="H207" s="81"/>
      <c r="I207" s="67"/>
      <c r="J207" s="77"/>
      <c r="K207" s="65"/>
      <c r="L207" s="67">
        <f>SUMIF(CD52:CD192, 4, AT52:AT192)</f>
        <v>0</v>
      </c>
    </row>
    <row r="208" spans="1:12" ht="14.25" hidden="1" x14ac:dyDescent="0.2">
      <c r="A208" s="77"/>
      <c r="B208" s="80"/>
      <c r="C208" s="81" t="s">
        <v>629</v>
      </c>
      <c r="D208" s="81"/>
      <c r="E208" s="81"/>
      <c r="F208" s="81"/>
      <c r="G208" s="81"/>
      <c r="H208" s="81"/>
      <c r="I208" s="67"/>
      <c r="J208" s="77"/>
      <c r="K208" s="65"/>
      <c r="L208" s="67">
        <f>SUMIF(CD52:CD192, 4, AV52:AV192)</f>
        <v>0</v>
      </c>
    </row>
    <row r="209" spans="1:12" ht="14.25" hidden="1" x14ac:dyDescent="0.2">
      <c r="A209" s="77"/>
      <c r="B209" s="80"/>
      <c r="C209" s="81" t="s">
        <v>630</v>
      </c>
      <c r="D209" s="81"/>
      <c r="E209" s="81"/>
      <c r="F209" s="81"/>
      <c r="G209" s="81"/>
      <c r="H209" s="81"/>
      <c r="I209" s="67"/>
      <c r="J209" s="77"/>
      <c r="K209" s="65"/>
      <c r="L209" s="67">
        <f>L211+L212</f>
        <v>0</v>
      </c>
    </row>
    <row r="210" spans="1:12" ht="14.25" hidden="1" x14ac:dyDescent="0.2">
      <c r="A210" s="77"/>
      <c r="B210" s="80"/>
      <c r="C210" s="86" t="s">
        <v>627</v>
      </c>
      <c r="D210" s="81"/>
      <c r="E210" s="81"/>
      <c r="F210" s="81"/>
      <c r="G210" s="81"/>
      <c r="H210" s="81"/>
      <c r="I210" s="67"/>
      <c r="J210" s="77"/>
      <c r="K210" s="65"/>
      <c r="L210" s="67"/>
    </row>
    <row r="211" spans="1:12" ht="14.25" hidden="1" x14ac:dyDescent="0.2">
      <c r="A211" s="77"/>
      <c r="B211" s="80"/>
      <c r="C211" s="81" t="s">
        <v>631</v>
      </c>
      <c r="D211" s="81"/>
      <c r="E211" s="81"/>
      <c r="F211" s="81"/>
      <c r="G211" s="81"/>
      <c r="H211" s="81"/>
      <c r="I211" s="67"/>
      <c r="J211" s="77"/>
      <c r="K211" s="65"/>
      <c r="L211" s="67">
        <f>SUMIF(CD52:CD192, 4, AW52:AW192)-SUMIF(CD52:CD192, 4, BK52:BK192)</f>
        <v>0</v>
      </c>
    </row>
    <row r="212" spans="1:12" ht="14.25" hidden="1" x14ac:dyDescent="0.2">
      <c r="A212" s="77"/>
      <c r="B212" s="80"/>
      <c r="C212" s="81" t="s">
        <v>632</v>
      </c>
      <c r="D212" s="81"/>
      <c r="E212" s="81"/>
      <c r="F212" s="81"/>
      <c r="G212" s="81"/>
      <c r="H212" s="81"/>
      <c r="I212" s="67"/>
      <c r="J212" s="77"/>
      <c r="K212" s="65"/>
      <c r="L212" s="67">
        <f>SUMIF(CD52:CD192, 4, BC52:BC192)</f>
        <v>0</v>
      </c>
    </row>
    <row r="213" spans="1:12" ht="14.25" hidden="1" x14ac:dyDescent="0.2">
      <c r="A213" s="77"/>
      <c r="B213" s="80"/>
      <c r="C213" s="81" t="s">
        <v>633</v>
      </c>
      <c r="D213" s="81"/>
      <c r="E213" s="81"/>
      <c r="F213" s="81"/>
      <c r="G213" s="81"/>
      <c r="H213" s="81"/>
      <c r="I213" s="67"/>
      <c r="J213" s="77"/>
      <c r="K213" s="65"/>
      <c r="L213" s="67">
        <f>SUMIF(CD52:CD192, 4, BB52:BB192)</f>
        <v>0</v>
      </c>
    </row>
    <row r="214" spans="1:12" ht="14.25" x14ac:dyDescent="0.2">
      <c r="A214" s="77"/>
      <c r="B214" s="80"/>
      <c r="C214" s="81" t="s">
        <v>678</v>
      </c>
      <c r="D214" s="81"/>
      <c r="E214" s="81"/>
      <c r="F214" s="81"/>
      <c r="G214" s="81"/>
      <c r="H214" s="81"/>
      <c r="I214" s="67"/>
      <c r="J214" s="77"/>
      <c r="K214" s="65"/>
      <c r="L214" s="67">
        <f>SUMIF(CD52:CD192, 4, AR52:AR192)+SUMIF(CD52:CD192, 4, AT52:AT192)+SUMIF(CD52:CD192, 4, AV52:AV192)</f>
        <v>8366.33</v>
      </c>
    </row>
    <row r="215" spans="1:12" ht="14.25" x14ac:dyDescent="0.2">
      <c r="A215" s="77"/>
      <c r="B215" s="80"/>
      <c r="C215" s="81" t="s">
        <v>679</v>
      </c>
      <c r="D215" s="81"/>
      <c r="E215" s="81"/>
      <c r="F215" s="81"/>
      <c r="G215" s="81"/>
      <c r="H215" s="81"/>
      <c r="I215" s="67"/>
      <c r="J215" s="77"/>
      <c r="K215" s="65"/>
      <c r="L215" s="67">
        <f>SUMIF(CD52:CD192, 4, AZ52:AZ192)</f>
        <v>6191.08</v>
      </c>
    </row>
    <row r="216" spans="1:12" ht="14.25" x14ac:dyDescent="0.2">
      <c r="A216" s="77"/>
      <c r="B216" s="80"/>
      <c r="C216" s="81" t="s">
        <v>680</v>
      </c>
      <c r="D216" s="81"/>
      <c r="E216" s="81"/>
      <c r="F216" s="81"/>
      <c r="G216" s="81"/>
      <c r="H216" s="81"/>
      <c r="I216" s="67"/>
      <c r="J216" s="77"/>
      <c r="K216" s="65"/>
      <c r="L216" s="67">
        <f>SUMIF(CD52:CD192, 4, BA52:BA192)</f>
        <v>3011.87</v>
      </c>
    </row>
    <row r="218" spans="1:12" ht="15" x14ac:dyDescent="0.2">
      <c r="A218" s="82"/>
      <c r="B218" s="83"/>
      <c r="C218" s="84" t="s">
        <v>686</v>
      </c>
      <c r="D218" s="84"/>
      <c r="E218" s="84"/>
      <c r="F218" s="84"/>
      <c r="G218" s="84"/>
      <c r="H218" s="84"/>
      <c r="I218" s="69"/>
      <c r="J218" s="82"/>
      <c r="K218" s="85"/>
      <c r="L218" s="69">
        <f>L149+L169+L189+L194</f>
        <v>17569.28</v>
      </c>
    </row>
    <row r="219" spans="1:12" ht="14.25" x14ac:dyDescent="0.2">
      <c r="A219" s="77"/>
      <c r="B219" s="80"/>
      <c r="C219" s="86" t="s">
        <v>624</v>
      </c>
      <c r="D219" s="81"/>
      <c r="E219" s="81"/>
      <c r="F219" s="81"/>
      <c r="G219" s="81"/>
      <c r="H219" s="81"/>
      <c r="I219" s="67"/>
      <c r="J219" s="77"/>
      <c r="K219" s="65"/>
      <c r="L219" s="67"/>
    </row>
    <row r="220" spans="1:12" ht="14.25" x14ac:dyDescent="0.2">
      <c r="A220" s="77"/>
      <c r="B220" s="80"/>
      <c r="C220" s="81" t="s">
        <v>676</v>
      </c>
      <c r="D220" s="81"/>
      <c r="E220" s="81"/>
      <c r="F220" s="81"/>
      <c r="G220" s="81"/>
      <c r="H220" s="81"/>
      <c r="I220" s="67"/>
      <c r="J220" s="77"/>
      <c r="K220" s="65"/>
      <c r="L220" s="67">
        <f>L222+L223+L229+L233</f>
        <v>8366.33</v>
      </c>
    </row>
    <row r="221" spans="1:12" ht="14.25" x14ac:dyDescent="0.2">
      <c r="A221" s="77"/>
      <c r="B221" s="80"/>
      <c r="C221" s="86" t="s">
        <v>624</v>
      </c>
      <c r="D221" s="81"/>
      <c r="E221" s="81"/>
      <c r="F221" s="81"/>
      <c r="G221" s="81"/>
      <c r="H221" s="81"/>
      <c r="I221" s="67"/>
      <c r="J221" s="77"/>
      <c r="K221" s="65"/>
      <c r="L221" s="67"/>
    </row>
    <row r="222" spans="1:12" ht="14.25" x14ac:dyDescent="0.2">
      <c r="A222" s="77"/>
      <c r="B222" s="80"/>
      <c r="C222" s="81" t="s">
        <v>677</v>
      </c>
      <c r="D222" s="81"/>
      <c r="E222" s="81"/>
      <c r="F222" s="81"/>
      <c r="G222" s="81"/>
      <c r="H222" s="81"/>
      <c r="I222" s="67"/>
      <c r="J222" s="77"/>
      <c r="K222" s="65"/>
      <c r="L222" s="67">
        <f>SUM(AR52:AR216)</f>
        <v>8366.33</v>
      </c>
    </row>
    <row r="223" spans="1:12" ht="14.25" hidden="1" x14ac:dyDescent="0.2">
      <c r="A223" s="77"/>
      <c r="B223" s="80"/>
      <c r="C223" s="81" t="s">
        <v>626</v>
      </c>
      <c r="D223" s="81"/>
      <c r="E223" s="81"/>
      <c r="F223" s="81"/>
      <c r="G223" s="81"/>
      <c r="H223" s="81"/>
      <c r="I223" s="67"/>
      <c r="J223" s="77"/>
      <c r="K223" s="65"/>
      <c r="L223" s="67">
        <f>L225+L228+L227</f>
        <v>0</v>
      </c>
    </row>
    <row r="224" spans="1:12" ht="14.25" hidden="1" x14ac:dyDescent="0.2">
      <c r="A224" s="77"/>
      <c r="B224" s="80"/>
      <c r="C224" s="86" t="s">
        <v>627</v>
      </c>
      <c r="D224" s="81"/>
      <c r="E224" s="81"/>
      <c r="F224" s="81"/>
      <c r="G224" s="81"/>
      <c r="H224" s="81"/>
      <c r="I224" s="67"/>
      <c r="J224" s="77"/>
      <c r="K224" s="65"/>
      <c r="L224" s="67"/>
    </row>
    <row r="225" spans="1:12" ht="14.25" hidden="1" x14ac:dyDescent="0.2">
      <c r="A225" s="77"/>
      <c r="B225" s="80"/>
      <c r="C225" s="81" t="s">
        <v>626</v>
      </c>
      <c r="D225" s="81"/>
      <c r="E225" s="81"/>
      <c r="F225" s="81"/>
      <c r="G225" s="81"/>
      <c r="H225" s="81"/>
      <c r="I225" s="67"/>
      <c r="J225" s="77"/>
      <c r="K225" s="65"/>
      <c r="L225" s="67">
        <f>SUM(AO52:AO216)</f>
        <v>0</v>
      </c>
    </row>
    <row r="226" spans="1:12" ht="14.25" hidden="1" x14ac:dyDescent="0.2">
      <c r="A226" s="77"/>
      <c r="B226" s="80"/>
      <c r="C226" s="86" t="s">
        <v>628</v>
      </c>
      <c r="D226" s="81"/>
      <c r="E226" s="81"/>
      <c r="F226" s="81"/>
      <c r="G226" s="81"/>
      <c r="H226" s="81"/>
      <c r="I226" s="67"/>
      <c r="J226" s="77"/>
      <c r="K226" s="65"/>
      <c r="L226" s="67"/>
    </row>
    <row r="227" spans="1:12" ht="14.25" hidden="1" x14ac:dyDescent="0.2">
      <c r="A227" s="77"/>
      <c r="B227" s="80"/>
      <c r="C227" s="81" t="s">
        <v>648</v>
      </c>
      <c r="D227" s="81"/>
      <c r="E227" s="81"/>
      <c r="F227" s="81"/>
      <c r="G227" s="81"/>
      <c r="H227" s="81"/>
      <c r="I227" s="67"/>
      <c r="J227" s="77"/>
      <c r="K227" s="65"/>
      <c r="L227" s="67">
        <f>SUM(AT52:AT216)</f>
        <v>0</v>
      </c>
    </row>
    <row r="228" spans="1:12" ht="14.25" hidden="1" x14ac:dyDescent="0.2">
      <c r="A228" s="77"/>
      <c r="B228" s="80"/>
      <c r="C228" s="81" t="s">
        <v>629</v>
      </c>
      <c r="D228" s="81"/>
      <c r="E228" s="81"/>
      <c r="F228" s="81"/>
      <c r="G228" s="81"/>
      <c r="H228" s="81"/>
      <c r="I228" s="67"/>
      <c r="J228" s="77"/>
      <c r="K228" s="65"/>
      <c r="L228" s="67">
        <f>SUM(AV52:AV216)</f>
        <v>0</v>
      </c>
    </row>
    <row r="229" spans="1:12" ht="14.25" hidden="1" x14ac:dyDescent="0.2">
      <c r="A229" s="77"/>
      <c r="B229" s="80"/>
      <c r="C229" s="81" t="s">
        <v>630</v>
      </c>
      <c r="D229" s="81"/>
      <c r="E229" s="81"/>
      <c r="F229" s="81"/>
      <c r="G229" s="81"/>
      <c r="H229" s="81"/>
      <c r="I229" s="67"/>
      <c r="J229" s="77"/>
      <c r="K229" s="65"/>
      <c r="L229" s="67">
        <f>L231+L232</f>
        <v>0</v>
      </c>
    </row>
    <row r="230" spans="1:12" ht="14.25" hidden="1" x14ac:dyDescent="0.2">
      <c r="A230" s="77"/>
      <c r="B230" s="80"/>
      <c r="C230" s="86" t="s">
        <v>627</v>
      </c>
      <c r="D230" s="81"/>
      <c r="E230" s="81"/>
      <c r="F230" s="81"/>
      <c r="G230" s="81"/>
      <c r="H230" s="81"/>
      <c r="I230" s="67"/>
      <c r="J230" s="77"/>
      <c r="K230" s="65"/>
      <c r="L230" s="67"/>
    </row>
    <row r="231" spans="1:12" ht="14.25" hidden="1" x14ac:dyDescent="0.2">
      <c r="A231" s="77"/>
      <c r="B231" s="80"/>
      <c r="C231" s="81" t="s">
        <v>631</v>
      </c>
      <c r="D231" s="81"/>
      <c r="E231" s="81"/>
      <c r="F231" s="81"/>
      <c r="G231" s="81"/>
      <c r="H231" s="81"/>
      <c r="I231" s="67"/>
      <c r="J231" s="77"/>
      <c r="K231" s="65"/>
      <c r="L231" s="67">
        <f>SUM(AW52:AW216)-SUM(BK52:BK216)</f>
        <v>0</v>
      </c>
    </row>
    <row r="232" spans="1:12" ht="14.25" hidden="1" x14ac:dyDescent="0.2">
      <c r="A232" s="77"/>
      <c r="B232" s="80"/>
      <c r="C232" s="81" t="s">
        <v>632</v>
      </c>
      <c r="D232" s="81"/>
      <c r="E232" s="81"/>
      <c r="F232" s="81"/>
      <c r="G232" s="81"/>
      <c r="H232" s="81"/>
      <c r="I232" s="67"/>
      <c r="J232" s="77"/>
      <c r="K232" s="65"/>
      <c r="L232" s="67">
        <f>SUM(BC52:BC216)</f>
        <v>0</v>
      </c>
    </row>
    <row r="233" spans="1:12" ht="14.25" hidden="1" x14ac:dyDescent="0.2">
      <c r="A233" s="77"/>
      <c r="B233" s="80"/>
      <c r="C233" s="81" t="s">
        <v>633</v>
      </c>
      <c r="D233" s="81"/>
      <c r="E233" s="81"/>
      <c r="F233" s="81"/>
      <c r="G233" s="81"/>
      <c r="H233" s="81"/>
      <c r="I233" s="67"/>
      <c r="J233" s="77"/>
      <c r="K233" s="65"/>
      <c r="L233" s="67">
        <f>SUM(BB52:BB216)</f>
        <v>0</v>
      </c>
    </row>
    <row r="234" spans="1:12" ht="14.25" x14ac:dyDescent="0.2">
      <c r="A234" s="77"/>
      <c r="B234" s="80"/>
      <c r="C234" s="81" t="s">
        <v>634</v>
      </c>
      <c r="D234" s="81"/>
      <c r="E234" s="81"/>
      <c r="F234" s="81"/>
      <c r="G234" s="81"/>
      <c r="H234" s="81"/>
      <c r="I234" s="67"/>
      <c r="J234" s="77"/>
      <c r="K234" s="65"/>
      <c r="L234" s="67">
        <f>SUM(AR52:AR216)+SUM(AT52:AT216)+SUM(AV52:AV216)</f>
        <v>8366.33</v>
      </c>
    </row>
    <row r="235" spans="1:12" ht="14.25" x14ac:dyDescent="0.2">
      <c r="A235" s="77"/>
      <c r="B235" s="80"/>
      <c r="C235" s="81" t="s">
        <v>635</v>
      </c>
      <c r="D235" s="81"/>
      <c r="E235" s="81"/>
      <c r="F235" s="81"/>
      <c r="G235" s="81"/>
      <c r="H235" s="81"/>
      <c r="I235" s="67"/>
      <c r="J235" s="77"/>
      <c r="K235" s="65"/>
      <c r="L235" s="67">
        <f>SUM(AZ52:AZ216)</f>
        <v>6191.08</v>
      </c>
    </row>
    <row r="236" spans="1:12" ht="14.25" x14ac:dyDescent="0.2">
      <c r="A236" s="77"/>
      <c r="B236" s="80"/>
      <c r="C236" s="81" t="s">
        <v>636</v>
      </c>
      <c r="D236" s="81"/>
      <c r="E236" s="81"/>
      <c r="F236" s="81"/>
      <c r="G236" s="81"/>
      <c r="H236" s="81"/>
      <c r="I236" s="67"/>
      <c r="J236" s="77"/>
      <c r="K236" s="65"/>
      <c r="L236" s="67">
        <f>SUM(BA52:BA216)</f>
        <v>3011.87</v>
      </c>
    </row>
    <row r="237" spans="1:12" ht="14.25" hidden="1" x14ac:dyDescent="0.2">
      <c r="A237" s="77"/>
      <c r="B237" s="80"/>
      <c r="C237" s="81" t="s">
        <v>687</v>
      </c>
      <c r="D237" s="81"/>
      <c r="E237" s="81"/>
      <c r="F237" s="81"/>
      <c r="G237" s="81"/>
      <c r="H237" s="81"/>
      <c r="I237" s="67"/>
      <c r="J237" s="77"/>
      <c r="K237" s="65"/>
      <c r="L237" s="67">
        <f>L239+L240</f>
        <v>0</v>
      </c>
    </row>
    <row r="238" spans="1:12" ht="14.25" hidden="1" x14ac:dyDescent="0.2">
      <c r="A238" s="77"/>
      <c r="B238" s="80"/>
      <c r="C238" s="86" t="s">
        <v>624</v>
      </c>
      <c r="D238" s="81"/>
      <c r="E238" s="81"/>
      <c r="F238" s="81"/>
      <c r="G238" s="81"/>
      <c r="H238" s="81"/>
      <c r="I238" s="67"/>
      <c r="J238" s="77"/>
      <c r="K238" s="65"/>
      <c r="L238" s="67"/>
    </row>
    <row r="239" spans="1:12" ht="14.25" hidden="1" x14ac:dyDescent="0.2">
      <c r="A239" s="77"/>
      <c r="B239" s="80"/>
      <c r="C239" s="81" t="s">
        <v>638</v>
      </c>
      <c r="D239" s="81"/>
      <c r="E239" s="81"/>
      <c r="F239" s="81"/>
      <c r="G239" s="81"/>
      <c r="H239" s="81"/>
      <c r="I239" s="67"/>
      <c r="J239" s="77"/>
      <c r="K239" s="65"/>
      <c r="L239" s="67">
        <f>SUM(BK52:BK216)</f>
        <v>0</v>
      </c>
    </row>
    <row r="240" spans="1:12" ht="14.25" hidden="1" x14ac:dyDescent="0.2">
      <c r="A240" s="77"/>
      <c r="B240" s="80"/>
      <c r="C240" s="81" t="s">
        <v>639</v>
      </c>
      <c r="D240" s="81"/>
      <c r="E240" s="81"/>
      <c r="F240" s="81"/>
      <c r="G240" s="81"/>
      <c r="H240" s="81"/>
      <c r="I240" s="67"/>
      <c r="J240" s="77"/>
      <c r="K240" s="65"/>
      <c r="L240" s="67">
        <f>SUM(BD52:BD216)</f>
        <v>0</v>
      </c>
    </row>
    <row r="241" spans="1:12" ht="14.25" x14ac:dyDescent="0.2">
      <c r="A241" s="77"/>
      <c r="B241" s="80"/>
      <c r="C241" s="81" t="s">
        <v>688</v>
      </c>
      <c r="D241" s="81"/>
      <c r="E241" s="81"/>
      <c r="F241" s="81"/>
      <c r="G241" s="81"/>
      <c r="H241" s="81"/>
      <c r="I241" s="67"/>
      <c r="J241" s="77"/>
      <c r="K241" s="65"/>
      <c r="L241" s="67">
        <f>L194</f>
        <v>17569.28</v>
      </c>
    </row>
    <row r="242" spans="1:12" ht="14.25" x14ac:dyDescent="0.2">
      <c r="A242" s="77"/>
      <c r="B242" s="80"/>
      <c r="C242" s="84" t="s">
        <v>643</v>
      </c>
      <c r="D242" s="81"/>
      <c r="E242" s="81"/>
      <c r="F242" s="81"/>
      <c r="G242" s="81"/>
      <c r="H242" s="81"/>
      <c r="I242" s="67"/>
      <c r="J242" s="77"/>
      <c r="K242" s="65"/>
      <c r="L242" s="67"/>
    </row>
    <row r="243" spans="1:12" ht="14.25" hidden="1" x14ac:dyDescent="0.2">
      <c r="A243" s="77"/>
      <c r="B243" s="80"/>
      <c r="C243" s="81" t="s">
        <v>644</v>
      </c>
      <c r="D243" s="81"/>
      <c r="E243" s="81"/>
      <c r="F243" s="81"/>
      <c r="G243" s="81"/>
      <c r="H243" s="81"/>
      <c r="I243" s="67"/>
      <c r="J243" s="77"/>
      <c r="K243" s="65"/>
      <c r="L243" s="67">
        <f>SUM(AX52:AX216)</f>
        <v>0</v>
      </c>
    </row>
    <row r="244" spans="1:12" ht="14.25" hidden="1" x14ac:dyDescent="0.2">
      <c r="A244" s="77"/>
      <c r="B244" s="80"/>
      <c r="C244" s="81" t="s">
        <v>645</v>
      </c>
      <c r="D244" s="81"/>
      <c r="E244" s="81"/>
      <c r="F244" s="81"/>
      <c r="G244" s="81"/>
      <c r="H244" s="81"/>
      <c r="I244" s="67"/>
      <c r="J244" s="77"/>
      <c r="K244" s="65"/>
      <c r="L244" s="67">
        <f>SUM(AY52:AY216)</f>
        <v>0</v>
      </c>
    </row>
    <row r="245" spans="1:12" ht="14.25" x14ac:dyDescent="0.2">
      <c r="A245" s="77"/>
      <c r="B245" s="80"/>
      <c r="C245" s="81" t="s">
        <v>646</v>
      </c>
      <c r="D245" s="81"/>
      <c r="E245" s="81"/>
      <c r="F245" s="87"/>
      <c r="G245" s="68">
        <f>Source!F787</f>
        <v>12.107519999999999</v>
      </c>
      <c r="H245" s="77"/>
      <c r="I245" s="77"/>
      <c r="J245" s="77"/>
      <c r="K245" s="77"/>
      <c r="L245" s="77"/>
    </row>
    <row r="246" spans="1:12" ht="14.25" hidden="1" customHeight="1" x14ac:dyDescent="0.2">
      <c r="A246" s="77"/>
      <c r="B246" s="80"/>
      <c r="C246" s="81" t="s">
        <v>647</v>
      </c>
      <c r="D246" s="81"/>
      <c r="E246" s="81"/>
      <c r="F246" s="87"/>
      <c r="G246" s="68">
        <f>Source!F788</f>
        <v>0</v>
      </c>
      <c r="H246" s="77"/>
      <c r="I246" s="77"/>
      <c r="J246" s="77"/>
      <c r="K246" s="77"/>
      <c r="L246" s="77"/>
    </row>
    <row r="250" spans="1:12" ht="14.25" customHeight="1" x14ac:dyDescent="0.2">
      <c r="A250" s="99"/>
      <c r="B250" s="100" t="s">
        <v>689</v>
      </c>
      <c r="C250" s="102" t="str">
        <f>IF(Source!AC15&lt;&gt;"", Source!AC15," ")</f>
        <v xml:space="preserve"> </v>
      </c>
      <c r="D250" s="40"/>
      <c r="E250" s="40"/>
      <c r="F250" s="40"/>
      <c r="G250" s="40"/>
      <c r="H250" s="101" t="str">
        <f>IF(Source!AB15&lt;&gt;"", Source!AB15," ")</f>
        <v xml:space="preserve"> </v>
      </c>
      <c r="I250" s="28"/>
      <c r="J250" s="28"/>
      <c r="K250" s="56"/>
      <c r="L250" s="56"/>
    </row>
    <row r="251" spans="1:12" ht="14.25" customHeight="1" x14ac:dyDescent="0.2">
      <c r="A251" s="99"/>
      <c r="B251" s="103"/>
      <c r="C251" s="104" t="s">
        <v>690</v>
      </c>
      <c r="D251" s="104"/>
      <c r="E251" s="104"/>
      <c r="F251" s="104"/>
      <c r="G251" s="104"/>
      <c r="H251" s="28"/>
      <c r="I251" s="28"/>
      <c r="J251" s="28"/>
      <c r="K251" s="56"/>
      <c r="L251" s="56"/>
    </row>
    <row r="252" spans="1:12" ht="14.25" customHeight="1" x14ac:dyDescent="0.2">
      <c r="A252" s="99"/>
      <c r="B252" s="103"/>
      <c r="C252" s="23"/>
      <c r="D252" s="23"/>
      <c r="E252" s="23"/>
      <c r="F252" s="23"/>
      <c r="G252" s="23"/>
      <c r="H252" s="28"/>
      <c r="I252" s="28"/>
      <c r="J252" s="28"/>
      <c r="K252" s="56"/>
      <c r="L252" s="56"/>
    </row>
    <row r="253" spans="1:12" ht="14.25" customHeight="1" x14ac:dyDescent="0.2">
      <c r="A253" s="99"/>
      <c r="B253" s="100" t="s">
        <v>691</v>
      </c>
      <c r="C253" s="102" t="str">
        <f>IF(Source!AE15&lt;&gt;"", Source!AE15," ")</f>
        <v xml:space="preserve"> </v>
      </c>
      <c r="D253" s="40"/>
      <c r="E253" s="40"/>
      <c r="F253" s="40"/>
      <c r="G253" s="40"/>
      <c r="H253" s="101" t="str">
        <f>IF(Source!AD15&lt;&gt;"", Source!AD15," ")</f>
        <v xml:space="preserve"> </v>
      </c>
      <c r="I253" s="28"/>
      <c r="J253" s="28"/>
      <c r="K253" s="56"/>
      <c r="L253" s="56"/>
    </row>
    <row r="254" spans="1:12" ht="14.25" customHeight="1" x14ac:dyDescent="0.2">
      <c r="A254" s="23"/>
      <c r="B254" s="23"/>
      <c r="C254" s="104" t="s">
        <v>690</v>
      </c>
      <c r="D254" s="104"/>
      <c r="E254" s="104"/>
      <c r="F254" s="104"/>
      <c r="G254" s="104"/>
      <c r="H254" s="28"/>
      <c r="I254" s="28"/>
      <c r="J254" s="28"/>
      <c r="K254" s="56"/>
      <c r="L254" s="56"/>
    </row>
  </sheetData>
  <mergeCells count="187">
    <mergeCell ref="C245:F245"/>
    <mergeCell ref="C246:F246"/>
    <mergeCell ref="C251:G251"/>
    <mergeCell ref="C254:G254"/>
    <mergeCell ref="C239:H239"/>
    <mergeCell ref="C240:H240"/>
    <mergeCell ref="C241:H241"/>
    <mergeCell ref="C242:H242"/>
    <mergeCell ref="C243:H243"/>
    <mergeCell ref="C244:H244"/>
    <mergeCell ref="C233:H233"/>
    <mergeCell ref="C234:H234"/>
    <mergeCell ref="C235:H235"/>
    <mergeCell ref="C236:H236"/>
    <mergeCell ref="C237:H237"/>
    <mergeCell ref="C238:H238"/>
    <mergeCell ref="C227:H227"/>
    <mergeCell ref="C228:H228"/>
    <mergeCell ref="C229:H229"/>
    <mergeCell ref="C230:H230"/>
    <mergeCell ref="C231:H231"/>
    <mergeCell ref="C232:H232"/>
    <mergeCell ref="C221:H221"/>
    <mergeCell ref="C222:H222"/>
    <mergeCell ref="C223:H223"/>
    <mergeCell ref="C224:H224"/>
    <mergeCell ref="C225:H225"/>
    <mergeCell ref="C226:H226"/>
    <mergeCell ref="C214:H214"/>
    <mergeCell ref="C215:H215"/>
    <mergeCell ref="C216:H216"/>
    <mergeCell ref="C218:H218"/>
    <mergeCell ref="C219:H219"/>
    <mergeCell ref="C220:H220"/>
    <mergeCell ref="C208:H208"/>
    <mergeCell ref="C209:H209"/>
    <mergeCell ref="C210:H210"/>
    <mergeCell ref="C211:H211"/>
    <mergeCell ref="C212:H212"/>
    <mergeCell ref="C213:H213"/>
    <mergeCell ref="C202:H202"/>
    <mergeCell ref="C203:H203"/>
    <mergeCell ref="C204:H204"/>
    <mergeCell ref="C205:H205"/>
    <mergeCell ref="C206:H206"/>
    <mergeCell ref="C207:H207"/>
    <mergeCell ref="C196:H196"/>
    <mergeCell ref="C197:H197"/>
    <mergeCell ref="C198:H198"/>
    <mergeCell ref="C199:H199"/>
    <mergeCell ref="C200:H200"/>
    <mergeCell ref="C201:H201"/>
    <mergeCell ref="C189:H189"/>
    <mergeCell ref="C190:H190"/>
    <mergeCell ref="C191:H191"/>
    <mergeCell ref="C192:H192"/>
    <mergeCell ref="C194:H194"/>
    <mergeCell ref="C195:H195"/>
    <mergeCell ref="C182:H182"/>
    <mergeCell ref="C183:H183"/>
    <mergeCell ref="C184:H184"/>
    <mergeCell ref="C185:H185"/>
    <mergeCell ref="C186:H186"/>
    <mergeCell ref="C187:H187"/>
    <mergeCell ref="C176:H176"/>
    <mergeCell ref="C177:H177"/>
    <mergeCell ref="C178:H178"/>
    <mergeCell ref="C179:H179"/>
    <mergeCell ref="C180:H180"/>
    <mergeCell ref="C181:H181"/>
    <mergeCell ref="C170:H170"/>
    <mergeCell ref="C171:H171"/>
    <mergeCell ref="C172:H172"/>
    <mergeCell ref="C173:H173"/>
    <mergeCell ref="C174:H174"/>
    <mergeCell ref="C175:H175"/>
    <mergeCell ref="C163:H163"/>
    <mergeCell ref="C164:H164"/>
    <mergeCell ref="C165:H165"/>
    <mergeCell ref="C166:H166"/>
    <mergeCell ref="C167:H167"/>
    <mergeCell ref="C169:H169"/>
    <mergeCell ref="C157:H157"/>
    <mergeCell ref="C158:H158"/>
    <mergeCell ref="C159:H159"/>
    <mergeCell ref="C160:H160"/>
    <mergeCell ref="C161:H161"/>
    <mergeCell ref="C162:H162"/>
    <mergeCell ref="C151:H151"/>
    <mergeCell ref="C152:H152"/>
    <mergeCell ref="C153:H153"/>
    <mergeCell ref="C154:H154"/>
    <mergeCell ref="C155:H155"/>
    <mergeCell ref="C156:H156"/>
    <mergeCell ref="C142:H142"/>
    <mergeCell ref="C143:F143"/>
    <mergeCell ref="C144:F144"/>
    <mergeCell ref="C147:H147"/>
    <mergeCell ref="C149:H149"/>
    <mergeCell ref="C150:H150"/>
    <mergeCell ref="C136:H136"/>
    <mergeCell ref="C137:H137"/>
    <mergeCell ref="C138:H138"/>
    <mergeCell ref="C139:H139"/>
    <mergeCell ref="C140:H140"/>
    <mergeCell ref="C141:H141"/>
    <mergeCell ref="C130:H130"/>
    <mergeCell ref="C131:H131"/>
    <mergeCell ref="C132:H132"/>
    <mergeCell ref="C133:H133"/>
    <mergeCell ref="C134:H134"/>
    <mergeCell ref="C135:H135"/>
    <mergeCell ref="C124:H124"/>
    <mergeCell ref="C125:H125"/>
    <mergeCell ref="C126:H126"/>
    <mergeCell ref="C127:H127"/>
    <mergeCell ref="C128:H128"/>
    <mergeCell ref="C129:H129"/>
    <mergeCell ref="C118:H118"/>
    <mergeCell ref="C119:H119"/>
    <mergeCell ref="C120:H120"/>
    <mergeCell ref="C121:H121"/>
    <mergeCell ref="C122:H122"/>
    <mergeCell ref="C123:H123"/>
    <mergeCell ref="C105:L105"/>
    <mergeCell ref="C114:H114"/>
    <mergeCell ref="I114:J114"/>
    <mergeCell ref="K114:L114"/>
    <mergeCell ref="C116:H116"/>
    <mergeCell ref="C117:H117"/>
    <mergeCell ref="C85:L85"/>
    <mergeCell ref="C93:H93"/>
    <mergeCell ref="I93:J93"/>
    <mergeCell ref="K93:L93"/>
    <mergeCell ref="C95:L95"/>
    <mergeCell ref="C103:H103"/>
    <mergeCell ref="I103:J103"/>
    <mergeCell ref="K103:L103"/>
    <mergeCell ref="C73:H73"/>
    <mergeCell ref="I73:J73"/>
    <mergeCell ref="K73:L73"/>
    <mergeCell ref="C75:L75"/>
    <mergeCell ref="C83:H83"/>
    <mergeCell ref="I83:J83"/>
    <mergeCell ref="K83:L83"/>
    <mergeCell ref="A53:L53"/>
    <mergeCell ref="C55:L55"/>
    <mergeCell ref="C63:H63"/>
    <mergeCell ref="I63:J63"/>
    <mergeCell ref="K63:L63"/>
    <mergeCell ref="C65:L65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71" fitToHeight="0" orientation="landscape" horizontalDpi="0" verticalDpi="0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3D773-A5F6-4009-83F5-8F5AD131B469}">
  <sheetPr>
    <pageSetUpPr fitToPage="1"/>
  </sheetPr>
  <dimension ref="A1:CO243"/>
  <sheetViews>
    <sheetView view="pageBreakPreview" zoomScale="80" zoomScaleNormal="100" zoomScaleSheetLayoutView="80" workbookViewId="0"/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10" t="str">
        <f>Source!B1</f>
        <v>Smeta.RU Flash  (495) 974-1589</v>
      </c>
    </row>
    <row r="2" spans="1:93" ht="12.75" customHeight="1" x14ac:dyDescent="0.2">
      <c r="A2" s="11" t="s">
        <v>557</v>
      </c>
      <c r="B2" s="11"/>
      <c r="C2" s="11"/>
      <c r="D2" s="11"/>
      <c r="E2" s="11"/>
      <c r="F2" s="12" t="s">
        <v>596</v>
      </c>
      <c r="G2" s="12"/>
      <c r="H2" s="12"/>
      <c r="I2" s="12"/>
      <c r="J2" s="12"/>
      <c r="K2" s="12"/>
      <c r="L2" s="12"/>
    </row>
    <row r="3" spans="1:93" ht="12.75" customHeight="1" x14ac:dyDescent="0.2">
      <c r="A3" s="14"/>
      <c r="B3" s="14"/>
      <c r="C3" s="14"/>
      <c r="D3" s="14"/>
      <c r="E3" s="14"/>
      <c r="F3" s="15"/>
      <c r="G3" s="15"/>
      <c r="H3" s="15"/>
      <c r="I3" s="15"/>
      <c r="J3" s="15"/>
      <c r="K3" s="15"/>
      <c r="L3" s="15"/>
    </row>
    <row r="4" spans="1:93" ht="25.5" x14ac:dyDescent="0.2">
      <c r="A4" s="11" t="s">
        <v>558</v>
      </c>
      <c r="B4" s="11"/>
      <c r="C4" s="11"/>
      <c r="D4" s="11"/>
      <c r="E4" s="11"/>
      <c r="F4" s="1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"/>
      <c r="H4" s="12"/>
      <c r="I4" s="12"/>
      <c r="J4" s="12"/>
      <c r="K4" s="12"/>
      <c r="L4" s="12"/>
      <c r="CO4" s="5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4"/>
      <c r="B5" s="14"/>
      <c r="C5" s="14"/>
      <c r="D5" s="14"/>
      <c r="E5" s="14"/>
      <c r="F5" s="15"/>
      <c r="G5" s="15"/>
      <c r="H5" s="15"/>
      <c r="I5" s="15"/>
      <c r="J5" s="15"/>
      <c r="K5" s="15"/>
      <c r="L5" s="15"/>
    </row>
    <row r="6" spans="1:93" ht="127.5" x14ac:dyDescent="0.2">
      <c r="A6" s="11" t="s">
        <v>559</v>
      </c>
      <c r="B6" s="11"/>
      <c r="C6" s="11"/>
      <c r="D6" s="11"/>
      <c r="E6" s="11"/>
      <c r="F6" s="1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"/>
      <c r="H6" s="12"/>
      <c r="I6" s="12"/>
      <c r="J6" s="12"/>
      <c r="K6" s="12"/>
      <c r="L6" s="12"/>
      <c r="CO6" s="5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4"/>
      <c r="B7" s="14"/>
      <c r="C7" s="14"/>
      <c r="D7" s="14"/>
      <c r="E7" s="14"/>
      <c r="F7" s="15"/>
      <c r="G7" s="15"/>
      <c r="H7" s="15"/>
      <c r="I7" s="15"/>
      <c r="J7" s="15"/>
      <c r="K7" s="15"/>
      <c r="L7" s="15"/>
    </row>
    <row r="8" spans="1:93" ht="76.5" customHeight="1" x14ac:dyDescent="0.2">
      <c r="A8" s="11" t="s">
        <v>560</v>
      </c>
      <c r="B8" s="11"/>
      <c r="C8" s="11"/>
      <c r="D8" s="11"/>
      <c r="E8" s="11"/>
      <c r="F8" s="12" t="s">
        <v>429</v>
      </c>
      <c r="G8" s="12"/>
      <c r="H8" s="12"/>
      <c r="I8" s="12"/>
      <c r="J8" s="12"/>
      <c r="K8" s="12"/>
      <c r="L8" s="12"/>
    </row>
    <row r="9" spans="1:93" ht="12.75" customHeight="1" x14ac:dyDescent="0.2">
      <c r="A9" s="14"/>
      <c r="B9" s="14"/>
      <c r="C9" s="14"/>
      <c r="D9" s="14"/>
      <c r="E9" s="14"/>
      <c r="F9" s="15"/>
      <c r="G9" s="15"/>
      <c r="H9" s="15"/>
      <c r="I9" s="15"/>
      <c r="J9" s="15"/>
      <c r="K9" s="15"/>
      <c r="L9" s="15"/>
    </row>
    <row r="10" spans="1:93" ht="38.25" customHeight="1" x14ac:dyDescent="0.2">
      <c r="A10" s="11" t="s">
        <v>561</v>
      </c>
      <c r="B10" s="11"/>
      <c r="C10" s="11"/>
      <c r="D10" s="11"/>
      <c r="E10" s="11"/>
      <c r="F10" s="12" t="s">
        <v>431</v>
      </c>
      <c r="G10" s="12"/>
      <c r="H10" s="12"/>
      <c r="I10" s="12"/>
      <c r="J10" s="12"/>
      <c r="K10" s="12"/>
      <c r="L10" s="12"/>
    </row>
    <row r="11" spans="1:93" ht="12.75" customHeight="1" x14ac:dyDescent="0.2">
      <c r="A11" s="16"/>
      <c r="B11" s="16"/>
      <c r="C11" s="16"/>
      <c r="D11" s="16"/>
      <c r="E11" s="16"/>
      <c r="F11" s="17"/>
      <c r="G11" s="17"/>
      <c r="H11" s="17"/>
      <c r="I11" s="17"/>
      <c r="J11" s="17"/>
      <c r="K11" s="17"/>
      <c r="L11" s="17"/>
    </row>
    <row r="12" spans="1:93" ht="12.75" customHeight="1" x14ac:dyDescent="0.2">
      <c r="A12" s="11" t="s">
        <v>562</v>
      </c>
      <c r="B12" s="11"/>
      <c r="C12" s="11"/>
      <c r="D12" s="11"/>
      <c r="E12" s="11"/>
      <c r="F12" s="12" t="s">
        <v>597</v>
      </c>
      <c r="G12" s="12"/>
      <c r="H12" s="12"/>
      <c r="I12" s="12"/>
      <c r="J12" s="12"/>
      <c r="K12" s="12"/>
      <c r="L12" s="12"/>
    </row>
    <row r="13" spans="1:93" ht="12.75" customHeight="1" x14ac:dyDescent="0.2">
      <c r="A13" s="16"/>
      <c r="B13" s="16"/>
      <c r="C13" s="16"/>
      <c r="D13" s="16"/>
      <c r="E13" s="16"/>
      <c r="F13" s="17"/>
      <c r="G13" s="17"/>
      <c r="H13" s="17"/>
      <c r="I13" s="17"/>
      <c r="J13" s="17"/>
      <c r="K13" s="17"/>
      <c r="L13" s="17"/>
    </row>
    <row r="14" spans="1:93" ht="12.75" customHeight="1" x14ac:dyDescent="0.2">
      <c r="A14" s="11" t="s">
        <v>563</v>
      </c>
      <c r="B14" s="11"/>
      <c r="C14" s="11"/>
      <c r="D14" s="11"/>
      <c r="E14" s="11"/>
      <c r="F14" s="12" t="str">
        <f>IF(Source!CZ12 &lt;&gt; "", Source!CZ12, "")</f>
        <v/>
      </c>
      <c r="G14" s="12"/>
      <c r="H14" s="12"/>
      <c r="I14" s="12"/>
      <c r="J14" s="12"/>
      <c r="K14" s="12"/>
      <c r="L14" s="12"/>
    </row>
    <row r="15" spans="1:93" ht="12.75" customHeight="1" x14ac:dyDescent="0.2">
      <c r="A15" s="16"/>
      <c r="B15" s="16"/>
      <c r="C15" s="16"/>
      <c r="D15" s="16"/>
      <c r="E15" s="16"/>
      <c r="F15" s="17"/>
      <c r="G15" s="17"/>
      <c r="H15" s="17"/>
      <c r="I15" s="17"/>
      <c r="J15" s="17"/>
      <c r="K15" s="17"/>
      <c r="L15" s="15"/>
    </row>
    <row r="16" spans="1:93" ht="12.75" customHeight="1" x14ac:dyDescent="0.2">
      <c r="A16" s="11" t="s">
        <v>564</v>
      </c>
      <c r="B16" s="11"/>
      <c r="C16" s="11"/>
      <c r="D16" s="11"/>
      <c r="E16" s="11"/>
      <c r="F16" s="12" t="str">
        <f>IF(Source!DA12 &lt;&gt; "", Source!DA12, "")</f>
        <v/>
      </c>
      <c r="G16" s="12"/>
      <c r="H16" s="12"/>
      <c r="I16" s="12"/>
      <c r="J16" s="12"/>
      <c r="K16" s="12"/>
      <c r="L16" s="12"/>
    </row>
    <row r="17" spans="1:92" ht="12.75" customHeight="1" x14ac:dyDescent="0.2">
      <c r="A17" s="18"/>
      <c r="B17" s="18"/>
      <c r="C17" s="18"/>
      <c r="D17" s="18"/>
      <c r="E17" s="18"/>
      <c r="F17" s="19"/>
      <c r="G17" s="19"/>
      <c r="H17" s="19"/>
      <c r="I17" s="19"/>
      <c r="J17" s="19"/>
      <c r="K17" s="19"/>
      <c r="L17" s="19"/>
    </row>
    <row r="18" spans="1:92" ht="12.75" customHeight="1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92" ht="31.5" x14ac:dyDescent="0.25">
      <c r="A19" s="21" t="s">
        <v>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CN19" s="59" t="s">
        <v>4</v>
      </c>
    </row>
    <row r="20" spans="1:92" ht="14.25" customHeight="1" x14ac:dyDescent="0.2">
      <c r="A20" s="22" t="s">
        <v>565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92" ht="14.25" customHeight="1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92" ht="31.5" x14ac:dyDescent="0.25">
      <c r="A22" s="21" t="str">
        <f>IF(Source!G12&lt;&gt;"Новый объект", Source!G12, "")</f>
        <v>Строительство ТП-160-10/0,4 кВ, ЛЭП-10 кВ от ВЛ-10 кВ ф.45 ПС №605 «Бронницы», ЛР-10 кВ, ЛЭП-0,4 кВ, в т.ч. ПИР, МО, Раменский р-н, д. Тимонино, Раменский г.о. Ю8-25-302-262499(279472) (I-347453)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CN22" s="59" t="str">
        <f>IF(Source!G12&lt;&gt;"Новый объект", Source!G12, "")</f>
        <v>Строительство ТП-160-10/0,4 кВ, ЛЭП-10 кВ от ВЛ-10 кВ ф.45 ПС №605 «Бронницы», ЛР-10 кВ, ЛЭП-0,4 кВ, в т.ч. ПИР, МО, Раменский р-н, д. Тимонино, Раменский г.о. Ю8-25-302-262499(279472) (I-347453)</v>
      </c>
    </row>
    <row r="23" spans="1:92" ht="14.25" customHeight="1" x14ac:dyDescent="0.2">
      <c r="A23" s="22" t="s">
        <v>566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92" ht="14.25" customHeight="1" x14ac:dyDescent="0.2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92" ht="15.75" customHeight="1" x14ac:dyDescent="0.25">
      <c r="A25" s="20" t="str">
        <f>CONCATENATE( "ЛОКАЛЬНАЯ СМЕТА № ", Source!L795, " ",Source!CM795)</f>
        <v xml:space="preserve">ЛОКАЛЬНАЯ СМЕТА № 09-01-03 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92" ht="15" customHeight="1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92" ht="18" customHeight="1" x14ac:dyDescent="0.25">
      <c r="A27" s="27" t="str">
        <f>IF(Source!G795&lt;&gt;"Новая локальная смета", Source!G795, "")</f>
        <v>ПНР ВЛИ-0,4 кВ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spans="1:92" ht="14.25" customHeight="1" x14ac:dyDescent="0.2">
      <c r="A28" s="22" t="s">
        <v>567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</row>
    <row r="29" spans="1:92" ht="14.25" customHeight="1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92" ht="14.25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92" ht="12.75" customHeight="1" x14ac:dyDescent="0.2">
      <c r="A31" s="13" t="s">
        <v>568</v>
      </c>
      <c r="B31" s="13"/>
      <c r="C31" s="29" t="s">
        <v>598</v>
      </c>
      <c r="D31" s="13" t="s">
        <v>569</v>
      </c>
      <c r="E31" s="13"/>
      <c r="F31" s="13"/>
      <c r="G31" s="13"/>
      <c r="H31" s="13"/>
      <c r="I31" s="13"/>
      <c r="J31" s="13"/>
      <c r="K31" s="13"/>
      <c r="L31" s="13"/>
    </row>
    <row r="32" spans="1:92" ht="12.75" customHeight="1" x14ac:dyDescent="0.2">
      <c r="A32" s="13"/>
      <c r="B32" s="13"/>
      <c r="C32" s="30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2.75" customHeight="1" x14ac:dyDescent="0.2">
      <c r="A33" s="13" t="s">
        <v>570</v>
      </c>
      <c r="B33" s="13"/>
      <c r="C33" s="31"/>
      <c r="D33" s="31"/>
      <c r="E33" s="31"/>
      <c r="F33" s="31"/>
      <c r="G33" s="31"/>
      <c r="H33" s="31"/>
      <c r="I33" s="31"/>
      <c r="J33" s="31"/>
      <c r="K33" s="31"/>
      <c r="L33" s="31"/>
    </row>
    <row r="34" spans="1:12" ht="12.75" customHeight="1" x14ac:dyDescent="0.2">
      <c r="A34" s="32"/>
      <c r="B34" s="33"/>
      <c r="C34" s="22" t="s">
        <v>571</v>
      </c>
      <c r="D34" s="22"/>
      <c r="E34" s="22"/>
      <c r="F34" s="22"/>
      <c r="G34" s="22"/>
      <c r="H34" s="22"/>
      <c r="I34" s="22"/>
      <c r="J34" s="22"/>
      <c r="K34" s="22"/>
      <c r="L34" s="22"/>
    </row>
    <row r="35" spans="1:12" ht="14.25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4.25" customHeight="1" x14ac:dyDescent="0.2">
      <c r="A36" s="34" t="s">
        <v>599</v>
      </c>
      <c r="B36" s="23"/>
      <c r="C36" s="23"/>
      <c r="D36" s="35"/>
      <c r="E36" s="23"/>
      <c r="F36" s="23"/>
      <c r="G36" s="23"/>
      <c r="H36" s="23"/>
      <c r="I36" s="23"/>
      <c r="J36" s="23"/>
      <c r="K36" s="23"/>
      <c r="L36" s="23"/>
    </row>
    <row r="37" spans="1:12" ht="14.25" customHeight="1" x14ac:dyDescent="0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4.25" customHeight="1" x14ac:dyDescent="0.2">
      <c r="A38" s="34" t="s">
        <v>572</v>
      </c>
      <c r="B38" s="23"/>
      <c r="C38" s="94">
        <f>C41+C42+C43+C44</f>
        <v>13.92</v>
      </c>
      <c r="D38" s="36"/>
      <c r="E38" s="13" t="s">
        <v>573</v>
      </c>
      <c r="F38" s="18"/>
      <c r="G38" s="18"/>
      <c r="H38" s="18"/>
      <c r="I38" s="18"/>
      <c r="J38" s="18"/>
      <c r="K38" s="18"/>
      <c r="L38" s="23"/>
    </row>
    <row r="39" spans="1:12" ht="14.25" customHeight="1" x14ac:dyDescent="0.2">
      <c r="A39" s="34"/>
      <c r="B39" s="23"/>
      <c r="C39" s="95"/>
      <c r="D39" s="37"/>
      <c r="E39" s="13"/>
      <c r="F39" s="18"/>
      <c r="G39" s="13" t="s">
        <v>574</v>
      </c>
      <c r="H39" s="23"/>
      <c r="I39" s="13"/>
      <c r="J39" s="13"/>
      <c r="K39" s="97">
        <f>ROUND(SUM(AR52:AR236)/1000, 2)</f>
        <v>6.63</v>
      </c>
      <c r="L39" s="13" t="s">
        <v>573</v>
      </c>
    </row>
    <row r="40" spans="1:12" ht="14.25" customHeight="1" x14ac:dyDescent="0.2">
      <c r="A40" s="23"/>
      <c r="B40" s="38" t="s">
        <v>575</v>
      </c>
      <c r="C40" s="96"/>
      <c r="D40" s="23"/>
      <c r="E40" s="13"/>
      <c r="F40" s="18"/>
      <c r="G40" s="13" t="s">
        <v>576</v>
      </c>
      <c r="H40" s="23"/>
      <c r="I40" s="13"/>
      <c r="J40" s="13"/>
      <c r="K40" s="97">
        <f>ROUND(SUM(AT52:AT236)/1000, 2)</f>
        <v>0</v>
      </c>
      <c r="L40" s="13" t="s">
        <v>573</v>
      </c>
    </row>
    <row r="41" spans="1:12" ht="14.25" customHeight="1" x14ac:dyDescent="0.2">
      <c r="A41" s="23"/>
      <c r="B41" s="34" t="s">
        <v>577</v>
      </c>
      <c r="C41" s="94">
        <f>ROUND((Source!F861)/1000, 2)</f>
        <v>0</v>
      </c>
      <c r="D41" s="36"/>
      <c r="E41" s="13" t="s">
        <v>573</v>
      </c>
      <c r="F41" s="18"/>
      <c r="G41" s="13" t="s">
        <v>578</v>
      </c>
      <c r="H41" s="23"/>
      <c r="I41" s="13"/>
      <c r="J41" s="37"/>
      <c r="K41" s="98">
        <f>Source!F866</f>
        <v>9.3590400000000002</v>
      </c>
      <c r="L41" s="13" t="s">
        <v>436</v>
      </c>
    </row>
    <row r="42" spans="1:12" ht="14.25" customHeight="1" x14ac:dyDescent="0.2">
      <c r="A42" s="23"/>
      <c r="B42" s="34" t="s">
        <v>579</v>
      </c>
      <c r="C42" s="94">
        <f>ROUND((Source!F862)/1000, 2)</f>
        <v>0</v>
      </c>
      <c r="D42" s="36"/>
      <c r="E42" s="13" t="s">
        <v>573</v>
      </c>
      <c r="F42" s="18"/>
      <c r="G42" s="13" t="s">
        <v>580</v>
      </c>
      <c r="H42" s="23"/>
      <c r="I42" s="13"/>
      <c r="J42" s="39"/>
      <c r="K42" s="98">
        <f>Source!F867</f>
        <v>0</v>
      </c>
      <c r="L42" s="13" t="s">
        <v>436</v>
      </c>
    </row>
    <row r="43" spans="1:12" ht="14.25" customHeight="1" x14ac:dyDescent="0.2">
      <c r="A43" s="23"/>
      <c r="B43" s="34" t="s">
        <v>581</v>
      </c>
      <c r="C43" s="94">
        <f>ROUND((Source!F853)/1000, 2)</f>
        <v>0</v>
      </c>
      <c r="D43" s="36"/>
      <c r="E43" s="13" t="s">
        <v>573</v>
      </c>
      <c r="F43" s="18"/>
      <c r="G43" s="13"/>
      <c r="H43" s="13"/>
      <c r="I43" s="13"/>
      <c r="J43" s="13"/>
      <c r="K43" s="18"/>
      <c r="L43" s="13"/>
    </row>
    <row r="44" spans="1:12" ht="14.25" customHeight="1" x14ac:dyDescent="0.2">
      <c r="A44" s="23"/>
      <c r="B44" s="34" t="s">
        <v>582</v>
      </c>
      <c r="C44" s="94">
        <f>ROUND((Source!F863)/1000, 2)</f>
        <v>13.92</v>
      </c>
      <c r="D44" s="36"/>
      <c r="E44" s="13" t="s">
        <v>573</v>
      </c>
      <c r="F44" s="18"/>
      <c r="G44" s="13"/>
      <c r="H44" s="13"/>
      <c r="I44" s="13"/>
      <c r="J44" s="13"/>
      <c r="K44" s="18"/>
      <c r="L44" s="13"/>
    </row>
    <row r="45" spans="1:12" ht="14.25" customHeight="1" x14ac:dyDescent="0.2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</row>
    <row r="46" spans="1:12" ht="12.75" customHeight="1" x14ac:dyDescent="0.2">
      <c r="A46" s="44" t="s">
        <v>583</v>
      </c>
      <c r="B46" s="44" t="s">
        <v>584</v>
      </c>
      <c r="C46" s="44" t="s">
        <v>585</v>
      </c>
      <c r="D46" s="44" t="s">
        <v>586</v>
      </c>
      <c r="E46" s="42" t="s">
        <v>587</v>
      </c>
      <c r="F46" s="41"/>
      <c r="G46" s="48"/>
      <c r="H46" s="42" t="s">
        <v>588</v>
      </c>
      <c r="I46" s="41"/>
      <c r="J46" s="41"/>
      <c r="K46" s="41"/>
      <c r="L46" s="48"/>
    </row>
    <row r="47" spans="1:12" ht="12.75" customHeight="1" x14ac:dyDescent="0.2">
      <c r="A47" s="45"/>
      <c r="B47" s="45"/>
      <c r="C47" s="45"/>
      <c r="D47" s="45"/>
      <c r="E47" s="43"/>
      <c r="F47" s="47"/>
      <c r="G47" s="49"/>
      <c r="H47" s="43"/>
      <c r="I47" s="47"/>
      <c r="J47" s="47"/>
      <c r="K47" s="47"/>
      <c r="L47" s="49"/>
    </row>
    <row r="48" spans="1:12" ht="12.75" customHeight="1" x14ac:dyDescent="0.2">
      <c r="A48" s="45"/>
      <c r="B48" s="45"/>
      <c r="C48" s="45"/>
      <c r="D48" s="45"/>
      <c r="E48" s="43"/>
      <c r="F48" s="47"/>
      <c r="G48" s="49"/>
      <c r="H48" s="43"/>
      <c r="I48" s="47"/>
      <c r="J48" s="47"/>
      <c r="K48" s="47"/>
      <c r="L48" s="49"/>
    </row>
    <row r="49" spans="1:82" ht="12.75" customHeight="1" x14ac:dyDescent="0.2">
      <c r="A49" s="45"/>
      <c r="B49" s="45"/>
      <c r="C49" s="45"/>
      <c r="D49" s="45"/>
      <c r="E49" s="50"/>
      <c r="F49" s="51"/>
      <c r="G49" s="52"/>
      <c r="H49" s="50"/>
      <c r="I49" s="51"/>
      <c r="J49" s="51"/>
      <c r="K49" s="51"/>
      <c r="L49" s="52"/>
    </row>
    <row r="50" spans="1:82" ht="51" customHeight="1" x14ac:dyDescent="0.2">
      <c r="A50" s="46"/>
      <c r="B50" s="46"/>
      <c r="C50" s="46"/>
      <c r="D50" s="46"/>
      <c r="E50" s="53" t="s">
        <v>589</v>
      </c>
      <c r="F50" s="53" t="s">
        <v>590</v>
      </c>
      <c r="G50" s="54" t="s">
        <v>591</v>
      </c>
      <c r="H50" s="53" t="s">
        <v>592</v>
      </c>
      <c r="I50" s="53" t="s">
        <v>593</v>
      </c>
      <c r="J50" s="53" t="s">
        <v>594</v>
      </c>
      <c r="K50" s="53" t="s">
        <v>590</v>
      </c>
      <c r="L50" s="53" t="s">
        <v>595</v>
      </c>
    </row>
    <row r="51" spans="1:82" ht="14.25" customHeight="1" x14ac:dyDescent="0.2">
      <c r="A51" s="55">
        <v>1</v>
      </c>
      <c r="B51" s="55">
        <v>2</v>
      </c>
      <c r="C51" s="55">
        <v>3</v>
      </c>
      <c r="D51" s="55">
        <v>4</v>
      </c>
      <c r="E51" s="55">
        <v>5</v>
      </c>
      <c r="F51" s="55">
        <v>6</v>
      </c>
      <c r="G51" s="55">
        <v>7</v>
      </c>
      <c r="H51" s="55">
        <v>8</v>
      </c>
      <c r="I51" s="55">
        <v>9</v>
      </c>
      <c r="J51" s="55">
        <v>10</v>
      </c>
      <c r="K51" s="57">
        <v>11</v>
      </c>
      <c r="L51" s="57">
        <v>12</v>
      </c>
    </row>
    <row r="53" spans="1:82" ht="16.5" x14ac:dyDescent="0.2">
      <c r="A53" s="60" t="s">
        <v>710</v>
      </c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</row>
    <row r="54" spans="1:82" ht="114" x14ac:dyDescent="0.2">
      <c r="A54" s="61" t="s">
        <v>88</v>
      </c>
      <c r="B54" s="63" t="s">
        <v>706</v>
      </c>
      <c r="C54" s="63" t="str">
        <f>Source!G803</f>
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54" s="64" t="str">
        <f>Source!H803</f>
        <v>ШТ</v>
      </c>
      <c r="E54" s="65">
        <f>Source!K803</f>
        <v>1</v>
      </c>
      <c r="F54" s="65"/>
      <c r="G54" s="65">
        <f>Source!I803</f>
        <v>1</v>
      </c>
      <c r="H54" s="67"/>
      <c r="I54" s="66"/>
      <c r="J54" s="67"/>
      <c r="K54" s="66"/>
      <c r="L54" s="67"/>
    </row>
    <row r="55" spans="1:82" ht="25.5" x14ac:dyDescent="0.2">
      <c r="B55" s="105" t="s">
        <v>552</v>
      </c>
      <c r="C55" s="106" t="s">
        <v>694</v>
      </c>
      <c r="D55" s="106"/>
      <c r="E55" s="106"/>
      <c r="F55" s="106"/>
      <c r="G55" s="106"/>
      <c r="H55" s="106"/>
      <c r="I55" s="106"/>
      <c r="J55" s="106"/>
      <c r="K55" s="106"/>
      <c r="L55" s="106"/>
    </row>
    <row r="56" spans="1:82" ht="15" x14ac:dyDescent="0.2">
      <c r="A56" s="62"/>
      <c r="B56" s="65">
        <v>1</v>
      </c>
      <c r="C56" s="62" t="s">
        <v>602</v>
      </c>
      <c r="D56" s="64" t="s">
        <v>436</v>
      </c>
      <c r="E56" s="68"/>
      <c r="F56" s="65"/>
      <c r="G56" s="68">
        <f>Source!U803</f>
        <v>0.38400000000000001</v>
      </c>
      <c r="H56" s="65"/>
      <c r="I56" s="65"/>
      <c r="J56" s="65"/>
      <c r="K56" s="65"/>
      <c r="L56" s="69">
        <f>SUM(L57:L58)-SUMIF(CE57:CE58, 1, L57:L58)</f>
        <v>271.89</v>
      </c>
    </row>
    <row r="57" spans="1:82" ht="14.25" x14ac:dyDescent="0.2">
      <c r="A57" s="63"/>
      <c r="B57" s="63" t="s">
        <v>530</v>
      </c>
      <c r="C57" s="63" t="s">
        <v>531</v>
      </c>
      <c r="D57" s="64" t="s">
        <v>532</v>
      </c>
      <c r="E57" s="65">
        <v>0.16</v>
      </c>
      <c r="F57" s="65">
        <f>ROUND((0.2+1),7)</f>
        <v>1.2</v>
      </c>
      <c r="G57" s="65">
        <f>SmtRes!CX231</f>
        <v>0.192</v>
      </c>
      <c r="H57" s="67"/>
      <c r="I57" s="66"/>
      <c r="J57" s="67">
        <f>SmtRes!CZ231</f>
        <v>715.99</v>
      </c>
      <c r="K57" s="66"/>
      <c r="L57" s="67">
        <f>SmtRes!DI231</f>
        <v>137.47</v>
      </c>
    </row>
    <row r="58" spans="1:82" ht="14.25" x14ac:dyDescent="0.2">
      <c r="A58" s="63"/>
      <c r="B58" s="63" t="s">
        <v>533</v>
      </c>
      <c r="C58" s="70" t="s">
        <v>534</v>
      </c>
      <c r="D58" s="71" t="s">
        <v>532</v>
      </c>
      <c r="E58" s="72">
        <v>0.16</v>
      </c>
      <c r="F58" s="72">
        <f>ROUND((0.2+1),7)</f>
        <v>1.2</v>
      </c>
      <c r="G58" s="72">
        <f>SmtRes!CX232</f>
        <v>0.192</v>
      </c>
      <c r="H58" s="73"/>
      <c r="I58" s="74"/>
      <c r="J58" s="73">
        <f>SmtRes!CZ232</f>
        <v>700.08</v>
      </c>
      <c r="K58" s="74"/>
      <c r="L58" s="73">
        <f>SmtRes!DI232</f>
        <v>134.41999999999999</v>
      </c>
    </row>
    <row r="59" spans="1:82" ht="15" x14ac:dyDescent="0.2">
      <c r="A59" s="63"/>
      <c r="B59" s="63"/>
      <c r="C59" s="76" t="s">
        <v>78</v>
      </c>
      <c r="D59" s="64"/>
      <c r="E59" s="65"/>
      <c r="F59" s="65"/>
      <c r="G59" s="65"/>
      <c r="H59" s="67"/>
      <c r="I59" s="66"/>
      <c r="J59" s="67"/>
      <c r="K59" s="66"/>
      <c r="L59" s="67">
        <f>L56</f>
        <v>271.89</v>
      </c>
    </row>
    <row r="60" spans="1:82" ht="14.25" x14ac:dyDescent="0.2">
      <c r="A60" s="63"/>
      <c r="B60" s="63"/>
      <c r="C60" s="63" t="s">
        <v>607</v>
      </c>
      <c r="D60" s="64"/>
      <c r="E60" s="65"/>
      <c r="F60" s="65"/>
      <c r="G60" s="65"/>
      <c r="H60" s="67"/>
      <c r="I60" s="66"/>
      <c r="J60" s="67"/>
      <c r="K60" s="66"/>
      <c r="L60" s="67">
        <f>SUM(AR54:AR63)+SUM(AS54:AS63)+SUM(AT54:AT63)+SUM(AU54:AU63)+SUM(AV54:AV63)</f>
        <v>271.89</v>
      </c>
    </row>
    <row r="61" spans="1:82" ht="14.25" x14ac:dyDescent="0.2">
      <c r="A61" s="63"/>
      <c r="B61" s="63" t="s">
        <v>306</v>
      </c>
      <c r="C61" s="63" t="s">
        <v>695</v>
      </c>
      <c r="D61" s="64" t="s">
        <v>192</v>
      </c>
      <c r="E61" s="65">
        <f>Source!BZ803</f>
        <v>74</v>
      </c>
      <c r="F61" s="65"/>
      <c r="G61" s="65">
        <f>Source!AT803</f>
        <v>74</v>
      </c>
      <c r="H61" s="67"/>
      <c r="I61" s="66"/>
      <c r="J61" s="67"/>
      <c r="K61" s="66"/>
      <c r="L61" s="67">
        <f>SUM(AZ54:AZ63)</f>
        <v>201.2</v>
      </c>
    </row>
    <row r="62" spans="1:82" ht="14.25" x14ac:dyDescent="0.2">
      <c r="A62" s="70"/>
      <c r="B62" s="70" t="s">
        <v>307</v>
      </c>
      <c r="C62" s="70" t="s">
        <v>696</v>
      </c>
      <c r="D62" s="71" t="s">
        <v>192</v>
      </c>
      <c r="E62" s="72">
        <f>Source!CA803</f>
        <v>36</v>
      </c>
      <c r="F62" s="72"/>
      <c r="G62" s="72">
        <f>Source!AU803</f>
        <v>36</v>
      </c>
      <c r="H62" s="73"/>
      <c r="I62" s="74"/>
      <c r="J62" s="73"/>
      <c r="K62" s="74"/>
      <c r="L62" s="73">
        <f>SUM(BA54:BA63)</f>
        <v>97.88</v>
      </c>
    </row>
    <row r="63" spans="1:82" ht="15" x14ac:dyDescent="0.2">
      <c r="C63" s="78" t="s">
        <v>610</v>
      </c>
      <c r="D63" s="78"/>
      <c r="E63" s="78"/>
      <c r="F63" s="78"/>
      <c r="G63" s="78"/>
      <c r="H63" s="78"/>
      <c r="I63" s="79">
        <f>IF(E54&lt;&gt;0,K63/E54, 0)</f>
        <v>570.97</v>
      </c>
      <c r="J63" s="79"/>
      <c r="K63" s="79">
        <f>L56+L61+L62</f>
        <v>570.97</v>
      </c>
      <c r="L63" s="79"/>
      <c r="AD63">
        <f>ROUND((Source!AT803/100)*((ROUND(SUMIF(SmtRes!AQ231:'SmtRes'!AQ232,"=1",SmtRes!AD231:'SmtRes'!AD232)*Source!I803, 2)+ROUND(SUMIF(SmtRes!AQ231:'SmtRes'!AQ232,"=1",SmtRes!AC231:'SmtRes'!AC232)*Source!I803, 2))), 2)</f>
        <v>1047.8900000000001</v>
      </c>
      <c r="AE63">
        <f>ROUND((Source!AU803/100)*((ROUND(SUMIF(SmtRes!AQ231:'SmtRes'!AQ232,"=1",SmtRes!AD231:'SmtRes'!AD232)*Source!I803, 2)+ROUND(SUMIF(SmtRes!AQ231:'SmtRes'!AQ232,"=1",SmtRes!AC231:'SmtRes'!AC232)*Source!I803, 2))), 2)</f>
        <v>509.79</v>
      </c>
      <c r="AN63" s="75">
        <f>L56+L61+L62</f>
        <v>570.97</v>
      </c>
      <c r="AO63">
        <f>0</f>
        <v>0</v>
      </c>
      <c r="AQ63" t="s">
        <v>611</v>
      </c>
      <c r="AR63" s="75">
        <f>L56</f>
        <v>271.89</v>
      </c>
      <c r="AT63">
        <f>0</f>
        <v>0</v>
      </c>
      <c r="AV63" t="s">
        <v>611</v>
      </c>
      <c r="AW63">
        <f>0</f>
        <v>0</v>
      </c>
      <c r="AZ63">
        <f>Source!X803</f>
        <v>201.2</v>
      </c>
      <c r="BA63">
        <f>Source!Y803</f>
        <v>97.88</v>
      </c>
      <c r="BR63" s="75">
        <f>K63</f>
        <v>570.97</v>
      </c>
      <c r="BU63">
        <f>ROUND(K63*80/100, 2)</f>
        <v>456.78</v>
      </c>
      <c r="BV63" s="75">
        <f>K63-BU63</f>
        <v>114.19000000000005</v>
      </c>
      <c r="CB63">
        <f>Source!BM803</f>
        <v>200001</v>
      </c>
      <c r="CC63" t="str">
        <f>Source!E803</f>
        <v>1</v>
      </c>
      <c r="CD63">
        <v>4</v>
      </c>
    </row>
    <row r="64" spans="1:82" ht="42.75" x14ac:dyDescent="0.2">
      <c r="A64" s="61" t="s">
        <v>98</v>
      </c>
      <c r="B64" s="63" t="s">
        <v>711</v>
      </c>
      <c r="C64" s="63" t="str">
        <f>Source!G805</f>
        <v>Фазировка электрической линии или трансформатора с сетью напряжением: до 1 кВ</v>
      </c>
      <c r="D64" s="64" t="str">
        <f>Source!H805</f>
        <v>ШТ</v>
      </c>
      <c r="E64" s="65">
        <f>Source!K805</f>
        <v>1</v>
      </c>
      <c r="F64" s="65"/>
      <c r="G64" s="65">
        <f>Source!I805</f>
        <v>1</v>
      </c>
      <c r="H64" s="67"/>
      <c r="I64" s="66"/>
      <c r="J64" s="67"/>
      <c r="K64" s="66"/>
      <c r="L64" s="67"/>
    </row>
    <row r="65" spans="1:82" ht="25.5" x14ac:dyDescent="0.2">
      <c r="B65" s="105" t="s">
        <v>552</v>
      </c>
      <c r="C65" s="106" t="s">
        <v>694</v>
      </c>
      <c r="D65" s="106"/>
      <c r="E65" s="106"/>
      <c r="F65" s="106"/>
      <c r="G65" s="106"/>
      <c r="H65" s="106"/>
      <c r="I65" s="106"/>
      <c r="J65" s="106"/>
      <c r="K65" s="106"/>
      <c r="L65" s="106"/>
    </row>
    <row r="66" spans="1:82" ht="15" x14ac:dyDescent="0.2">
      <c r="A66" s="62"/>
      <c r="B66" s="65">
        <v>1</v>
      </c>
      <c r="C66" s="62" t="s">
        <v>602</v>
      </c>
      <c r="D66" s="64" t="s">
        <v>436</v>
      </c>
      <c r="E66" s="68"/>
      <c r="F66" s="65"/>
      <c r="G66" s="68">
        <f>Source!U805</f>
        <v>0.98399999999999999</v>
      </c>
      <c r="H66" s="65"/>
      <c r="I66" s="65"/>
      <c r="J66" s="65"/>
      <c r="K66" s="65"/>
      <c r="L66" s="69">
        <f>SUM(L67:L68)-SUMIF(CE67:CE68, 1, L67:L68)</f>
        <v>696.71</v>
      </c>
    </row>
    <row r="67" spans="1:82" ht="14.25" x14ac:dyDescent="0.2">
      <c r="A67" s="63"/>
      <c r="B67" s="63" t="s">
        <v>530</v>
      </c>
      <c r="C67" s="63" t="s">
        <v>531</v>
      </c>
      <c r="D67" s="64" t="s">
        <v>532</v>
      </c>
      <c r="E67" s="65">
        <v>0.41</v>
      </c>
      <c r="F67" s="65">
        <f>ROUND((0.2+1),7)</f>
        <v>1.2</v>
      </c>
      <c r="G67" s="65">
        <f>SmtRes!CX235</f>
        <v>0.49199999999999999</v>
      </c>
      <c r="H67" s="67"/>
      <c r="I67" s="66"/>
      <c r="J67" s="67">
        <f>SmtRes!CZ235</f>
        <v>715.99</v>
      </c>
      <c r="K67" s="66"/>
      <c r="L67" s="67">
        <f>SmtRes!DI235</f>
        <v>352.27</v>
      </c>
    </row>
    <row r="68" spans="1:82" ht="14.25" x14ac:dyDescent="0.2">
      <c r="A68" s="63"/>
      <c r="B68" s="63" t="s">
        <v>533</v>
      </c>
      <c r="C68" s="70" t="s">
        <v>534</v>
      </c>
      <c r="D68" s="71" t="s">
        <v>532</v>
      </c>
      <c r="E68" s="72">
        <v>0.41</v>
      </c>
      <c r="F68" s="72">
        <f>ROUND((0.2+1),7)</f>
        <v>1.2</v>
      </c>
      <c r="G68" s="72">
        <f>SmtRes!CX236</f>
        <v>0.49199999999999999</v>
      </c>
      <c r="H68" s="73"/>
      <c r="I68" s="74"/>
      <c r="J68" s="73">
        <f>SmtRes!CZ236</f>
        <v>700.08</v>
      </c>
      <c r="K68" s="74"/>
      <c r="L68" s="73">
        <f>SmtRes!DI236</f>
        <v>344.44</v>
      </c>
    </row>
    <row r="69" spans="1:82" ht="15" x14ac:dyDescent="0.2">
      <c r="A69" s="63"/>
      <c r="B69" s="63"/>
      <c r="C69" s="76" t="s">
        <v>78</v>
      </c>
      <c r="D69" s="64"/>
      <c r="E69" s="65"/>
      <c r="F69" s="65"/>
      <c r="G69" s="65"/>
      <c r="H69" s="67"/>
      <c r="I69" s="66"/>
      <c r="J69" s="67"/>
      <c r="K69" s="66"/>
      <c r="L69" s="67">
        <f>L66</f>
        <v>696.71</v>
      </c>
    </row>
    <row r="70" spans="1:82" ht="14.25" x14ac:dyDescent="0.2">
      <c r="A70" s="63"/>
      <c r="B70" s="63"/>
      <c r="C70" s="63" t="s">
        <v>607</v>
      </c>
      <c r="D70" s="64"/>
      <c r="E70" s="65"/>
      <c r="F70" s="65"/>
      <c r="G70" s="65"/>
      <c r="H70" s="67"/>
      <c r="I70" s="66"/>
      <c r="J70" s="67"/>
      <c r="K70" s="66"/>
      <c r="L70" s="67">
        <f>SUM(AR64:AR73)+SUM(AS64:AS73)+SUM(AT64:AT73)+SUM(AU64:AU73)+SUM(AV64:AV73)</f>
        <v>696.71</v>
      </c>
    </row>
    <row r="71" spans="1:82" ht="14.25" x14ac:dyDescent="0.2">
      <c r="A71" s="63"/>
      <c r="B71" s="63" t="s">
        <v>306</v>
      </c>
      <c r="C71" s="63" t="s">
        <v>695</v>
      </c>
      <c r="D71" s="64" t="s">
        <v>192</v>
      </c>
      <c r="E71" s="65">
        <f>Source!BZ805</f>
        <v>74</v>
      </c>
      <c r="F71" s="65"/>
      <c r="G71" s="65">
        <f>Source!AT805</f>
        <v>74</v>
      </c>
      <c r="H71" s="67"/>
      <c r="I71" s="66"/>
      <c r="J71" s="67"/>
      <c r="K71" s="66"/>
      <c r="L71" s="67">
        <f>SUM(AZ64:AZ73)</f>
        <v>515.57000000000005</v>
      </c>
    </row>
    <row r="72" spans="1:82" ht="14.25" x14ac:dyDescent="0.2">
      <c r="A72" s="70"/>
      <c r="B72" s="70" t="s">
        <v>307</v>
      </c>
      <c r="C72" s="70" t="s">
        <v>696</v>
      </c>
      <c r="D72" s="71" t="s">
        <v>192</v>
      </c>
      <c r="E72" s="72">
        <f>Source!CA805</f>
        <v>36</v>
      </c>
      <c r="F72" s="72"/>
      <c r="G72" s="72">
        <f>Source!AU805</f>
        <v>36</v>
      </c>
      <c r="H72" s="73"/>
      <c r="I72" s="74"/>
      <c r="J72" s="73"/>
      <c r="K72" s="74"/>
      <c r="L72" s="73">
        <f>SUM(BA64:BA73)</f>
        <v>250.82</v>
      </c>
    </row>
    <row r="73" spans="1:82" ht="15" x14ac:dyDescent="0.2">
      <c r="C73" s="78" t="s">
        <v>610</v>
      </c>
      <c r="D73" s="78"/>
      <c r="E73" s="78"/>
      <c r="F73" s="78"/>
      <c r="G73" s="78"/>
      <c r="H73" s="78"/>
      <c r="I73" s="79">
        <f>IF(E64&lt;&gt;0,K73/E64, 0)</f>
        <v>1463.1000000000001</v>
      </c>
      <c r="J73" s="79"/>
      <c r="K73" s="79">
        <f>L66+L71+L72</f>
        <v>1463.1000000000001</v>
      </c>
      <c r="L73" s="79"/>
      <c r="AD73">
        <f>ROUND((Source!AT805/100)*((ROUND(SUMIF(SmtRes!AQ235:'SmtRes'!AQ236,"=1",SmtRes!AD235:'SmtRes'!AD236)*Source!I805, 2)+ROUND(SUMIF(SmtRes!AQ235:'SmtRes'!AQ236,"=1",SmtRes!AC235:'SmtRes'!AC236)*Source!I805, 2))), 2)</f>
        <v>1047.8900000000001</v>
      </c>
      <c r="AE73">
        <f>ROUND((Source!AU805/100)*((ROUND(SUMIF(SmtRes!AQ235:'SmtRes'!AQ236,"=1",SmtRes!AD235:'SmtRes'!AD236)*Source!I805, 2)+ROUND(SUMIF(SmtRes!AQ235:'SmtRes'!AQ236,"=1",SmtRes!AC235:'SmtRes'!AC236)*Source!I805, 2))), 2)</f>
        <v>509.79</v>
      </c>
      <c r="AN73" s="75">
        <f>L66+L71+L72</f>
        <v>1463.1000000000001</v>
      </c>
      <c r="AO73">
        <f>0</f>
        <v>0</v>
      </c>
      <c r="AQ73" t="s">
        <v>611</v>
      </c>
      <c r="AR73" s="75">
        <f>L66</f>
        <v>696.71</v>
      </c>
      <c r="AT73">
        <f>0</f>
        <v>0</v>
      </c>
      <c r="AV73" t="s">
        <v>611</v>
      </c>
      <c r="AW73">
        <f>0</f>
        <v>0</v>
      </c>
      <c r="AZ73">
        <f>Source!X805</f>
        <v>515.57000000000005</v>
      </c>
      <c r="BA73">
        <f>Source!Y805</f>
        <v>250.82</v>
      </c>
      <c r="BR73" s="75">
        <f>K73</f>
        <v>1463.1000000000001</v>
      </c>
      <c r="BU73">
        <f>ROUND(K73*80/100, 2)</f>
        <v>1170.48</v>
      </c>
      <c r="BV73" s="75">
        <f>K73-BU73</f>
        <v>292.62000000000012</v>
      </c>
      <c r="CB73">
        <f>Source!BM805</f>
        <v>200001</v>
      </c>
      <c r="CC73" t="str">
        <f>Source!E805</f>
        <v>2</v>
      </c>
      <c r="CD73">
        <v>4</v>
      </c>
    </row>
    <row r="74" spans="1:82" ht="42.75" x14ac:dyDescent="0.2">
      <c r="A74" s="61" t="s">
        <v>102</v>
      </c>
      <c r="B74" s="63" t="s">
        <v>693</v>
      </c>
      <c r="C74" s="63" t="str">
        <f>Source!G807</f>
        <v>Проверка наличия цепи между заземлителями и заземленными элементами</v>
      </c>
      <c r="D74" s="64" t="str">
        <f>Source!H807</f>
        <v>100 измерений</v>
      </c>
      <c r="E74" s="65">
        <f>Source!K807</f>
        <v>0.02</v>
      </c>
      <c r="F74" s="65"/>
      <c r="G74" s="65">
        <f>Source!I807</f>
        <v>0.02</v>
      </c>
      <c r="H74" s="67"/>
      <c r="I74" s="66"/>
      <c r="J74" s="67"/>
      <c r="K74" s="66"/>
      <c r="L74" s="67"/>
    </row>
    <row r="75" spans="1:82" ht="25.5" x14ac:dyDescent="0.2">
      <c r="B75" s="105" t="s">
        <v>552</v>
      </c>
      <c r="C75" s="106" t="s">
        <v>694</v>
      </c>
      <c r="D75" s="106"/>
      <c r="E75" s="106"/>
      <c r="F75" s="106"/>
      <c r="G75" s="106"/>
      <c r="H75" s="106"/>
      <c r="I75" s="106"/>
      <c r="J75" s="106"/>
      <c r="K75" s="106"/>
      <c r="L75" s="106"/>
    </row>
    <row r="76" spans="1:82" ht="15" x14ac:dyDescent="0.2">
      <c r="A76" s="62"/>
      <c r="B76" s="65">
        <v>1</v>
      </c>
      <c r="C76" s="62" t="s">
        <v>602</v>
      </c>
      <c r="D76" s="64" t="s">
        <v>436</v>
      </c>
      <c r="E76" s="68"/>
      <c r="F76" s="65"/>
      <c r="G76" s="68">
        <f>Source!U807</f>
        <v>0.31103999999999998</v>
      </c>
      <c r="H76" s="65"/>
      <c r="I76" s="65"/>
      <c r="J76" s="65"/>
      <c r="K76" s="65"/>
      <c r="L76" s="69">
        <f>SUM(L77:L78)-SUMIF(CE77:CE78, 1, L77:L78)</f>
        <v>220.23</v>
      </c>
    </row>
    <row r="77" spans="1:82" ht="14.25" x14ac:dyDescent="0.2">
      <c r="A77" s="63"/>
      <c r="B77" s="63" t="s">
        <v>530</v>
      </c>
      <c r="C77" s="63" t="s">
        <v>531</v>
      </c>
      <c r="D77" s="64" t="s">
        <v>532</v>
      </c>
      <c r="E77" s="65">
        <v>6.48</v>
      </c>
      <c r="F77" s="65">
        <f>ROUND((0.2+1),7)</f>
        <v>1.2</v>
      </c>
      <c r="G77" s="65">
        <f>SmtRes!CX239</f>
        <v>0.15551999999999999</v>
      </c>
      <c r="H77" s="67"/>
      <c r="I77" s="66"/>
      <c r="J77" s="67">
        <f>SmtRes!CZ239</f>
        <v>715.99</v>
      </c>
      <c r="K77" s="66"/>
      <c r="L77" s="67">
        <f>SmtRes!DI239</f>
        <v>111.35</v>
      </c>
    </row>
    <row r="78" spans="1:82" ht="14.25" x14ac:dyDescent="0.2">
      <c r="A78" s="63"/>
      <c r="B78" s="63" t="s">
        <v>533</v>
      </c>
      <c r="C78" s="70" t="s">
        <v>534</v>
      </c>
      <c r="D78" s="71" t="s">
        <v>532</v>
      </c>
      <c r="E78" s="72">
        <v>6.48</v>
      </c>
      <c r="F78" s="72">
        <f>ROUND((0.2+1),7)</f>
        <v>1.2</v>
      </c>
      <c r="G78" s="72">
        <f>SmtRes!CX240</f>
        <v>0.15551999999999999</v>
      </c>
      <c r="H78" s="73"/>
      <c r="I78" s="74"/>
      <c r="J78" s="73">
        <f>SmtRes!CZ240</f>
        <v>700.08</v>
      </c>
      <c r="K78" s="74"/>
      <c r="L78" s="73">
        <f>SmtRes!DI240</f>
        <v>108.88</v>
      </c>
    </row>
    <row r="79" spans="1:82" ht="15" x14ac:dyDescent="0.2">
      <c r="A79" s="63"/>
      <c r="B79" s="63"/>
      <c r="C79" s="76" t="s">
        <v>78</v>
      </c>
      <c r="D79" s="64"/>
      <c r="E79" s="65"/>
      <c r="F79" s="65"/>
      <c r="G79" s="65"/>
      <c r="H79" s="67"/>
      <c r="I79" s="66"/>
      <c r="J79" s="67"/>
      <c r="K79" s="66"/>
      <c r="L79" s="67">
        <f>L76</f>
        <v>220.23</v>
      </c>
    </row>
    <row r="80" spans="1:82" ht="14.25" x14ac:dyDescent="0.2">
      <c r="A80" s="63"/>
      <c r="B80" s="63"/>
      <c r="C80" s="63" t="s">
        <v>607</v>
      </c>
      <c r="D80" s="64"/>
      <c r="E80" s="65"/>
      <c r="F80" s="65"/>
      <c r="G80" s="65"/>
      <c r="H80" s="67"/>
      <c r="I80" s="66"/>
      <c r="J80" s="67"/>
      <c r="K80" s="66"/>
      <c r="L80" s="67">
        <f>SUM(AR74:AR83)+SUM(AS74:AS83)+SUM(AT74:AT83)+SUM(AU74:AU83)+SUM(AV74:AV83)</f>
        <v>220.23</v>
      </c>
    </row>
    <row r="81" spans="1:82" ht="14.25" x14ac:dyDescent="0.2">
      <c r="A81" s="63"/>
      <c r="B81" s="63" t="s">
        <v>306</v>
      </c>
      <c r="C81" s="63" t="s">
        <v>695</v>
      </c>
      <c r="D81" s="64" t="s">
        <v>192</v>
      </c>
      <c r="E81" s="65">
        <f>Source!BZ807</f>
        <v>74</v>
      </c>
      <c r="F81" s="65"/>
      <c r="G81" s="65">
        <f>Source!AT807</f>
        <v>74</v>
      </c>
      <c r="H81" s="67"/>
      <c r="I81" s="66"/>
      <c r="J81" s="67"/>
      <c r="K81" s="66"/>
      <c r="L81" s="67">
        <f>SUM(AZ74:AZ83)</f>
        <v>162.97</v>
      </c>
    </row>
    <row r="82" spans="1:82" ht="14.25" x14ac:dyDescent="0.2">
      <c r="A82" s="70"/>
      <c r="B82" s="70" t="s">
        <v>307</v>
      </c>
      <c r="C82" s="70" t="s">
        <v>696</v>
      </c>
      <c r="D82" s="71" t="s">
        <v>192</v>
      </c>
      <c r="E82" s="72">
        <f>Source!CA807</f>
        <v>36</v>
      </c>
      <c r="F82" s="72"/>
      <c r="G82" s="72">
        <f>Source!AU807</f>
        <v>36</v>
      </c>
      <c r="H82" s="73"/>
      <c r="I82" s="74"/>
      <c r="J82" s="73"/>
      <c r="K82" s="74"/>
      <c r="L82" s="73">
        <f>SUM(BA74:BA83)</f>
        <v>79.28</v>
      </c>
    </row>
    <row r="83" spans="1:82" ht="15" x14ac:dyDescent="0.2">
      <c r="C83" s="78" t="s">
        <v>610</v>
      </c>
      <c r="D83" s="78"/>
      <c r="E83" s="78"/>
      <c r="F83" s="78"/>
      <c r="G83" s="78"/>
      <c r="H83" s="78"/>
      <c r="I83" s="79">
        <f>IF(E74&lt;&gt;0,K83/E74, 0)</f>
        <v>23124</v>
      </c>
      <c r="J83" s="79"/>
      <c r="K83" s="79">
        <f>L76+L81+L82</f>
        <v>462.48</v>
      </c>
      <c r="L83" s="79"/>
      <c r="AD83">
        <f>ROUND((Source!AT807/100)*((ROUND(SUMIF(SmtRes!AQ239:'SmtRes'!AQ240,"=1",SmtRes!AD239:'SmtRes'!AD240)*Source!I807, 2)+ROUND(SUMIF(SmtRes!AQ239:'SmtRes'!AQ240,"=1",SmtRes!AC239:'SmtRes'!AC240)*Source!I807, 2))), 2)</f>
        <v>20.96</v>
      </c>
      <c r="AE83">
        <f>ROUND((Source!AU807/100)*((ROUND(SUMIF(SmtRes!AQ239:'SmtRes'!AQ240,"=1",SmtRes!AD239:'SmtRes'!AD240)*Source!I807, 2)+ROUND(SUMIF(SmtRes!AQ239:'SmtRes'!AQ240,"=1",SmtRes!AC239:'SmtRes'!AC240)*Source!I807, 2))), 2)</f>
        <v>10.199999999999999</v>
      </c>
      <c r="AN83" s="75">
        <f>L76+L81+L82</f>
        <v>462.48</v>
      </c>
      <c r="AO83">
        <f>0</f>
        <v>0</v>
      </c>
      <c r="AQ83" t="s">
        <v>611</v>
      </c>
      <c r="AR83" s="75">
        <f>L76</f>
        <v>220.23</v>
      </c>
      <c r="AT83">
        <f>0</f>
        <v>0</v>
      </c>
      <c r="AV83" t="s">
        <v>611</v>
      </c>
      <c r="AW83">
        <f>0</f>
        <v>0</v>
      </c>
      <c r="AZ83">
        <f>Source!X807</f>
        <v>162.97</v>
      </c>
      <c r="BA83">
        <f>Source!Y807</f>
        <v>79.28</v>
      </c>
      <c r="BR83" s="75">
        <f>K83</f>
        <v>462.48</v>
      </c>
      <c r="BU83">
        <f>ROUND(K83*80/100, 2)</f>
        <v>369.98</v>
      </c>
      <c r="BV83" s="75">
        <f>K83-BU83</f>
        <v>92.5</v>
      </c>
      <c r="CB83">
        <f>Source!BM807</f>
        <v>200001</v>
      </c>
      <c r="CC83" t="str">
        <f>Source!E807</f>
        <v>3</v>
      </c>
      <c r="CD83">
        <v>4</v>
      </c>
    </row>
    <row r="84" spans="1:82" ht="28.5" x14ac:dyDescent="0.2">
      <c r="A84" s="61" t="s">
        <v>133</v>
      </c>
      <c r="B84" s="63" t="s">
        <v>697</v>
      </c>
      <c r="C84" s="63" t="str">
        <f>Source!G809</f>
        <v>Измерение сопротивления растеканию тока: заземлителя</v>
      </c>
      <c r="D84" s="64" t="str">
        <f>Source!H809</f>
        <v>измерение</v>
      </c>
      <c r="E84" s="65">
        <f>Source!K809</f>
        <v>1</v>
      </c>
      <c r="F84" s="65"/>
      <c r="G84" s="65">
        <f>Source!I809</f>
        <v>1</v>
      </c>
      <c r="H84" s="67"/>
      <c r="I84" s="66"/>
      <c r="J84" s="67"/>
      <c r="K84" s="66"/>
      <c r="L84" s="67"/>
    </row>
    <row r="85" spans="1:82" ht="25.5" x14ac:dyDescent="0.2">
      <c r="B85" s="105" t="s">
        <v>552</v>
      </c>
      <c r="C85" s="106" t="s">
        <v>694</v>
      </c>
      <c r="D85" s="106"/>
      <c r="E85" s="106"/>
      <c r="F85" s="106"/>
      <c r="G85" s="106"/>
      <c r="H85" s="106"/>
      <c r="I85" s="106"/>
      <c r="J85" s="106"/>
      <c r="K85" s="106"/>
      <c r="L85" s="106"/>
    </row>
    <row r="86" spans="1:82" ht="15" x14ac:dyDescent="0.2">
      <c r="A86" s="62"/>
      <c r="B86" s="65">
        <v>1</v>
      </c>
      <c r="C86" s="62" t="s">
        <v>602</v>
      </c>
      <c r="D86" s="64" t="s">
        <v>436</v>
      </c>
      <c r="E86" s="68"/>
      <c r="F86" s="65"/>
      <c r="G86" s="68">
        <f>Source!U809</f>
        <v>1.2</v>
      </c>
      <c r="H86" s="65"/>
      <c r="I86" s="65"/>
      <c r="J86" s="65"/>
      <c r="K86" s="65"/>
      <c r="L86" s="69">
        <f>SUM(L87:L88)-SUMIF(CE87:CE88, 1, L87:L88)</f>
        <v>849.64</v>
      </c>
    </row>
    <row r="87" spans="1:82" ht="14.25" x14ac:dyDescent="0.2">
      <c r="A87" s="63"/>
      <c r="B87" s="63" t="s">
        <v>530</v>
      </c>
      <c r="C87" s="63" t="s">
        <v>531</v>
      </c>
      <c r="D87" s="64" t="s">
        <v>532</v>
      </c>
      <c r="E87" s="65">
        <v>0.5</v>
      </c>
      <c r="F87" s="65">
        <f>ROUND((0.2+1),7)</f>
        <v>1.2</v>
      </c>
      <c r="G87" s="65">
        <f>SmtRes!CX243</f>
        <v>0.6</v>
      </c>
      <c r="H87" s="67"/>
      <c r="I87" s="66"/>
      <c r="J87" s="67">
        <f>SmtRes!CZ243</f>
        <v>715.99</v>
      </c>
      <c r="K87" s="66"/>
      <c r="L87" s="67">
        <f>SmtRes!DI243</f>
        <v>429.59</v>
      </c>
    </row>
    <row r="88" spans="1:82" ht="14.25" x14ac:dyDescent="0.2">
      <c r="A88" s="63"/>
      <c r="B88" s="63" t="s">
        <v>533</v>
      </c>
      <c r="C88" s="70" t="s">
        <v>534</v>
      </c>
      <c r="D88" s="71" t="s">
        <v>532</v>
      </c>
      <c r="E88" s="72">
        <v>0.5</v>
      </c>
      <c r="F88" s="72">
        <f>ROUND((0.2+1),7)</f>
        <v>1.2</v>
      </c>
      <c r="G88" s="72">
        <f>SmtRes!CX244</f>
        <v>0.6</v>
      </c>
      <c r="H88" s="73"/>
      <c r="I88" s="74"/>
      <c r="J88" s="73">
        <f>SmtRes!CZ244</f>
        <v>700.08</v>
      </c>
      <c r="K88" s="74"/>
      <c r="L88" s="73">
        <f>SmtRes!DI244</f>
        <v>420.05</v>
      </c>
    </row>
    <row r="89" spans="1:82" ht="15" x14ac:dyDescent="0.2">
      <c r="A89" s="63"/>
      <c r="B89" s="63"/>
      <c r="C89" s="76" t="s">
        <v>78</v>
      </c>
      <c r="D89" s="64"/>
      <c r="E89" s="65"/>
      <c r="F89" s="65"/>
      <c r="G89" s="65"/>
      <c r="H89" s="67"/>
      <c r="I89" s="66"/>
      <c r="J89" s="67"/>
      <c r="K89" s="66"/>
      <c r="L89" s="67">
        <f>L86</f>
        <v>849.64</v>
      </c>
    </row>
    <row r="90" spans="1:82" ht="14.25" x14ac:dyDescent="0.2">
      <c r="A90" s="63"/>
      <c r="B90" s="63"/>
      <c r="C90" s="63" t="s">
        <v>607</v>
      </c>
      <c r="D90" s="64"/>
      <c r="E90" s="65"/>
      <c r="F90" s="65"/>
      <c r="G90" s="65"/>
      <c r="H90" s="67"/>
      <c r="I90" s="66"/>
      <c r="J90" s="67"/>
      <c r="K90" s="66"/>
      <c r="L90" s="67">
        <f>SUM(AR84:AR93)+SUM(AS84:AS93)+SUM(AT84:AT93)+SUM(AU84:AU93)+SUM(AV84:AV93)</f>
        <v>849.64</v>
      </c>
    </row>
    <row r="91" spans="1:82" ht="14.25" x14ac:dyDescent="0.2">
      <c r="A91" s="63"/>
      <c r="B91" s="63" t="s">
        <v>306</v>
      </c>
      <c r="C91" s="63" t="s">
        <v>695</v>
      </c>
      <c r="D91" s="64" t="s">
        <v>192</v>
      </c>
      <c r="E91" s="65">
        <f>Source!BZ809</f>
        <v>74</v>
      </c>
      <c r="F91" s="65"/>
      <c r="G91" s="65">
        <f>Source!AT809</f>
        <v>74</v>
      </c>
      <c r="H91" s="67"/>
      <c r="I91" s="66"/>
      <c r="J91" s="67"/>
      <c r="K91" s="66"/>
      <c r="L91" s="67">
        <f>SUM(AZ84:AZ93)</f>
        <v>628.73</v>
      </c>
    </row>
    <row r="92" spans="1:82" ht="14.25" x14ac:dyDescent="0.2">
      <c r="A92" s="70"/>
      <c r="B92" s="70" t="s">
        <v>307</v>
      </c>
      <c r="C92" s="70" t="s">
        <v>696</v>
      </c>
      <c r="D92" s="71" t="s">
        <v>192</v>
      </c>
      <c r="E92" s="72">
        <f>Source!CA809</f>
        <v>36</v>
      </c>
      <c r="F92" s="72"/>
      <c r="G92" s="72">
        <f>Source!AU809</f>
        <v>36</v>
      </c>
      <c r="H92" s="73"/>
      <c r="I92" s="74"/>
      <c r="J92" s="73"/>
      <c r="K92" s="74"/>
      <c r="L92" s="73">
        <f>SUM(BA84:BA93)</f>
        <v>305.87</v>
      </c>
    </row>
    <row r="93" spans="1:82" ht="15" x14ac:dyDescent="0.2">
      <c r="C93" s="78" t="s">
        <v>610</v>
      </c>
      <c r="D93" s="78"/>
      <c r="E93" s="78"/>
      <c r="F93" s="78"/>
      <c r="G93" s="78"/>
      <c r="H93" s="78"/>
      <c r="I93" s="79">
        <f>IF(E84&lt;&gt;0,K93/E84, 0)</f>
        <v>1784.2399999999998</v>
      </c>
      <c r="J93" s="79"/>
      <c r="K93" s="79">
        <f>L86+L91+L92</f>
        <v>1784.2399999999998</v>
      </c>
      <c r="L93" s="79"/>
      <c r="AD93">
        <f>ROUND((Source!AT809/100)*((ROUND(SUMIF(SmtRes!AQ243:'SmtRes'!AQ244,"=1",SmtRes!AD243:'SmtRes'!AD244)*Source!I809, 2)+ROUND(SUMIF(SmtRes!AQ243:'SmtRes'!AQ244,"=1",SmtRes!AC243:'SmtRes'!AC244)*Source!I809, 2))), 2)</f>
        <v>1047.8900000000001</v>
      </c>
      <c r="AE93">
        <f>ROUND((Source!AU809/100)*((ROUND(SUMIF(SmtRes!AQ243:'SmtRes'!AQ244,"=1",SmtRes!AD243:'SmtRes'!AD244)*Source!I809, 2)+ROUND(SUMIF(SmtRes!AQ243:'SmtRes'!AQ244,"=1",SmtRes!AC243:'SmtRes'!AC244)*Source!I809, 2))), 2)</f>
        <v>509.79</v>
      </c>
      <c r="AN93" s="75">
        <f>L86+L91+L92</f>
        <v>1784.2399999999998</v>
      </c>
      <c r="AO93">
        <f>0</f>
        <v>0</v>
      </c>
      <c r="AQ93" t="s">
        <v>611</v>
      </c>
      <c r="AR93" s="75">
        <f>L86</f>
        <v>849.64</v>
      </c>
      <c r="AT93">
        <f>0</f>
        <v>0</v>
      </c>
      <c r="AV93" t="s">
        <v>611</v>
      </c>
      <c r="AW93">
        <f>0</f>
        <v>0</v>
      </c>
      <c r="AZ93">
        <f>Source!X809</f>
        <v>628.73</v>
      </c>
      <c r="BA93">
        <f>Source!Y809</f>
        <v>305.87</v>
      </c>
      <c r="BR93" s="75">
        <f>K93</f>
        <v>1784.2399999999998</v>
      </c>
      <c r="BU93">
        <f>ROUND(K93*80/100, 2)</f>
        <v>1427.39</v>
      </c>
      <c r="BV93" s="75">
        <f>K93-BU93</f>
        <v>356.84999999999968</v>
      </c>
      <c r="CB93">
        <f>Source!BM809</f>
        <v>200001</v>
      </c>
      <c r="CC93" t="str">
        <f>Source!E809</f>
        <v>4</v>
      </c>
      <c r="CD93">
        <v>4</v>
      </c>
    </row>
    <row r="94" spans="1:82" ht="28.5" x14ac:dyDescent="0.2">
      <c r="A94" s="61" t="s">
        <v>145</v>
      </c>
      <c r="B94" s="63" t="s">
        <v>701</v>
      </c>
      <c r="C94" s="63" t="str">
        <f>Source!G811</f>
        <v>Измерение токов утечки: ограничителя напряжения (ОПН) (ОР 600/28)</v>
      </c>
      <c r="D94" s="64" t="str">
        <f>Source!H811</f>
        <v>измерение</v>
      </c>
      <c r="E94" s="65">
        <f>Source!K811</f>
        <v>3</v>
      </c>
      <c r="F94" s="65"/>
      <c r="G94" s="65">
        <f>Source!I811</f>
        <v>3</v>
      </c>
      <c r="H94" s="67"/>
      <c r="I94" s="66"/>
      <c r="J94" s="67"/>
      <c r="K94" s="66"/>
      <c r="L94" s="67"/>
    </row>
    <row r="95" spans="1:82" ht="25.5" x14ac:dyDescent="0.2">
      <c r="B95" s="105" t="s">
        <v>552</v>
      </c>
      <c r="C95" s="106" t="s">
        <v>694</v>
      </c>
      <c r="D95" s="106"/>
      <c r="E95" s="106"/>
      <c r="F95" s="106"/>
      <c r="G95" s="106"/>
      <c r="H95" s="106"/>
      <c r="I95" s="106"/>
      <c r="J95" s="106"/>
      <c r="K95" s="106"/>
      <c r="L95" s="106"/>
    </row>
    <row r="96" spans="1:82" ht="15" x14ac:dyDescent="0.2">
      <c r="A96" s="62"/>
      <c r="B96" s="65">
        <v>1</v>
      </c>
      <c r="C96" s="62" t="s">
        <v>602</v>
      </c>
      <c r="D96" s="64" t="s">
        <v>436</v>
      </c>
      <c r="E96" s="68"/>
      <c r="F96" s="65"/>
      <c r="G96" s="68">
        <f>Source!U811</f>
        <v>6.48</v>
      </c>
      <c r="H96" s="65"/>
      <c r="I96" s="65"/>
      <c r="J96" s="65"/>
      <c r="K96" s="65"/>
      <c r="L96" s="69">
        <f>SUM(L97:L98)-SUMIF(CE97:CE98, 1, L97:L98)</f>
        <v>4588.07</v>
      </c>
    </row>
    <row r="97" spans="1:82" ht="14.25" x14ac:dyDescent="0.2">
      <c r="A97" s="63"/>
      <c r="B97" s="63" t="s">
        <v>530</v>
      </c>
      <c r="C97" s="63" t="s">
        <v>531</v>
      </c>
      <c r="D97" s="64" t="s">
        <v>532</v>
      </c>
      <c r="E97" s="65">
        <v>0.9</v>
      </c>
      <c r="F97" s="65">
        <f>ROUND((0.2+1),7)</f>
        <v>1.2</v>
      </c>
      <c r="G97" s="65">
        <f>SmtRes!CX247</f>
        <v>3.24</v>
      </c>
      <c r="H97" s="67"/>
      <c r="I97" s="66"/>
      <c r="J97" s="67">
        <f>SmtRes!CZ247</f>
        <v>715.99</v>
      </c>
      <c r="K97" s="66"/>
      <c r="L97" s="67">
        <f>SmtRes!DI247</f>
        <v>2319.81</v>
      </c>
    </row>
    <row r="98" spans="1:82" ht="14.25" x14ac:dyDescent="0.2">
      <c r="A98" s="63"/>
      <c r="B98" s="63" t="s">
        <v>533</v>
      </c>
      <c r="C98" s="70" t="s">
        <v>534</v>
      </c>
      <c r="D98" s="71" t="s">
        <v>532</v>
      </c>
      <c r="E98" s="72">
        <v>0.9</v>
      </c>
      <c r="F98" s="72">
        <f>ROUND((0.2+1),7)</f>
        <v>1.2</v>
      </c>
      <c r="G98" s="72">
        <f>SmtRes!CX248</f>
        <v>3.24</v>
      </c>
      <c r="H98" s="73"/>
      <c r="I98" s="74"/>
      <c r="J98" s="73">
        <f>SmtRes!CZ248</f>
        <v>700.08</v>
      </c>
      <c r="K98" s="74"/>
      <c r="L98" s="73">
        <f>SmtRes!DI248</f>
        <v>2268.2600000000002</v>
      </c>
    </row>
    <row r="99" spans="1:82" ht="15" x14ac:dyDescent="0.2">
      <c r="A99" s="63"/>
      <c r="B99" s="63"/>
      <c r="C99" s="76" t="s">
        <v>78</v>
      </c>
      <c r="D99" s="64"/>
      <c r="E99" s="65"/>
      <c r="F99" s="65"/>
      <c r="G99" s="65"/>
      <c r="H99" s="67"/>
      <c r="I99" s="66"/>
      <c r="J99" s="67"/>
      <c r="K99" s="66"/>
      <c r="L99" s="67">
        <f>L96</f>
        <v>4588.07</v>
      </c>
    </row>
    <row r="100" spans="1:82" ht="14.25" x14ac:dyDescent="0.2">
      <c r="A100" s="63"/>
      <c r="B100" s="63"/>
      <c r="C100" s="63" t="s">
        <v>607</v>
      </c>
      <c r="D100" s="64"/>
      <c r="E100" s="65"/>
      <c r="F100" s="65"/>
      <c r="G100" s="65"/>
      <c r="H100" s="67"/>
      <c r="I100" s="66"/>
      <c r="J100" s="67"/>
      <c r="K100" s="66"/>
      <c r="L100" s="67">
        <f>SUM(AR94:AR103)+SUM(AS94:AS103)+SUM(AT94:AT103)+SUM(AU94:AU103)+SUM(AV94:AV103)</f>
        <v>4588.07</v>
      </c>
    </row>
    <row r="101" spans="1:82" ht="14.25" x14ac:dyDescent="0.2">
      <c r="A101" s="63"/>
      <c r="B101" s="63" t="s">
        <v>306</v>
      </c>
      <c r="C101" s="63" t="s">
        <v>695</v>
      </c>
      <c r="D101" s="64" t="s">
        <v>192</v>
      </c>
      <c r="E101" s="65">
        <f>Source!BZ811</f>
        <v>74</v>
      </c>
      <c r="F101" s="65"/>
      <c r="G101" s="65">
        <f>Source!AT811</f>
        <v>74</v>
      </c>
      <c r="H101" s="67"/>
      <c r="I101" s="66"/>
      <c r="J101" s="67"/>
      <c r="K101" s="66"/>
      <c r="L101" s="67">
        <f>SUM(AZ94:AZ103)</f>
        <v>3395.17</v>
      </c>
    </row>
    <row r="102" spans="1:82" ht="14.25" x14ac:dyDescent="0.2">
      <c r="A102" s="70"/>
      <c r="B102" s="70" t="s">
        <v>307</v>
      </c>
      <c r="C102" s="70" t="s">
        <v>696</v>
      </c>
      <c r="D102" s="71" t="s">
        <v>192</v>
      </c>
      <c r="E102" s="72">
        <f>Source!CA811</f>
        <v>36</v>
      </c>
      <c r="F102" s="72"/>
      <c r="G102" s="72">
        <f>Source!AU811</f>
        <v>36</v>
      </c>
      <c r="H102" s="73"/>
      <c r="I102" s="74"/>
      <c r="J102" s="73"/>
      <c r="K102" s="74"/>
      <c r="L102" s="73">
        <f>SUM(BA94:BA103)</f>
        <v>1651.71</v>
      </c>
    </row>
    <row r="103" spans="1:82" ht="15" x14ac:dyDescent="0.2">
      <c r="C103" s="78" t="s">
        <v>610</v>
      </c>
      <c r="D103" s="78"/>
      <c r="E103" s="78"/>
      <c r="F103" s="78"/>
      <c r="G103" s="78"/>
      <c r="H103" s="78"/>
      <c r="I103" s="79">
        <f>IF(E94&lt;&gt;0,K103/E94, 0)</f>
        <v>3211.65</v>
      </c>
      <c r="J103" s="79"/>
      <c r="K103" s="79">
        <f>L96+L101+L102</f>
        <v>9634.9500000000007</v>
      </c>
      <c r="L103" s="79"/>
      <c r="AD103">
        <f>ROUND((Source!AT811/100)*((ROUND(SUMIF(SmtRes!AQ247:'SmtRes'!AQ248,"=1",SmtRes!AD247:'SmtRes'!AD248)*Source!I811, 2)+ROUND(SUMIF(SmtRes!AQ247:'SmtRes'!AQ248,"=1",SmtRes!AC247:'SmtRes'!AC248)*Source!I811, 2))), 2)</f>
        <v>3143.68</v>
      </c>
      <c r="AE103">
        <f>ROUND((Source!AU811/100)*((ROUND(SUMIF(SmtRes!AQ247:'SmtRes'!AQ248,"=1",SmtRes!AD247:'SmtRes'!AD248)*Source!I811, 2)+ROUND(SUMIF(SmtRes!AQ247:'SmtRes'!AQ248,"=1",SmtRes!AC247:'SmtRes'!AC248)*Source!I811, 2))), 2)</f>
        <v>1529.36</v>
      </c>
      <c r="AN103" s="75">
        <f>L96+L101+L102</f>
        <v>9634.9500000000007</v>
      </c>
      <c r="AO103">
        <f>0</f>
        <v>0</v>
      </c>
      <c r="AQ103" t="s">
        <v>611</v>
      </c>
      <c r="AR103" s="75">
        <f>L96</f>
        <v>4588.07</v>
      </c>
      <c r="AT103">
        <f>0</f>
        <v>0</v>
      </c>
      <c r="AV103" t="s">
        <v>611</v>
      </c>
      <c r="AW103">
        <f>0</f>
        <v>0</v>
      </c>
      <c r="AZ103">
        <f>Source!X811</f>
        <v>3395.17</v>
      </c>
      <c r="BA103">
        <f>Source!Y811</f>
        <v>1651.71</v>
      </c>
      <c r="BR103" s="75">
        <f>K103</f>
        <v>9634.9500000000007</v>
      </c>
      <c r="BU103">
        <f>ROUND(K103*80/100, 2)</f>
        <v>7707.96</v>
      </c>
      <c r="BV103" s="75">
        <f>K103-BU103</f>
        <v>1926.9900000000007</v>
      </c>
      <c r="CB103">
        <f>Source!BM811</f>
        <v>200001</v>
      </c>
      <c r="CC103" t="str">
        <f>Source!E811</f>
        <v>5</v>
      </c>
      <c r="CD103">
        <v>4</v>
      </c>
    </row>
    <row r="105" spans="1:82" ht="15" x14ac:dyDescent="0.2">
      <c r="A105" s="82"/>
      <c r="B105" s="83"/>
      <c r="C105" s="84" t="s">
        <v>623</v>
      </c>
      <c r="D105" s="84"/>
      <c r="E105" s="84"/>
      <c r="F105" s="84"/>
      <c r="G105" s="84"/>
      <c r="H105" s="84"/>
      <c r="I105" s="69"/>
      <c r="J105" s="82"/>
      <c r="K105" s="85"/>
      <c r="L105" s="69">
        <f>L107+L108+L114+L118</f>
        <v>6626.5399999999991</v>
      </c>
    </row>
    <row r="106" spans="1:82" ht="14.25" x14ac:dyDescent="0.2">
      <c r="A106" s="77"/>
      <c r="B106" s="80"/>
      <c r="C106" s="86" t="s">
        <v>624</v>
      </c>
      <c r="D106" s="81"/>
      <c r="E106" s="81"/>
      <c r="F106" s="81"/>
      <c r="G106" s="81"/>
      <c r="H106" s="81"/>
      <c r="I106" s="67"/>
      <c r="J106" s="77"/>
      <c r="K106" s="65"/>
      <c r="L106" s="67"/>
    </row>
    <row r="107" spans="1:82" ht="14.25" x14ac:dyDescent="0.2">
      <c r="A107" s="77"/>
      <c r="B107" s="80"/>
      <c r="C107" s="81" t="s">
        <v>625</v>
      </c>
      <c r="D107" s="81"/>
      <c r="E107" s="81"/>
      <c r="F107" s="81"/>
      <c r="G107" s="81"/>
      <c r="H107" s="81"/>
      <c r="I107" s="67"/>
      <c r="J107" s="77"/>
      <c r="K107" s="65"/>
      <c r="L107" s="67">
        <f>SUM(AR53:AR103)</f>
        <v>6626.5399999999991</v>
      </c>
    </row>
    <row r="108" spans="1:82" ht="14.25" hidden="1" x14ac:dyDescent="0.2">
      <c r="A108" s="77"/>
      <c r="B108" s="80"/>
      <c r="C108" s="81" t="s">
        <v>626</v>
      </c>
      <c r="D108" s="81"/>
      <c r="E108" s="81"/>
      <c r="F108" s="81"/>
      <c r="G108" s="81"/>
      <c r="H108" s="81"/>
      <c r="I108" s="67"/>
      <c r="J108" s="77"/>
      <c r="K108" s="65"/>
      <c r="L108" s="67">
        <f>L110+L113+L112</f>
        <v>0</v>
      </c>
    </row>
    <row r="109" spans="1:82" ht="14.25" hidden="1" x14ac:dyDescent="0.2">
      <c r="A109" s="77"/>
      <c r="B109" s="80"/>
      <c r="C109" s="86" t="s">
        <v>627</v>
      </c>
      <c r="D109" s="81"/>
      <c r="E109" s="81"/>
      <c r="F109" s="81"/>
      <c r="G109" s="81"/>
      <c r="H109" s="81"/>
      <c r="I109" s="67"/>
      <c r="J109" s="77"/>
      <c r="K109" s="65"/>
      <c r="L109" s="67"/>
    </row>
    <row r="110" spans="1:82" ht="14.25" hidden="1" x14ac:dyDescent="0.2">
      <c r="A110" s="77"/>
      <c r="B110" s="80"/>
      <c r="C110" s="81" t="s">
        <v>626</v>
      </c>
      <c r="D110" s="81"/>
      <c r="E110" s="81"/>
      <c r="F110" s="81"/>
      <c r="G110" s="81"/>
      <c r="H110" s="81"/>
      <c r="I110" s="67"/>
      <c r="J110" s="77"/>
      <c r="K110" s="65"/>
      <c r="L110" s="67">
        <f>SUM(AO53:AO103)</f>
        <v>0</v>
      </c>
    </row>
    <row r="111" spans="1:82" ht="14.25" hidden="1" x14ac:dyDescent="0.2">
      <c r="A111" s="77"/>
      <c r="B111" s="80"/>
      <c r="C111" s="86" t="s">
        <v>628</v>
      </c>
      <c r="D111" s="81"/>
      <c r="E111" s="81"/>
      <c r="F111" s="81"/>
      <c r="G111" s="81"/>
      <c r="H111" s="81"/>
      <c r="I111" s="67"/>
      <c r="J111" s="77"/>
      <c r="K111" s="65"/>
      <c r="L111" s="67"/>
    </row>
    <row r="112" spans="1:82" ht="14.25" hidden="1" x14ac:dyDescent="0.2">
      <c r="A112" s="77"/>
      <c r="B112" s="80"/>
      <c r="C112" s="81" t="s">
        <v>648</v>
      </c>
      <c r="D112" s="81"/>
      <c r="E112" s="81"/>
      <c r="F112" s="81"/>
      <c r="G112" s="81"/>
      <c r="H112" s="81"/>
      <c r="I112" s="67"/>
      <c r="J112" s="77"/>
      <c r="K112" s="65"/>
      <c r="L112" s="67">
        <f>SUM(AT53:AT103)</f>
        <v>0</v>
      </c>
    </row>
    <row r="113" spans="1:12" ht="14.25" hidden="1" x14ac:dyDescent="0.2">
      <c r="A113" s="77"/>
      <c r="B113" s="80"/>
      <c r="C113" s="81" t="s">
        <v>629</v>
      </c>
      <c r="D113" s="81"/>
      <c r="E113" s="81"/>
      <c r="F113" s="81"/>
      <c r="G113" s="81"/>
      <c r="H113" s="81"/>
      <c r="I113" s="67"/>
      <c r="J113" s="77"/>
      <c r="K113" s="65"/>
      <c r="L113" s="67">
        <f>SUM(AV53:AV103)</f>
        <v>0</v>
      </c>
    </row>
    <row r="114" spans="1:12" ht="14.25" hidden="1" x14ac:dyDescent="0.2">
      <c r="A114" s="77"/>
      <c r="B114" s="80"/>
      <c r="C114" s="81" t="s">
        <v>630</v>
      </c>
      <c r="D114" s="81"/>
      <c r="E114" s="81"/>
      <c r="F114" s="81"/>
      <c r="G114" s="81"/>
      <c r="H114" s="81"/>
      <c r="I114" s="67"/>
      <c r="J114" s="77"/>
      <c r="K114" s="65"/>
      <c r="L114" s="67">
        <f>L116+L117</f>
        <v>0</v>
      </c>
    </row>
    <row r="115" spans="1:12" ht="14.25" hidden="1" x14ac:dyDescent="0.2">
      <c r="A115" s="77"/>
      <c r="B115" s="80"/>
      <c r="C115" s="86" t="s">
        <v>627</v>
      </c>
      <c r="D115" s="81"/>
      <c r="E115" s="81"/>
      <c r="F115" s="81"/>
      <c r="G115" s="81"/>
      <c r="H115" s="81"/>
      <c r="I115" s="67"/>
      <c r="J115" s="77"/>
      <c r="K115" s="65"/>
      <c r="L115" s="67"/>
    </row>
    <row r="116" spans="1:12" ht="14.25" hidden="1" x14ac:dyDescent="0.2">
      <c r="A116" s="77"/>
      <c r="B116" s="80"/>
      <c r="C116" s="81" t="s">
        <v>631</v>
      </c>
      <c r="D116" s="81"/>
      <c r="E116" s="81"/>
      <c r="F116" s="81"/>
      <c r="G116" s="81"/>
      <c r="H116" s="81"/>
      <c r="I116" s="67"/>
      <c r="J116" s="77"/>
      <c r="K116" s="65"/>
      <c r="L116" s="67">
        <f>SUM(AW53:AW103)-SUM(BK53:BK103)</f>
        <v>0</v>
      </c>
    </row>
    <row r="117" spans="1:12" ht="14.25" hidden="1" x14ac:dyDescent="0.2">
      <c r="A117" s="77"/>
      <c r="B117" s="80"/>
      <c r="C117" s="81" t="s">
        <v>632</v>
      </c>
      <c r="D117" s="81"/>
      <c r="E117" s="81"/>
      <c r="F117" s="81"/>
      <c r="G117" s="81"/>
      <c r="H117" s="81"/>
      <c r="I117" s="67"/>
      <c r="J117" s="77"/>
      <c r="K117" s="65"/>
      <c r="L117" s="67">
        <f>SUM(BC53:BC103)</f>
        <v>0</v>
      </c>
    </row>
    <row r="118" spans="1:12" ht="14.25" hidden="1" x14ac:dyDescent="0.2">
      <c r="A118" s="77"/>
      <c r="B118" s="80"/>
      <c r="C118" s="81" t="s">
        <v>633</v>
      </c>
      <c r="D118" s="81"/>
      <c r="E118" s="81"/>
      <c r="F118" s="81"/>
      <c r="G118" s="81"/>
      <c r="H118" s="81"/>
      <c r="I118" s="67"/>
      <c r="J118" s="77"/>
      <c r="K118" s="65"/>
      <c r="L118" s="67">
        <f>SUM(BB53:BB103)</f>
        <v>0</v>
      </c>
    </row>
    <row r="119" spans="1:12" ht="14.25" x14ac:dyDescent="0.2">
      <c r="A119" s="77"/>
      <c r="B119" s="80"/>
      <c r="C119" s="81" t="s">
        <v>634</v>
      </c>
      <c r="D119" s="81"/>
      <c r="E119" s="81"/>
      <c r="F119" s="81"/>
      <c r="G119" s="81"/>
      <c r="H119" s="81"/>
      <c r="I119" s="67"/>
      <c r="J119" s="77"/>
      <c r="K119" s="65"/>
      <c r="L119" s="67">
        <f>SUM(AR53:AR103)+SUM(AT53:AT103)+SUM(AV53:AV103)</f>
        <v>6626.5399999999991</v>
      </c>
    </row>
    <row r="120" spans="1:12" ht="14.25" x14ac:dyDescent="0.2">
      <c r="A120" s="77"/>
      <c r="B120" s="80"/>
      <c r="C120" s="81" t="s">
        <v>635</v>
      </c>
      <c r="D120" s="81"/>
      <c r="E120" s="81"/>
      <c r="F120" s="81"/>
      <c r="G120" s="81"/>
      <c r="H120" s="81"/>
      <c r="I120" s="67"/>
      <c r="J120" s="77"/>
      <c r="K120" s="65"/>
      <c r="L120" s="67">
        <f>SUM(AZ53:AZ103)</f>
        <v>4903.6400000000003</v>
      </c>
    </row>
    <row r="121" spans="1:12" ht="14.25" x14ac:dyDescent="0.2">
      <c r="A121" s="77"/>
      <c r="B121" s="80"/>
      <c r="C121" s="81" t="s">
        <v>636</v>
      </c>
      <c r="D121" s="81"/>
      <c r="E121" s="81"/>
      <c r="F121" s="81"/>
      <c r="G121" s="81"/>
      <c r="H121" s="81"/>
      <c r="I121" s="67"/>
      <c r="J121" s="77"/>
      <c r="K121" s="65"/>
      <c r="L121" s="67">
        <f>SUM(BA53:BA103)</f>
        <v>2385.56</v>
      </c>
    </row>
    <row r="122" spans="1:12" ht="14.25" hidden="1" x14ac:dyDescent="0.2">
      <c r="A122" s="77"/>
      <c r="B122" s="80"/>
      <c r="C122" s="81" t="s">
        <v>637</v>
      </c>
      <c r="D122" s="81"/>
      <c r="E122" s="81"/>
      <c r="F122" s="81"/>
      <c r="G122" s="81"/>
      <c r="H122" s="81"/>
      <c r="I122" s="67"/>
      <c r="J122" s="77"/>
      <c r="K122" s="65"/>
      <c r="L122" s="67">
        <f>L124+L125</f>
        <v>0</v>
      </c>
    </row>
    <row r="123" spans="1:12" ht="14.25" hidden="1" x14ac:dyDescent="0.2">
      <c r="A123" s="77"/>
      <c r="B123" s="80"/>
      <c r="C123" s="86" t="s">
        <v>624</v>
      </c>
      <c r="D123" s="81"/>
      <c r="E123" s="81"/>
      <c r="F123" s="81"/>
      <c r="G123" s="81"/>
      <c r="H123" s="81"/>
      <c r="I123" s="67"/>
      <c r="J123" s="77"/>
      <c r="K123" s="65"/>
      <c r="L123" s="67"/>
    </row>
    <row r="124" spans="1:12" ht="14.25" hidden="1" x14ac:dyDescent="0.2">
      <c r="A124" s="77"/>
      <c r="B124" s="80"/>
      <c r="C124" s="81" t="s">
        <v>638</v>
      </c>
      <c r="D124" s="81"/>
      <c r="E124" s="81"/>
      <c r="F124" s="81"/>
      <c r="G124" s="81"/>
      <c r="H124" s="81"/>
      <c r="I124" s="67"/>
      <c r="J124" s="77"/>
      <c r="K124" s="65"/>
      <c r="L124" s="67">
        <f>SUM(BK53:BK103)</f>
        <v>0</v>
      </c>
    </row>
    <row r="125" spans="1:12" ht="14.25" hidden="1" x14ac:dyDescent="0.2">
      <c r="A125" s="77"/>
      <c r="B125" s="80"/>
      <c r="C125" s="81" t="s">
        <v>639</v>
      </c>
      <c r="D125" s="81"/>
      <c r="E125" s="81"/>
      <c r="F125" s="81"/>
      <c r="G125" s="81"/>
      <c r="H125" s="81"/>
      <c r="I125" s="67"/>
      <c r="J125" s="77"/>
      <c r="K125" s="65"/>
      <c r="L125" s="67">
        <f>SUM(BD53:BD103)</f>
        <v>0</v>
      </c>
    </row>
    <row r="126" spans="1:12" ht="14.25" hidden="1" x14ac:dyDescent="0.2">
      <c r="A126" s="77"/>
      <c r="B126" s="80"/>
      <c r="C126" s="81" t="s">
        <v>640</v>
      </c>
      <c r="D126" s="81"/>
      <c r="E126" s="81"/>
      <c r="F126" s="81"/>
      <c r="G126" s="81"/>
      <c r="H126" s="81"/>
      <c r="I126" s="67"/>
      <c r="J126" s="77"/>
      <c r="K126" s="65"/>
      <c r="L126" s="67"/>
    </row>
    <row r="127" spans="1:12" ht="14.25" hidden="1" x14ac:dyDescent="0.2">
      <c r="A127" s="77"/>
      <c r="B127" s="80"/>
      <c r="C127" s="81" t="s">
        <v>641</v>
      </c>
      <c r="D127" s="81"/>
      <c r="E127" s="81"/>
      <c r="F127" s="81"/>
      <c r="G127" s="81"/>
      <c r="H127" s="81"/>
      <c r="I127" s="67"/>
      <c r="J127" s="77"/>
      <c r="K127" s="65"/>
      <c r="L127" s="67">
        <f>SUM(BO53:BO103)</f>
        <v>0</v>
      </c>
    </row>
    <row r="128" spans="1:12" ht="15" x14ac:dyDescent="0.2">
      <c r="A128" s="82"/>
      <c r="B128" s="83"/>
      <c r="C128" s="84" t="s">
        <v>642</v>
      </c>
      <c r="D128" s="84"/>
      <c r="E128" s="84"/>
      <c r="F128" s="84"/>
      <c r="G128" s="84"/>
      <c r="H128" s="84"/>
      <c r="I128" s="69"/>
      <c r="J128" s="82"/>
      <c r="K128" s="85"/>
      <c r="L128" s="69">
        <f>L105+L120+L121+L122+L126+L127</f>
        <v>13915.74</v>
      </c>
    </row>
    <row r="129" spans="1:12" ht="14.25" x14ac:dyDescent="0.2">
      <c r="A129" s="77"/>
      <c r="B129" s="80"/>
      <c r="C129" s="86" t="s">
        <v>643</v>
      </c>
      <c r="D129" s="81"/>
      <c r="E129" s="81"/>
      <c r="F129" s="81"/>
      <c r="G129" s="81"/>
      <c r="H129" s="81"/>
      <c r="I129" s="67"/>
      <c r="J129" s="77"/>
      <c r="K129" s="65"/>
      <c r="L129" s="67"/>
    </row>
    <row r="130" spans="1:12" ht="14.25" hidden="1" x14ac:dyDescent="0.2">
      <c r="A130" s="77"/>
      <c r="B130" s="80"/>
      <c r="C130" s="81" t="s">
        <v>644</v>
      </c>
      <c r="D130" s="81"/>
      <c r="E130" s="81"/>
      <c r="F130" s="81"/>
      <c r="G130" s="81"/>
      <c r="H130" s="81"/>
      <c r="I130" s="67"/>
      <c r="J130" s="77"/>
      <c r="K130" s="65"/>
      <c r="L130" s="67">
        <f>SUM(AX53:AX103)</f>
        <v>0</v>
      </c>
    </row>
    <row r="131" spans="1:12" ht="14.25" hidden="1" x14ac:dyDescent="0.2">
      <c r="A131" s="77"/>
      <c r="B131" s="80"/>
      <c r="C131" s="81" t="s">
        <v>645</v>
      </c>
      <c r="D131" s="81"/>
      <c r="E131" s="81"/>
      <c r="F131" s="81"/>
      <c r="G131" s="81"/>
      <c r="H131" s="81"/>
      <c r="I131" s="67"/>
      <c r="J131" s="77"/>
      <c r="K131" s="65"/>
      <c r="L131" s="67">
        <f>SUM(AY53:AY103)</f>
        <v>0</v>
      </c>
    </row>
    <row r="132" spans="1:12" ht="14.25" x14ac:dyDescent="0.2">
      <c r="A132" s="77"/>
      <c r="B132" s="80"/>
      <c r="C132" s="81" t="s">
        <v>646</v>
      </c>
      <c r="D132" s="81"/>
      <c r="E132" s="81"/>
      <c r="F132" s="87"/>
      <c r="G132" s="68">
        <f>Source!F836</f>
        <v>9.3590400000000002</v>
      </c>
      <c r="H132" s="77"/>
      <c r="I132" s="77"/>
      <c r="J132" s="77"/>
      <c r="K132" s="77"/>
      <c r="L132" s="77"/>
    </row>
    <row r="133" spans="1:12" ht="14.25" hidden="1" customHeight="1" x14ac:dyDescent="0.2">
      <c r="A133" s="77"/>
      <c r="B133" s="80"/>
      <c r="C133" s="81" t="s">
        <v>647</v>
      </c>
      <c r="D133" s="81"/>
      <c r="E133" s="81"/>
      <c r="F133" s="87"/>
      <c r="G133" s="68">
        <f>Source!F837</f>
        <v>0</v>
      </c>
      <c r="H133" s="77"/>
      <c r="I133" s="77"/>
      <c r="J133" s="77"/>
      <c r="K133" s="77"/>
      <c r="L133" s="77"/>
    </row>
    <row r="136" spans="1:12" ht="15" x14ac:dyDescent="0.2">
      <c r="A136" s="89"/>
      <c r="B136" s="90"/>
      <c r="C136" s="91" t="s">
        <v>674</v>
      </c>
      <c r="D136" s="91"/>
      <c r="E136" s="91"/>
      <c r="F136" s="91"/>
      <c r="G136" s="91"/>
      <c r="H136" s="91"/>
      <c r="I136" s="92"/>
      <c r="J136" s="89"/>
      <c r="K136" s="93"/>
      <c r="L136" s="92"/>
    </row>
    <row r="138" spans="1:12" ht="15" hidden="1" x14ac:dyDescent="0.2">
      <c r="A138" s="82"/>
      <c r="B138" s="83"/>
      <c r="C138" s="84" t="s">
        <v>675</v>
      </c>
      <c r="D138" s="84"/>
      <c r="E138" s="84"/>
      <c r="F138" s="84"/>
      <c r="G138" s="84"/>
      <c r="H138" s="84"/>
      <c r="I138" s="69"/>
      <c r="J138" s="82"/>
      <c r="K138" s="85"/>
      <c r="L138" s="69">
        <f>L140+L155+L156</f>
        <v>0</v>
      </c>
    </row>
    <row r="139" spans="1:12" ht="14.25" hidden="1" x14ac:dyDescent="0.2">
      <c r="A139" s="77"/>
      <c r="B139" s="80"/>
      <c r="C139" s="86" t="s">
        <v>624</v>
      </c>
      <c r="D139" s="81"/>
      <c r="E139" s="81"/>
      <c r="F139" s="81"/>
      <c r="G139" s="81"/>
      <c r="H139" s="81"/>
      <c r="I139" s="67"/>
      <c r="J139" s="77"/>
      <c r="K139" s="65"/>
      <c r="L139" s="67"/>
    </row>
    <row r="140" spans="1:12" ht="14.25" hidden="1" x14ac:dyDescent="0.2">
      <c r="A140" s="77"/>
      <c r="B140" s="80"/>
      <c r="C140" s="81" t="s">
        <v>676</v>
      </c>
      <c r="D140" s="81"/>
      <c r="E140" s="81"/>
      <c r="F140" s="81"/>
      <c r="G140" s="81"/>
      <c r="H140" s="81"/>
      <c r="I140" s="67"/>
      <c r="J140" s="77"/>
      <c r="K140" s="65"/>
      <c r="L140" s="67">
        <f>L142+L143+L149+L153</f>
        <v>0</v>
      </c>
    </row>
    <row r="141" spans="1:12" ht="14.25" hidden="1" x14ac:dyDescent="0.2">
      <c r="A141" s="77"/>
      <c r="B141" s="80"/>
      <c r="C141" s="86" t="s">
        <v>624</v>
      </c>
      <c r="D141" s="81"/>
      <c r="E141" s="81"/>
      <c r="F141" s="81"/>
      <c r="G141" s="81"/>
      <c r="H141" s="81"/>
      <c r="I141" s="67"/>
      <c r="J141" s="77"/>
      <c r="K141" s="65"/>
      <c r="L141" s="67"/>
    </row>
    <row r="142" spans="1:12" ht="14.25" hidden="1" x14ac:dyDescent="0.2">
      <c r="A142" s="77"/>
      <c r="B142" s="80"/>
      <c r="C142" s="81" t="s">
        <v>677</v>
      </c>
      <c r="D142" s="81"/>
      <c r="E142" s="81"/>
      <c r="F142" s="81"/>
      <c r="G142" s="81"/>
      <c r="H142" s="81"/>
      <c r="I142" s="67"/>
      <c r="J142" s="77"/>
      <c r="K142" s="65"/>
      <c r="L142" s="67">
        <f>SUMIF(CD52:CD134, 1, AR52:AR134)</f>
        <v>0</v>
      </c>
    </row>
    <row r="143" spans="1:12" ht="14.25" hidden="1" x14ac:dyDescent="0.2">
      <c r="A143" s="77"/>
      <c r="B143" s="80"/>
      <c r="C143" s="81" t="s">
        <v>626</v>
      </c>
      <c r="D143" s="81"/>
      <c r="E143" s="81"/>
      <c r="F143" s="81"/>
      <c r="G143" s="81"/>
      <c r="H143" s="81"/>
      <c r="I143" s="67"/>
      <c r="J143" s="77"/>
      <c r="K143" s="65"/>
      <c r="L143" s="67">
        <f>L145+L148+L147</f>
        <v>0</v>
      </c>
    </row>
    <row r="144" spans="1:12" ht="14.25" hidden="1" x14ac:dyDescent="0.2">
      <c r="A144" s="77"/>
      <c r="B144" s="80"/>
      <c r="C144" s="86" t="s">
        <v>627</v>
      </c>
      <c r="D144" s="81"/>
      <c r="E144" s="81"/>
      <c r="F144" s="81"/>
      <c r="G144" s="81"/>
      <c r="H144" s="81"/>
      <c r="I144" s="67"/>
      <c r="J144" s="77"/>
      <c r="K144" s="65"/>
      <c r="L144" s="67"/>
    </row>
    <row r="145" spans="1:12" ht="14.25" hidden="1" x14ac:dyDescent="0.2">
      <c r="A145" s="77"/>
      <c r="B145" s="80"/>
      <c r="C145" s="81" t="s">
        <v>626</v>
      </c>
      <c r="D145" s="81"/>
      <c r="E145" s="81"/>
      <c r="F145" s="81"/>
      <c r="G145" s="81"/>
      <c r="H145" s="81"/>
      <c r="I145" s="67"/>
      <c r="J145" s="77"/>
      <c r="K145" s="65"/>
      <c r="L145" s="67">
        <f>SUMIF(CD52:CD134, 1, AO52:AO134)</f>
        <v>0</v>
      </c>
    </row>
    <row r="146" spans="1:12" ht="14.25" hidden="1" x14ac:dyDescent="0.2">
      <c r="A146" s="77"/>
      <c r="B146" s="80"/>
      <c r="C146" s="86" t="s">
        <v>628</v>
      </c>
      <c r="D146" s="81"/>
      <c r="E146" s="81"/>
      <c r="F146" s="81"/>
      <c r="G146" s="81"/>
      <c r="H146" s="81"/>
      <c r="I146" s="67"/>
      <c r="J146" s="77"/>
      <c r="K146" s="65"/>
      <c r="L146" s="67"/>
    </row>
    <row r="147" spans="1:12" ht="14.25" hidden="1" x14ac:dyDescent="0.2">
      <c r="A147" s="77"/>
      <c r="B147" s="80"/>
      <c r="C147" s="81" t="s">
        <v>648</v>
      </c>
      <c r="D147" s="81"/>
      <c r="E147" s="81"/>
      <c r="F147" s="81"/>
      <c r="G147" s="81"/>
      <c r="H147" s="81"/>
      <c r="I147" s="67"/>
      <c r="J147" s="77"/>
      <c r="K147" s="65"/>
      <c r="L147" s="67">
        <f>SUMIF(CD52:CD134, 1, AT52:AT134)</f>
        <v>0</v>
      </c>
    </row>
    <row r="148" spans="1:12" ht="14.25" hidden="1" x14ac:dyDescent="0.2">
      <c r="A148" s="77"/>
      <c r="B148" s="80"/>
      <c r="C148" s="81" t="s">
        <v>629</v>
      </c>
      <c r="D148" s="81"/>
      <c r="E148" s="81"/>
      <c r="F148" s="81"/>
      <c r="G148" s="81"/>
      <c r="H148" s="81"/>
      <c r="I148" s="67"/>
      <c r="J148" s="77"/>
      <c r="K148" s="65"/>
      <c r="L148" s="67">
        <f>SUMIF(CD52:CD134, 1, AV52:AV134)</f>
        <v>0</v>
      </c>
    </row>
    <row r="149" spans="1:12" ht="14.25" hidden="1" x14ac:dyDescent="0.2">
      <c r="A149" s="77"/>
      <c r="B149" s="80"/>
      <c r="C149" s="81" t="s">
        <v>630</v>
      </c>
      <c r="D149" s="81"/>
      <c r="E149" s="81"/>
      <c r="F149" s="81"/>
      <c r="G149" s="81"/>
      <c r="H149" s="81"/>
      <c r="I149" s="67"/>
      <c r="J149" s="77"/>
      <c r="K149" s="65"/>
      <c r="L149" s="67">
        <f>L151+L152</f>
        <v>0</v>
      </c>
    </row>
    <row r="150" spans="1:12" ht="14.25" hidden="1" x14ac:dyDescent="0.2">
      <c r="A150" s="77"/>
      <c r="B150" s="80"/>
      <c r="C150" s="86" t="s">
        <v>627</v>
      </c>
      <c r="D150" s="81"/>
      <c r="E150" s="81"/>
      <c r="F150" s="81"/>
      <c r="G150" s="81"/>
      <c r="H150" s="81"/>
      <c r="I150" s="67"/>
      <c r="J150" s="77"/>
      <c r="K150" s="65"/>
      <c r="L150" s="67"/>
    </row>
    <row r="151" spans="1:12" ht="14.25" hidden="1" x14ac:dyDescent="0.2">
      <c r="A151" s="77"/>
      <c r="B151" s="80"/>
      <c r="C151" s="81" t="s">
        <v>631</v>
      </c>
      <c r="D151" s="81"/>
      <c r="E151" s="81"/>
      <c r="F151" s="81"/>
      <c r="G151" s="81"/>
      <c r="H151" s="81"/>
      <c r="I151" s="67"/>
      <c r="J151" s="77"/>
      <c r="K151" s="65"/>
      <c r="L151" s="67">
        <f>SUMIF(CD52:CD134, 1, AW52:AW134)-SUMIF(CD52:CD134, 1, BK52:BK134)</f>
        <v>0</v>
      </c>
    </row>
    <row r="152" spans="1:12" ht="14.25" hidden="1" x14ac:dyDescent="0.2">
      <c r="A152" s="77"/>
      <c r="B152" s="80"/>
      <c r="C152" s="81" t="s">
        <v>632</v>
      </c>
      <c r="D152" s="81"/>
      <c r="E152" s="81"/>
      <c r="F152" s="81"/>
      <c r="G152" s="81"/>
      <c r="H152" s="81"/>
      <c r="I152" s="67"/>
      <c r="J152" s="77"/>
      <c r="K152" s="65"/>
      <c r="L152" s="67">
        <f>SUMIF(CD52:CD134, 1, BC52:BC134)</f>
        <v>0</v>
      </c>
    </row>
    <row r="153" spans="1:12" ht="14.25" hidden="1" x14ac:dyDescent="0.2">
      <c r="A153" s="77"/>
      <c r="B153" s="80"/>
      <c r="C153" s="81" t="s">
        <v>633</v>
      </c>
      <c r="D153" s="81"/>
      <c r="E153" s="81"/>
      <c r="F153" s="81"/>
      <c r="G153" s="81"/>
      <c r="H153" s="81"/>
      <c r="I153" s="67"/>
      <c r="J153" s="77"/>
      <c r="K153" s="65"/>
      <c r="L153" s="67">
        <f>SUMIF(CD52:CD134, 1, BB52:BB134)</f>
        <v>0</v>
      </c>
    </row>
    <row r="154" spans="1:12" ht="14.25" hidden="1" x14ac:dyDescent="0.2">
      <c r="A154" s="77"/>
      <c r="B154" s="80"/>
      <c r="C154" s="81" t="s">
        <v>678</v>
      </c>
      <c r="D154" s="81"/>
      <c r="E154" s="81"/>
      <c r="F154" s="81"/>
      <c r="G154" s="81"/>
      <c r="H154" s="81"/>
      <c r="I154" s="67"/>
      <c r="J154" s="77"/>
      <c r="K154" s="65"/>
      <c r="L154" s="67">
        <f>SUMIF(CD52:CD134, 1, AR52:AR134)+SUMIF(CD52:CD134, 1, AT52:AT134)+SUMIF(CD52:CD134, 1, AV52:AV134)</f>
        <v>0</v>
      </c>
    </row>
    <row r="155" spans="1:12" ht="14.25" hidden="1" x14ac:dyDescent="0.2">
      <c r="A155" s="77"/>
      <c r="B155" s="80"/>
      <c r="C155" s="81" t="s">
        <v>679</v>
      </c>
      <c r="D155" s="81"/>
      <c r="E155" s="81"/>
      <c r="F155" s="81"/>
      <c r="G155" s="81"/>
      <c r="H155" s="81"/>
      <c r="I155" s="67"/>
      <c r="J155" s="77"/>
      <c r="K155" s="65"/>
      <c r="L155" s="67">
        <f>SUMIF(CD52:CD134, 1, AZ52:AZ134)</f>
        <v>0</v>
      </c>
    </row>
    <row r="156" spans="1:12" ht="14.25" hidden="1" x14ac:dyDescent="0.2">
      <c r="A156" s="77"/>
      <c r="B156" s="80"/>
      <c r="C156" s="81" t="s">
        <v>680</v>
      </c>
      <c r="D156" s="81"/>
      <c r="E156" s="81"/>
      <c r="F156" s="81"/>
      <c r="G156" s="81"/>
      <c r="H156" s="81"/>
      <c r="I156" s="67"/>
      <c r="J156" s="77"/>
      <c r="K156" s="65"/>
      <c r="L156" s="67">
        <f>SUMIF(CD52:CD134, 1, BA52:BA134)</f>
        <v>0</v>
      </c>
    </row>
    <row r="157" spans="1:12" hidden="1" x14ac:dyDescent="0.2"/>
    <row r="158" spans="1:12" ht="15" hidden="1" x14ac:dyDescent="0.2">
      <c r="A158" s="82"/>
      <c r="B158" s="83"/>
      <c r="C158" s="84" t="s">
        <v>681</v>
      </c>
      <c r="D158" s="84"/>
      <c r="E158" s="84"/>
      <c r="F158" s="84"/>
      <c r="G158" s="84"/>
      <c r="H158" s="84"/>
      <c r="I158" s="69"/>
      <c r="J158" s="82"/>
      <c r="K158" s="85"/>
      <c r="L158" s="69">
        <f>L160+L175+L176</f>
        <v>0</v>
      </c>
    </row>
    <row r="159" spans="1:12" ht="14.25" hidden="1" x14ac:dyDescent="0.2">
      <c r="A159" s="77"/>
      <c r="B159" s="80"/>
      <c r="C159" s="86" t="s">
        <v>624</v>
      </c>
      <c r="D159" s="81"/>
      <c r="E159" s="81"/>
      <c r="F159" s="81"/>
      <c r="G159" s="81"/>
      <c r="H159" s="81"/>
      <c r="I159" s="67"/>
      <c r="J159" s="77"/>
      <c r="K159" s="65"/>
      <c r="L159" s="67"/>
    </row>
    <row r="160" spans="1:12" ht="14.25" hidden="1" x14ac:dyDescent="0.2">
      <c r="A160" s="77"/>
      <c r="B160" s="80"/>
      <c r="C160" s="81" t="s">
        <v>676</v>
      </c>
      <c r="D160" s="81"/>
      <c r="E160" s="81"/>
      <c r="F160" s="81"/>
      <c r="G160" s="81"/>
      <c r="H160" s="81"/>
      <c r="I160" s="67"/>
      <c r="J160" s="77"/>
      <c r="K160" s="65"/>
      <c r="L160" s="67">
        <f>L162+L163+L169+L173</f>
        <v>0</v>
      </c>
    </row>
    <row r="161" spans="1:12" ht="14.25" hidden="1" x14ac:dyDescent="0.2">
      <c r="A161" s="77"/>
      <c r="B161" s="80"/>
      <c r="C161" s="86" t="s">
        <v>624</v>
      </c>
      <c r="D161" s="81"/>
      <c r="E161" s="81"/>
      <c r="F161" s="81"/>
      <c r="G161" s="81"/>
      <c r="H161" s="81"/>
      <c r="I161" s="67"/>
      <c r="J161" s="77"/>
      <c r="K161" s="65"/>
      <c r="L161" s="67"/>
    </row>
    <row r="162" spans="1:12" ht="14.25" hidden="1" x14ac:dyDescent="0.2">
      <c r="A162" s="77"/>
      <c r="B162" s="80"/>
      <c r="C162" s="81" t="s">
        <v>677</v>
      </c>
      <c r="D162" s="81"/>
      <c r="E162" s="81"/>
      <c r="F162" s="81"/>
      <c r="G162" s="81"/>
      <c r="H162" s="81"/>
      <c r="I162" s="67"/>
      <c r="J162" s="77"/>
      <c r="K162" s="65"/>
      <c r="L162" s="67">
        <f>SUMIF(CD52:CD156, 2, AR52:AR156)</f>
        <v>0</v>
      </c>
    </row>
    <row r="163" spans="1:12" ht="14.25" hidden="1" x14ac:dyDescent="0.2">
      <c r="A163" s="77"/>
      <c r="B163" s="80"/>
      <c r="C163" s="81" t="s">
        <v>626</v>
      </c>
      <c r="D163" s="81"/>
      <c r="E163" s="81"/>
      <c r="F163" s="81"/>
      <c r="G163" s="81"/>
      <c r="H163" s="81"/>
      <c r="I163" s="67"/>
      <c r="J163" s="77"/>
      <c r="K163" s="65"/>
      <c r="L163" s="67">
        <f>L165+L168+L167</f>
        <v>0</v>
      </c>
    </row>
    <row r="164" spans="1:12" ht="14.25" hidden="1" x14ac:dyDescent="0.2">
      <c r="A164" s="77"/>
      <c r="B164" s="80"/>
      <c r="C164" s="86" t="s">
        <v>627</v>
      </c>
      <c r="D164" s="81"/>
      <c r="E164" s="81"/>
      <c r="F164" s="81"/>
      <c r="G164" s="81"/>
      <c r="H164" s="81"/>
      <c r="I164" s="67"/>
      <c r="J164" s="77"/>
      <c r="K164" s="65"/>
      <c r="L164" s="67"/>
    </row>
    <row r="165" spans="1:12" ht="14.25" hidden="1" x14ac:dyDescent="0.2">
      <c r="A165" s="77"/>
      <c r="B165" s="80"/>
      <c r="C165" s="81" t="s">
        <v>626</v>
      </c>
      <c r="D165" s="81"/>
      <c r="E165" s="81"/>
      <c r="F165" s="81"/>
      <c r="G165" s="81"/>
      <c r="H165" s="81"/>
      <c r="I165" s="67"/>
      <c r="J165" s="77"/>
      <c r="K165" s="65"/>
      <c r="L165" s="67">
        <f>SUMIF(CD52:CD156, 2, AO52:AO156)</f>
        <v>0</v>
      </c>
    </row>
    <row r="166" spans="1:12" ht="14.25" hidden="1" x14ac:dyDescent="0.2">
      <c r="A166" s="77"/>
      <c r="B166" s="80"/>
      <c r="C166" s="86" t="s">
        <v>628</v>
      </c>
      <c r="D166" s="81"/>
      <c r="E166" s="81"/>
      <c r="F166" s="81"/>
      <c r="G166" s="81"/>
      <c r="H166" s="81"/>
      <c r="I166" s="67"/>
      <c r="J166" s="77"/>
      <c r="K166" s="65"/>
      <c r="L166" s="67"/>
    </row>
    <row r="167" spans="1:12" ht="14.25" hidden="1" x14ac:dyDescent="0.2">
      <c r="A167" s="77"/>
      <c r="B167" s="80"/>
      <c r="C167" s="81" t="s">
        <v>648</v>
      </c>
      <c r="D167" s="81"/>
      <c r="E167" s="81"/>
      <c r="F167" s="81"/>
      <c r="G167" s="81"/>
      <c r="H167" s="81"/>
      <c r="I167" s="67"/>
      <c r="J167" s="77"/>
      <c r="K167" s="65"/>
      <c r="L167" s="67">
        <f>SUMIF(CD52:CD156, 2, AT52:AT156)</f>
        <v>0</v>
      </c>
    </row>
    <row r="168" spans="1:12" ht="14.25" hidden="1" x14ac:dyDescent="0.2">
      <c r="A168" s="77"/>
      <c r="B168" s="80"/>
      <c r="C168" s="81" t="s">
        <v>629</v>
      </c>
      <c r="D168" s="81"/>
      <c r="E168" s="81"/>
      <c r="F168" s="81"/>
      <c r="G168" s="81"/>
      <c r="H168" s="81"/>
      <c r="I168" s="67"/>
      <c r="J168" s="77"/>
      <c r="K168" s="65"/>
      <c r="L168" s="67">
        <f>SUMIF(CD52:CD156, 2, AV52:AV156)</f>
        <v>0</v>
      </c>
    </row>
    <row r="169" spans="1:12" ht="14.25" hidden="1" x14ac:dyDescent="0.2">
      <c r="A169" s="77"/>
      <c r="B169" s="80"/>
      <c r="C169" s="81" t="s">
        <v>630</v>
      </c>
      <c r="D169" s="81"/>
      <c r="E169" s="81"/>
      <c r="F169" s="81"/>
      <c r="G169" s="81"/>
      <c r="H169" s="81"/>
      <c r="I169" s="67"/>
      <c r="J169" s="77"/>
      <c r="K169" s="65"/>
      <c r="L169" s="67">
        <f>L171+L172</f>
        <v>0</v>
      </c>
    </row>
    <row r="170" spans="1:12" ht="14.25" hidden="1" x14ac:dyDescent="0.2">
      <c r="A170" s="77"/>
      <c r="B170" s="80"/>
      <c r="C170" s="86" t="s">
        <v>627</v>
      </c>
      <c r="D170" s="81"/>
      <c r="E170" s="81"/>
      <c r="F170" s="81"/>
      <c r="G170" s="81"/>
      <c r="H170" s="81"/>
      <c r="I170" s="67"/>
      <c r="J170" s="77"/>
      <c r="K170" s="65"/>
      <c r="L170" s="67"/>
    </row>
    <row r="171" spans="1:12" ht="14.25" hidden="1" x14ac:dyDescent="0.2">
      <c r="A171" s="77"/>
      <c r="B171" s="80"/>
      <c r="C171" s="81" t="s">
        <v>631</v>
      </c>
      <c r="D171" s="81"/>
      <c r="E171" s="81"/>
      <c r="F171" s="81"/>
      <c r="G171" s="81"/>
      <c r="H171" s="81"/>
      <c r="I171" s="67"/>
      <c r="J171" s="77"/>
      <c r="K171" s="65"/>
      <c r="L171" s="67">
        <f>SUMIF(CD52:CD156, 2, AW52:AW156)-SUMIF(CD52:CD156, 2, BK52:BK156)</f>
        <v>0</v>
      </c>
    </row>
    <row r="172" spans="1:12" ht="14.25" hidden="1" x14ac:dyDescent="0.2">
      <c r="A172" s="77"/>
      <c r="B172" s="80"/>
      <c r="C172" s="81" t="s">
        <v>632</v>
      </c>
      <c r="D172" s="81"/>
      <c r="E172" s="81"/>
      <c r="F172" s="81"/>
      <c r="G172" s="81"/>
      <c r="H172" s="81"/>
      <c r="I172" s="67"/>
      <c r="J172" s="77"/>
      <c r="K172" s="65"/>
      <c r="L172" s="67">
        <f>SUMIF(CD52:CD156, 2, BC52:BC156)</f>
        <v>0</v>
      </c>
    </row>
    <row r="173" spans="1:12" ht="14.25" hidden="1" x14ac:dyDescent="0.2">
      <c r="A173" s="77"/>
      <c r="B173" s="80"/>
      <c r="C173" s="81" t="s">
        <v>633</v>
      </c>
      <c r="D173" s="81"/>
      <c r="E173" s="81"/>
      <c r="F173" s="81"/>
      <c r="G173" s="81"/>
      <c r="H173" s="81"/>
      <c r="I173" s="67"/>
      <c r="J173" s="77"/>
      <c r="K173" s="65"/>
      <c r="L173" s="67">
        <f>SUMIF(CD52:CD156, 2, BB52:BB156)</f>
        <v>0</v>
      </c>
    </row>
    <row r="174" spans="1:12" ht="14.25" hidden="1" x14ac:dyDescent="0.2">
      <c r="A174" s="77"/>
      <c r="B174" s="80"/>
      <c r="C174" s="81" t="s">
        <v>678</v>
      </c>
      <c r="D174" s="81"/>
      <c r="E174" s="81"/>
      <c r="F174" s="81"/>
      <c r="G174" s="81"/>
      <c r="H174" s="81"/>
      <c r="I174" s="67"/>
      <c r="J174" s="77"/>
      <c r="K174" s="65"/>
      <c r="L174" s="67">
        <f>SUMIF(CD52:CD156, 2, AR52:AR156)+SUMIF(CD52:CD156, 2, AT52:AT156)+SUMIF(CD52:CD156, 2, AV52:AV156)</f>
        <v>0</v>
      </c>
    </row>
    <row r="175" spans="1:12" ht="14.25" hidden="1" x14ac:dyDescent="0.2">
      <c r="A175" s="77"/>
      <c r="B175" s="80"/>
      <c r="C175" s="81" t="s">
        <v>679</v>
      </c>
      <c r="D175" s="81"/>
      <c r="E175" s="81"/>
      <c r="F175" s="81"/>
      <c r="G175" s="81"/>
      <c r="H175" s="81"/>
      <c r="I175" s="67"/>
      <c r="J175" s="77"/>
      <c r="K175" s="65"/>
      <c r="L175" s="67">
        <f>SUMIF(CD52:CD156, 2, AZ52:AZ156)</f>
        <v>0</v>
      </c>
    </row>
    <row r="176" spans="1:12" ht="14.25" hidden="1" x14ac:dyDescent="0.2">
      <c r="A176" s="77"/>
      <c r="B176" s="80"/>
      <c r="C176" s="81" t="s">
        <v>680</v>
      </c>
      <c r="D176" s="81"/>
      <c r="E176" s="81"/>
      <c r="F176" s="81"/>
      <c r="G176" s="81"/>
      <c r="H176" s="81"/>
      <c r="I176" s="67"/>
      <c r="J176" s="77"/>
      <c r="K176" s="65"/>
      <c r="L176" s="67">
        <f>SUMIF(CD52:CD156, 2, BA52:BA156)</f>
        <v>0</v>
      </c>
    </row>
    <row r="177" spans="1:12" hidden="1" x14ac:dyDescent="0.2"/>
    <row r="178" spans="1:12" ht="15" hidden="1" x14ac:dyDescent="0.2">
      <c r="A178" s="82"/>
      <c r="B178" s="83"/>
      <c r="C178" s="84" t="s">
        <v>682</v>
      </c>
      <c r="D178" s="84"/>
      <c r="E178" s="84"/>
      <c r="F178" s="84"/>
      <c r="G178" s="84"/>
      <c r="H178" s="84"/>
      <c r="I178" s="69"/>
      <c r="J178" s="82"/>
      <c r="K178" s="85"/>
      <c r="L178" s="69">
        <f>L180+L181</f>
        <v>0</v>
      </c>
    </row>
    <row r="179" spans="1:12" ht="14.25" hidden="1" x14ac:dyDescent="0.2">
      <c r="A179" s="77"/>
      <c r="B179" s="80"/>
      <c r="C179" s="86" t="s">
        <v>624</v>
      </c>
      <c r="D179" s="81"/>
      <c r="E179" s="81"/>
      <c r="F179" s="81"/>
      <c r="G179" s="81"/>
      <c r="H179" s="81"/>
      <c r="I179" s="67"/>
      <c r="J179" s="77"/>
      <c r="K179" s="65"/>
      <c r="L179" s="67"/>
    </row>
    <row r="180" spans="1:12" ht="14.25" hidden="1" x14ac:dyDescent="0.2">
      <c r="A180" s="77"/>
      <c r="B180" s="80"/>
      <c r="C180" s="81" t="s">
        <v>638</v>
      </c>
      <c r="D180" s="81"/>
      <c r="E180" s="81"/>
      <c r="F180" s="81"/>
      <c r="G180" s="81"/>
      <c r="H180" s="81"/>
      <c r="I180" s="67"/>
      <c r="J180" s="77"/>
      <c r="K180" s="65"/>
      <c r="L180" s="67">
        <f>SUMIF(CD52:CD176, 3, BK52:BK176)</f>
        <v>0</v>
      </c>
    </row>
    <row r="181" spans="1:12" ht="14.25" hidden="1" x14ac:dyDescent="0.2">
      <c r="A181" s="77"/>
      <c r="B181" s="80"/>
      <c r="C181" s="81" t="s">
        <v>639</v>
      </c>
      <c r="D181" s="81"/>
      <c r="E181" s="81"/>
      <c r="F181" s="81"/>
      <c r="G181" s="81"/>
      <c r="H181" s="81"/>
      <c r="I181" s="67"/>
      <c r="J181" s="77"/>
      <c r="K181" s="65"/>
      <c r="L181" s="67">
        <f>SUMIF(CD52:CD176, 3, BD52:BD176)</f>
        <v>0</v>
      </c>
    </row>
    <row r="183" spans="1:12" ht="15" x14ac:dyDescent="0.2">
      <c r="A183" s="82"/>
      <c r="B183" s="83"/>
      <c r="C183" s="84" t="s">
        <v>683</v>
      </c>
      <c r="D183" s="84"/>
      <c r="E183" s="84"/>
      <c r="F183" s="84"/>
      <c r="G183" s="84"/>
      <c r="H183" s="84"/>
      <c r="I183" s="69"/>
      <c r="J183" s="82"/>
      <c r="K183" s="85"/>
      <c r="L183" s="69">
        <f>L189+L204+L205+L185+L186</f>
        <v>13915.74</v>
      </c>
    </row>
    <row r="184" spans="1:12" ht="14.25" x14ac:dyDescent="0.2">
      <c r="A184" s="77"/>
      <c r="B184" s="80"/>
      <c r="C184" s="86" t="s">
        <v>624</v>
      </c>
      <c r="D184" s="81"/>
      <c r="E184" s="81"/>
      <c r="F184" s="81"/>
      <c r="G184" s="81"/>
      <c r="H184" s="81"/>
      <c r="I184" s="67"/>
      <c r="J184" s="77"/>
      <c r="K184" s="65"/>
      <c r="L184" s="67"/>
    </row>
    <row r="185" spans="1:12" ht="14.25" hidden="1" x14ac:dyDescent="0.2">
      <c r="A185" s="77"/>
      <c r="B185" s="80"/>
      <c r="C185" s="81" t="s">
        <v>684</v>
      </c>
      <c r="D185" s="81"/>
      <c r="E185" s="81"/>
      <c r="F185" s="81"/>
      <c r="G185" s="81"/>
      <c r="H185" s="81"/>
      <c r="I185" s="67"/>
      <c r="J185" s="77"/>
      <c r="K185" s="65"/>
      <c r="L185" s="67"/>
    </row>
    <row r="186" spans="1:12" ht="14.25" hidden="1" x14ac:dyDescent="0.2">
      <c r="A186" s="77"/>
      <c r="B186" s="80"/>
      <c r="C186" s="81" t="s">
        <v>685</v>
      </c>
      <c r="D186" s="81"/>
      <c r="E186" s="81"/>
      <c r="F186" s="81"/>
      <c r="G186" s="81"/>
      <c r="H186" s="81"/>
      <c r="I186" s="67"/>
      <c r="J186" s="77"/>
      <c r="K186" s="65"/>
      <c r="L186" s="67">
        <f>SUM(BO52:BO181)</f>
        <v>0</v>
      </c>
    </row>
    <row r="187" spans="1:12" ht="14.25" x14ac:dyDescent="0.2">
      <c r="A187" s="77"/>
      <c r="B187" s="80"/>
      <c r="C187" s="81" t="s">
        <v>302</v>
      </c>
      <c r="D187" s="81"/>
      <c r="E187" s="81"/>
      <c r="F187" s="81"/>
      <c r="G187" s="81"/>
      <c r="H187" s="81"/>
      <c r="I187" s="67"/>
      <c r="J187" s="77"/>
      <c r="K187" s="65"/>
      <c r="L187" s="67">
        <f>L189+L204+L205</f>
        <v>13915.74</v>
      </c>
    </row>
    <row r="188" spans="1:12" ht="14.25" x14ac:dyDescent="0.2">
      <c r="A188" s="77"/>
      <c r="B188" s="80"/>
      <c r="C188" s="86" t="s">
        <v>624</v>
      </c>
      <c r="D188" s="81"/>
      <c r="E188" s="81"/>
      <c r="F188" s="81"/>
      <c r="G188" s="81"/>
      <c r="H188" s="81"/>
      <c r="I188" s="67"/>
      <c r="J188" s="77"/>
      <c r="K188" s="65"/>
      <c r="L188" s="67"/>
    </row>
    <row r="189" spans="1:12" ht="14.25" x14ac:dyDescent="0.2">
      <c r="A189" s="77"/>
      <c r="B189" s="80"/>
      <c r="C189" s="81" t="s">
        <v>676</v>
      </c>
      <c r="D189" s="81"/>
      <c r="E189" s="81"/>
      <c r="F189" s="81"/>
      <c r="G189" s="81"/>
      <c r="H189" s="81"/>
      <c r="I189" s="67"/>
      <c r="J189" s="77"/>
      <c r="K189" s="65"/>
      <c r="L189" s="67">
        <f>L191+L192+L198+L202</f>
        <v>6626.5399999999991</v>
      </c>
    </row>
    <row r="190" spans="1:12" ht="14.25" x14ac:dyDescent="0.2">
      <c r="A190" s="77"/>
      <c r="B190" s="80"/>
      <c r="C190" s="86" t="s">
        <v>624</v>
      </c>
      <c r="D190" s="81"/>
      <c r="E190" s="81"/>
      <c r="F190" s="81"/>
      <c r="G190" s="81"/>
      <c r="H190" s="81"/>
      <c r="I190" s="67"/>
      <c r="J190" s="77"/>
      <c r="K190" s="65"/>
      <c r="L190" s="67"/>
    </row>
    <row r="191" spans="1:12" ht="14.25" x14ac:dyDescent="0.2">
      <c r="A191" s="77"/>
      <c r="B191" s="80"/>
      <c r="C191" s="81" t="s">
        <v>677</v>
      </c>
      <c r="D191" s="81"/>
      <c r="E191" s="81"/>
      <c r="F191" s="81"/>
      <c r="G191" s="81"/>
      <c r="H191" s="81"/>
      <c r="I191" s="67"/>
      <c r="J191" s="77"/>
      <c r="K191" s="65"/>
      <c r="L191" s="67">
        <f>SUMIF(CD52:CD181, 4, AR52:AR181)</f>
        <v>6626.5399999999991</v>
      </c>
    </row>
    <row r="192" spans="1:12" ht="14.25" hidden="1" x14ac:dyDescent="0.2">
      <c r="A192" s="77"/>
      <c r="B192" s="80"/>
      <c r="C192" s="81" t="s">
        <v>626</v>
      </c>
      <c r="D192" s="81"/>
      <c r="E192" s="81"/>
      <c r="F192" s="81"/>
      <c r="G192" s="81"/>
      <c r="H192" s="81"/>
      <c r="I192" s="67"/>
      <c r="J192" s="77"/>
      <c r="K192" s="65"/>
      <c r="L192" s="67">
        <f>L194+L197+L196</f>
        <v>0</v>
      </c>
    </row>
    <row r="193" spans="1:12" ht="14.25" hidden="1" x14ac:dyDescent="0.2">
      <c r="A193" s="77"/>
      <c r="B193" s="80"/>
      <c r="C193" s="86" t="s">
        <v>627</v>
      </c>
      <c r="D193" s="81"/>
      <c r="E193" s="81"/>
      <c r="F193" s="81"/>
      <c r="G193" s="81"/>
      <c r="H193" s="81"/>
      <c r="I193" s="67"/>
      <c r="J193" s="77"/>
      <c r="K193" s="65"/>
      <c r="L193" s="67"/>
    </row>
    <row r="194" spans="1:12" ht="14.25" hidden="1" x14ac:dyDescent="0.2">
      <c r="A194" s="77"/>
      <c r="B194" s="80"/>
      <c r="C194" s="81" t="s">
        <v>626</v>
      </c>
      <c r="D194" s="81"/>
      <c r="E194" s="81"/>
      <c r="F194" s="81"/>
      <c r="G194" s="81"/>
      <c r="H194" s="81"/>
      <c r="I194" s="67"/>
      <c r="J194" s="77"/>
      <c r="K194" s="65"/>
      <c r="L194" s="67">
        <f>SUMIF(CD52:CD181, 4, AO52:AO181)</f>
        <v>0</v>
      </c>
    </row>
    <row r="195" spans="1:12" ht="14.25" hidden="1" x14ac:dyDescent="0.2">
      <c r="A195" s="77"/>
      <c r="B195" s="80"/>
      <c r="C195" s="86" t="s">
        <v>628</v>
      </c>
      <c r="D195" s="81"/>
      <c r="E195" s="81"/>
      <c r="F195" s="81"/>
      <c r="G195" s="81"/>
      <c r="H195" s="81"/>
      <c r="I195" s="67"/>
      <c r="J195" s="77"/>
      <c r="K195" s="65"/>
      <c r="L195" s="67"/>
    </row>
    <row r="196" spans="1:12" ht="14.25" hidden="1" x14ac:dyDescent="0.2">
      <c r="A196" s="77"/>
      <c r="B196" s="80"/>
      <c r="C196" s="81" t="s">
        <v>648</v>
      </c>
      <c r="D196" s="81"/>
      <c r="E196" s="81"/>
      <c r="F196" s="81"/>
      <c r="G196" s="81"/>
      <c r="H196" s="81"/>
      <c r="I196" s="67"/>
      <c r="J196" s="77"/>
      <c r="K196" s="65"/>
      <c r="L196" s="67">
        <f>SUMIF(CD52:CD181, 4, AT52:AT181)</f>
        <v>0</v>
      </c>
    </row>
    <row r="197" spans="1:12" ht="14.25" hidden="1" x14ac:dyDescent="0.2">
      <c r="A197" s="77"/>
      <c r="B197" s="80"/>
      <c r="C197" s="81" t="s">
        <v>629</v>
      </c>
      <c r="D197" s="81"/>
      <c r="E197" s="81"/>
      <c r="F197" s="81"/>
      <c r="G197" s="81"/>
      <c r="H197" s="81"/>
      <c r="I197" s="67"/>
      <c r="J197" s="77"/>
      <c r="K197" s="65"/>
      <c r="L197" s="67">
        <f>SUMIF(CD52:CD181, 4, AV52:AV181)</f>
        <v>0</v>
      </c>
    </row>
    <row r="198" spans="1:12" ht="14.25" hidden="1" x14ac:dyDescent="0.2">
      <c r="A198" s="77"/>
      <c r="B198" s="80"/>
      <c r="C198" s="81" t="s">
        <v>630</v>
      </c>
      <c r="D198" s="81"/>
      <c r="E198" s="81"/>
      <c r="F198" s="81"/>
      <c r="G198" s="81"/>
      <c r="H198" s="81"/>
      <c r="I198" s="67"/>
      <c r="J198" s="77"/>
      <c r="K198" s="65"/>
      <c r="L198" s="67">
        <f>L200+L201</f>
        <v>0</v>
      </c>
    </row>
    <row r="199" spans="1:12" ht="14.25" hidden="1" x14ac:dyDescent="0.2">
      <c r="A199" s="77"/>
      <c r="B199" s="80"/>
      <c r="C199" s="86" t="s">
        <v>627</v>
      </c>
      <c r="D199" s="81"/>
      <c r="E199" s="81"/>
      <c r="F199" s="81"/>
      <c r="G199" s="81"/>
      <c r="H199" s="81"/>
      <c r="I199" s="67"/>
      <c r="J199" s="77"/>
      <c r="K199" s="65"/>
      <c r="L199" s="67"/>
    </row>
    <row r="200" spans="1:12" ht="14.25" hidden="1" x14ac:dyDescent="0.2">
      <c r="A200" s="77"/>
      <c r="B200" s="80"/>
      <c r="C200" s="81" t="s">
        <v>631</v>
      </c>
      <c r="D200" s="81"/>
      <c r="E200" s="81"/>
      <c r="F200" s="81"/>
      <c r="G200" s="81"/>
      <c r="H200" s="81"/>
      <c r="I200" s="67"/>
      <c r="J200" s="77"/>
      <c r="K200" s="65"/>
      <c r="L200" s="67">
        <f>SUMIF(CD52:CD181, 4, AW52:AW181)-SUMIF(CD52:CD181, 4, BK52:BK181)</f>
        <v>0</v>
      </c>
    </row>
    <row r="201" spans="1:12" ht="14.25" hidden="1" x14ac:dyDescent="0.2">
      <c r="A201" s="77"/>
      <c r="B201" s="80"/>
      <c r="C201" s="81" t="s">
        <v>632</v>
      </c>
      <c r="D201" s="81"/>
      <c r="E201" s="81"/>
      <c r="F201" s="81"/>
      <c r="G201" s="81"/>
      <c r="H201" s="81"/>
      <c r="I201" s="67"/>
      <c r="J201" s="77"/>
      <c r="K201" s="65"/>
      <c r="L201" s="67">
        <f>SUMIF(CD52:CD181, 4, BC52:BC181)</f>
        <v>0</v>
      </c>
    </row>
    <row r="202" spans="1:12" ht="14.25" hidden="1" x14ac:dyDescent="0.2">
      <c r="A202" s="77"/>
      <c r="B202" s="80"/>
      <c r="C202" s="81" t="s">
        <v>633</v>
      </c>
      <c r="D202" s="81"/>
      <c r="E202" s="81"/>
      <c r="F202" s="81"/>
      <c r="G202" s="81"/>
      <c r="H202" s="81"/>
      <c r="I202" s="67"/>
      <c r="J202" s="77"/>
      <c r="K202" s="65"/>
      <c r="L202" s="67">
        <f>SUMIF(CD52:CD181, 4, BB52:BB181)</f>
        <v>0</v>
      </c>
    </row>
    <row r="203" spans="1:12" ht="14.25" x14ac:dyDescent="0.2">
      <c r="A203" s="77"/>
      <c r="B203" s="80"/>
      <c r="C203" s="81" t="s">
        <v>678</v>
      </c>
      <c r="D203" s="81"/>
      <c r="E203" s="81"/>
      <c r="F203" s="81"/>
      <c r="G203" s="81"/>
      <c r="H203" s="81"/>
      <c r="I203" s="67"/>
      <c r="J203" s="77"/>
      <c r="K203" s="65"/>
      <c r="L203" s="67">
        <f>SUMIF(CD52:CD181, 4, AR52:AR181)+SUMIF(CD52:CD181, 4, AT52:AT181)+SUMIF(CD52:CD181, 4, AV52:AV181)</f>
        <v>6626.5399999999991</v>
      </c>
    </row>
    <row r="204" spans="1:12" ht="14.25" x14ac:dyDescent="0.2">
      <c r="A204" s="77"/>
      <c r="B204" s="80"/>
      <c r="C204" s="81" t="s">
        <v>679</v>
      </c>
      <c r="D204" s="81"/>
      <c r="E204" s="81"/>
      <c r="F204" s="81"/>
      <c r="G204" s="81"/>
      <c r="H204" s="81"/>
      <c r="I204" s="67"/>
      <c r="J204" s="77"/>
      <c r="K204" s="65"/>
      <c r="L204" s="67">
        <f>SUMIF(CD52:CD181, 4, AZ52:AZ181)</f>
        <v>4903.6400000000003</v>
      </c>
    </row>
    <row r="205" spans="1:12" ht="14.25" x14ac:dyDescent="0.2">
      <c r="A205" s="77"/>
      <c r="B205" s="80"/>
      <c r="C205" s="81" t="s">
        <v>680</v>
      </c>
      <c r="D205" s="81"/>
      <c r="E205" s="81"/>
      <c r="F205" s="81"/>
      <c r="G205" s="81"/>
      <c r="H205" s="81"/>
      <c r="I205" s="67"/>
      <c r="J205" s="77"/>
      <c r="K205" s="65"/>
      <c r="L205" s="67">
        <f>SUMIF(CD52:CD181, 4, BA52:BA181)</f>
        <v>2385.56</v>
      </c>
    </row>
    <row r="207" spans="1:12" ht="15" x14ac:dyDescent="0.2">
      <c r="A207" s="82"/>
      <c r="B207" s="83"/>
      <c r="C207" s="84" t="s">
        <v>686</v>
      </c>
      <c r="D207" s="84"/>
      <c r="E207" s="84"/>
      <c r="F207" s="84"/>
      <c r="G207" s="84"/>
      <c r="H207" s="84"/>
      <c r="I207" s="69"/>
      <c r="J207" s="82"/>
      <c r="K207" s="85"/>
      <c r="L207" s="69">
        <f>L138+L158+L178+L183</f>
        <v>13915.74</v>
      </c>
    </row>
    <row r="208" spans="1:12" ht="14.25" x14ac:dyDescent="0.2">
      <c r="A208" s="77"/>
      <c r="B208" s="80"/>
      <c r="C208" s="86" t="s">
        <v>624</v>
      </c>
      <c r="D208" s="81"/>
      <c r="E208" s="81"/>
      <c r="F208" s="81"/>
      <c r="G208" s="81"/>
      <c r="H208" s="81"/>
      <c r="I208" s="67"/>
      <c r="J208" s="77"/>
      <c r="K208" s="65"/>
      <c r="L208" s="67"/>
    </row>
    <row r="209" spans="1:12" ht="14.25" x14ac:dyDescent="0.2">
      <c r="A209" s="77"/>
      <c r="B209" s="80"/>
      <c r="C209" s="81" t="s">
        <v>676</v>
      </c>
      <c r="D209" s="81"/>
      <c r="E209" s="81"/>
      <c r="F209" s="81"/>
      <c r="G209" s="81"/>
      <c r="H209" s="81"/>
      <c r="I209" s="67"/>
      <c r="J209" s="77"/>
      <c r="K209" s="65"/>
      <c r="L209" s="67">
        <f>L211+L212+L218+L222</f>
        <v>6626.5399999999991</v>
      </c>
    </row>
    <row r="210" spans="1:12" ht="14.25" x14ac:dyDescent="0.2">
      <c r="A210" s="77"/>
      <c r="B210" s="80"/>
      <c r="C210" s="86" t="s">
        <v>624</v>
      </c>
      <c r="D210" s="81"/>
      <c r="E210" s="81"/>
      <c r="F210" s="81"/>
      <c r="G210" s="81"/>
      <c r="H210" s="81"/>
      <c r="I210" s="67"/>
      <c r="J210" s="77"/>
      <c r="K210" s="65"/>
      <c r="L210" s="67"/>
    </row>
    <row r="211" spans="1:12" ht="14.25" x14ac:dyDescent="0.2">
      <c r="A211" s="77"/>
      <c r="B211" s="80"/>
      <c r="C211" s="81" t="s">
        <v>677</v>
      </c>
      <c r="D211" s="81"/>
      <c r="E211" s="81"/>
      <c r="F211" s="81"/>
      <c r="G211" s="81"/>
      <c r="H211" s="81"/>
      <c r="I211" s="67"/>
      <c r="J211" s="77"/>
      <c r="K211" s="65"/>
      <c r="L211" s="67">
        <f>SUM(AR52:AR205)</f>
        <v>6626.5399999999991</v>
      </c>
    </row>
    <row r="212" spans="1:12" ht="14.25" hidden="1" x14ac:dyDescent="0.2">
      <c r="A212" s="77"/>
      <c r="B212" s="80"/>
      <c r="C212" s="81" t="s">
        <v>626</v>
      </c>
      <c r="D212" s="81"/>
      <c r="E212" s="81"/>
      <c r="F212" s="81"/>
      <c r="G212" s="81"/>
      <c r="H212" s="81"/>
      <c r="I212" s="67"/>
      <c r="J212" s="77"/>
      <c r="K212" s="65"/>
      <c r="L212" s="67">
        <f>L214+L217+L216</f>
        <v>0</v>
      </c>
    </row>
    <row r="213" spans="1:12" ht="14.25" hidden="1" x14ac:dyDescent="0.2">
      <c r="A213" s="77"/>
      <c r="B213" s="80"/>
      <c r="C213" s="86" t="s">
        <v>627</v>
      </c>
      <c r="D213" s="81"/>
      <c r="E213" s="81"/>
      <c r="F213" s="81"/>
      <c r="G213" s="81"/>
      <c r="H213" s="81"/>
      <c r="I213" s="67"/>
      <c r="J213" s="77"/>
      <c r="K213" s="65"/>
      <c r="L213" s="67"/>
    </row>
    <row r="214" spans="1:12" ht="14.25" hidden="1" x14ac:dyDescent="0.2">
      <c r="A214" s="77"/>
      <c r="B214" s="80"/>
      <c r="C214" s="81" t="s">
        <v>626</v>
      </c>
      <c r="D214" s="81"/>
      <c r="E214" s="81"/>
      <c r="F214" s="81"/>
      <c r="G214" s="81"/>
      <c r="H214" s="81"/>
      <c r="I214" s="67"/>
      <c r="J214" s="77"/>
      <c r="K214" s="65"/>
      <c r="L214" s="67">
        <f>SUM(AO52:AO205)</f>
        <v>0</v>
      </c>
    </row>
    <row r="215" spans="1:12" ht="14.25" hidden="1" x14ac:dyDescent="0.2">
      <c r="A215" s="77"/>
      <c r="B215" s="80"/>
      <c r="C215" s="86" t="s">
        <v>628</v>
      </c>
      <c r="D215" s="81"/>
      <c r="E215" s="81"/>
      <c r="F215" s="81"/>
      <c r="G215" s="81"/>
      <c r="H215" s="81"/>
      <c r="I215" s="67"/>
      <c r="J215" s="77"/>
      <c r="K215" s="65"/>
      <c r="L215" s="67"/>
    </row>
    <row r="216" spans="1:12" ht="14.25" hidden="1" x14ac:dyDescent="0.2">
      <c r="A216" s="77"/>
      <c r="B216" s="80"/>
      <c r="C216" s="81" t="s">
        <v>648</v>
      </c>
      <c r="D216" s="81"/>
      <c r="E216" s="81"/>
      <c r="F216" s="81"/>
      <c r="G216" s="81"/>
      <c r="H216" s="81"/>
      <c r="I216" s="67"/>
      <c r="J216" s="77"/>
      <c r="K216" s="65"/>
      <c r="L216" s="67">
        <f>SUM(AT52:AT205)</f>
        <v>0</v>
      </c>
    </row>
    <row r="217" spans="1:12" ht="14.25" hidden="1" x14ac:dyDescent="0.2">
      <c r="A217" s="77"/>
      <c r="B217" s="80"/>
      <c r="C217" s="81" t="s">
        <v>629</v>
      </c>
      <c r="D217" s="81"/>
      <c r="E217" s="81"/>
      <c r="F217" s="81"/>
      <c r="G217" s="81"/>
      <c r="H217" s="81"/>
      <c r="I217" s="67"/>
      <c r="J217" s="77"/>
      <c r="K217" s="65"/>
      <c r="L217" s="67">
        <f>SUM(AV52:AV205)</f>
        <v>0</v>
      </c>
    </row>
    <row r="218" spans="1:12" ht="14.25" hidden="1" x14ac:dyDescent="0.2">
      <c r="A218" s="77"/>
      <c r="B218" s="80"/>
      <c r="C218" s="81" t="s">
        <v>630</v>
      </c>
      <c r="D218" s="81"/>
      <c r="E218" s="81"/>
      <c r="F218" s="81"/>
      <c r="G218" s="81"/>
      <c r="H218" s="81"/>
      <c r="I218" s="67"/>
      <c r="J218" s="77"/>
      <c r="K218" s="65"/>
      <c r="L218" s="67">
        <f>L220+L221</f>
        <v>0</v>
      </c>
    </row>
    <row r="219" spans="1:12" ht="14.25" hidden="1" x14ac:dyDescent="0.2">
      <c r="A219" s="77"/>
      <c r="B219" s="80"/>
      <c r="C219" s="86" t="s">
        <v>627</v>
      </c>
      <c r="D219" s="81"/>
      <c r="E219" s="81"/>
      <c r="F219" s="81"/>
      <c r="G219" s="81"/>
      <c r="H219" s="81"/>
      <c r="I219" s="67"/>
      <c r="J219" s="77"/>
      <c r="K219" s="65"/>
      <c r="L219" s="67"/>
    </row>
    <row r="220" spans="1:12" ht="14.25" hidden="1" x14ac:dyDescent="0.2">
      <c r="A220" s="77"/>
      <c r="B220" s="80"/>
      <c r="C220" s="81" t="s">
        <v>631</v>
      </c>
      <c r="D220" s="81"/>
      <c r="E220" s="81"/>
      <c r="F220" s="81"/>
      <c r="G220" s="81"/>
      <c r="H220" s="81"/>
      <c r="I220" s="67"/>
      <c r="J220" s="77"/>
      <c r="K220" s="65"/>
      <c r="L220" s="67">
        <f>SUM(AW52:AW205)-SUM(BK52:BK205)</f>
        <v>0</v>
      </c>
    </row>
    <row r="221" spans="1:12" ht="14.25" hidden="1" x14ac:dyDescent="0.2">
      <c r="A221" s="77"/>
      <c r="B221" s="80"/>
      <c r="C221" s="81" t="s">
        <v>632</v>
      </c>
      <c r="D221" s="81"/>
      <c r="E221" s="81"/>
      <c r="F221" s="81"/>
      <c r="G221" s="81"/>
      <c r="H221" s="81"/>
      <c r="I221" s="67"/>
      <c r="J221" s="77"/>
      <c r="K221" s="65"/>
      <c r="L221" s="67">
        <f>SUM(BC52:BC205)</f>
        <v>0</v>
      </c>
    </row>
    <row r="222" spans="1:12" ht="14.25" hidden="1" x14ac:dyDescent="0.2">
      <c r="A222" s="77"/>
      <c r="B222" s="80"/>
      <c r="C222" s="81" t="s">
        <v>633</v>
      </c>
      <c r="D222" s="81"/>
      <c r="E222" s="81"/>
      <c r="F222" s="81"/>
      <c r="G222" s="81"/>
      <c r="H222" s="81"/>
      <c r="I222" s="67"/>
      <c r="J222" s="77"/>
      <c r="K222" s="65"/>
      <c r="L222" s="67">
        <f>SUM(BB52:BB205)</f>
        <v>0</v>
      </c>
    </row>
    <row r="223" spans="1:12" ht="14.25" x14ac:dyDescent="0.2">
      <c r="A223" s="77"/>
      <c r="B223" s="80"/>
      <c r="C223" s="81" t="s">
        <v>634</v>
      </c>
      <c r="D223" s="81"/>
      <c r="E223" s="81"/>
      <c r="F223" s="81"/>
      <c r="G223" s="81"/>
      <c r="H223" s="81"/>
      <c r="I223" s="67"/>
      <c r="J223" s="77"/>
      <c r="K223" s="65"/>
      <c r="L223" s="67">
        <f>SUM(AR52:AR205)+SUM(AT52:AT205)+SUM(AV52:AV205)</f>
        <v>6626.5399999999991</v>
      </c>
    </row>
    <row r="224" spans="1:12" ht="14.25" x14ac:dyDescent="0.2">
      <c r="A224" s="77"/>
      <c r="B224" s="80"/>
      <c r="C224" s="81" t="s">
        <v>635</v>
      </c>
      <c r="D224" s="81"/>
      <c r="E224" s="81"/>
      <c r="F224" s="81"/>
      <c r="G224" s="81"/>
      <c r="H224" s="81"/>
      <c r="I224" s="67"/>
      <c r="J224" s="77"/>
      <c r="K224" s="65"/>
      <c r="L224" s="67">
        <f>SUM(AZ52:AZ205)</f>
        <v>4903.6400000000003</v>
      </c>
    </row>
    <row r="225" spans="1:12" ht="14.25" x14ac:dyDescent="0.2">
      <c r="A225" s="77"/>
      <c r="B225" s="80"/>
      <c r="C225" s="81" t="s">
        <v>636</v>
      </c>
      <c r="D225" s="81"/>
      <c r="E225" s="81"/>
      <c r="F225" s="81"/>
      <c r="G225" s="81"/>
      <c r="H225" s="81"/>
      <c r="I225" s="67"/>
      <c r="J225" s="77"/>
      <c r="K225" s="65"/>
      <c r="L225" s="67">
        <f>SUM(BA52:BA205)</f>
        <v>2385.56</v>
      </c>
    </row>
    <row r="226" spans="1:12" ht="14.25" hidden="1" x14ac:dyDescent="0.2">
      <c r="A226" s="77"/>
      <c r="B226" s="80"/>
      <c r="C226" s="81" t="s">
        <v>687</v>
      </c>
      <c r="D226" s="81"/>
      <c r="E226" s="81"/>
      <c r="F226" s="81"/>
      <c r="G226" s="81"/>
      <c r="H226" s="81"/>
      <c r="I226" s="67"/>
      <c r="J226" s="77"/>
      <c r="K226" s="65"/>
      <c r="L226" s="67">
        <f>L228+L229</f>
        <v>0</v>
      </c>
    </row>
    <row r="227" spans="1:12" ht="14.25" hidden="1" x14ac:dyDescent="0.2">
      <c r="A227" s="77"/>
      <c r="B227" s="80"/>
      <c r="C227" s="86" t="s">
        <v>624</v>
      </c>
      <c r="D227" s="81"/>
      <c r="E227" s="81"/>
      <c r="F227" s="81"/>
      <c r="G227" s="81"/>
      <c r="H227" s="81"/>
      <c r="I227" s="67"/>
      <c r="J227" s="77"/>
      <c r="K227" s="65"/>
      <c r="L227" s="67"/>
    </row>
    <row r="228" spans="1:12" ht="14.25" hidden="1" x14ac:dyDescent="0.2">
      <c r="A228" s="77"/>
      <c r="B228" s="80"/>
      <c r="C228" s="81" t="s">
        <v>638</v>
      </c>
      <c r="D228" s="81"/>
      <c r="E228" s="81"/>
      <c r="F228" s="81"/>
      <c r="G228" s="81"/>
      <c r="H228" s="81"/>
      <c r="I228" s="67"/>
      <c r="J228" s="77"/>
      <c r="K228" s="65"/>
      <c r="L228" s="67">
        <f>SUM(BK52:BK205)</f>
        <v>0</v>
      </c>
    </row>
    <row r="229" spans="1:12" ht="14.25" hidden="1" x14ac:dyDescent="0.2">
      <c r="A229" s="77"/>
      <c r="B229" s="80"/>
      <c r="C229" s="81" t="s">
        <v>639</v>
      </c>
      <c r="D229" s="81"/>
      <c r="E229" s="81"/>
      <c r="F229" s="81"/>
      <c r="G229" s="81"/>
      <c r="H229" s="81"/>
      <c r="I229" s="67"/>
      <c r="J229" s="77"/>
      <c r="K229" s="65"/>
      <c r="L229" s="67">
        <f>SUM(BD52:BD205)</f>
        <v>0</v>
      </c>
    </row>
    <row r="230" spans="1:12" ht="14.25" x14ac:dyDescent="0.2">
      <c r="A230" s="77"/>
      <c r="B230" s="80"/>
      <c r="C230" s="81" t="s">
        <v>688</v>
      </c>
      <c r="D230" s="81"/>
      <c r="E230" s="81"/>
      <c r="F230" s="81"/>
      <c r="G230" s="81"/>
      <c r="H230" s="81"/>
      <c r="I230" s="67"/>
      <c r="J230" s="77"/>
      <c r="K230" s="65"/>
      <c r="L230" s="67">
        <f>L183</f>
        <v>13915.74</v>
      </c>
    </row>
    <row r="231" spans="1:12" ht="14.25" x14ac:dyDescent="0.2">
      <c r="A231" s="77"/>
      <c r="B231" s="80"/>
      <c r="C231" s="84" t="s">
        <v>643</v>
      </c>
      <c r="D231" s="81"/>
      <c r="E231" s="81"/>
      <c r="F231" s="81"/>
      <c r="G231" s="81"/>
      <c r="H231" s="81"/>
      <c r="I231" s="67"/>
      <c r="J231" s="77"/>
      <c r="K231" s="65"/>
      <c r="L231" s="67"/>
    </row>
    <row r="232" spans="1:12" ht="14.25" hidden="1" x14ac:dyDescent="0.2">
      <c r="A232" s="77"/>
      <c r="B232" s="80"/>
      <c r="C232" s="81" t="s">
        <v>644</v>
      </c>
      <c r="D232" s="81"/>
      <c r="E232" s="81"/>
      <c r="F232" s="81"/>
      <c r="G232" s="81"/>
      <c r="H232" s="81"/>
      <c r="I232" s="67"/>
      <c r="J232" s="77"/>
      <c r="K232" s="65"/>
      <c r="L232" s="67">
        <f>SUM(AX52:AX205)</f>
        <v>0</v>
      </c>
    </row>
    <row r="233" spans="1:12" ht="14.25" hidden="1" x14ac:dyDescent="0.2">
      <c r="A233" s="77"/>
      <c r="B233" s="80"/>
      <c r="C233" s="81" t="s">
        <v>645</v>
      </c>
      <c r="D233" s="81"/>
      <c r="E233" s="81"/>
      <c r="F233" s="81"/>
      <c r="G233" s="81"/>
      <c r="H233" s="81"/>
      <c r="I233" s="67"/>
      <c r="J233" s="77"/>
      <c r="K233" s="65"/>
      <c r="L233" s="67">
        <f>SUM(AY52:AY205)</f>
        <v>0</v>
      </c>
    </row>
    <row r="234" spans="1:12" ht="14.25" x14ac:dyDescent="0.2">
      <c r="A234" s="77"/>
      <c r="B234" s="80"/>
      <c r="C234" s="81" t="s">
        <v>646</v>
      </c>
      <c r="D234" s="81"/>
      <c r="E234" s="81"/>
      <c r="F234" s="87"/>
      <c r="G234" s="68">
        <f>Source!F866</f>
        <v>9.3590400000000002</v>
      </c>
      <c r="H234" s="77"/>
      <c r="I234" s="77"/>
      <c r="J234" s="77"/>
      <c r="K234" s="77"/>
      <c r="L234" s="77"/>
    </row>
    <row r="235" spans="1:12" ht="14.25" hidden="1" customHeight="1" x14ac:dyDescent="0.2">
      <c r="A235" s="77"/>
      <c r="B235" s="80"/>
      <c r="C235" s="81" t="s">
        <v>647</v>
      </c>
      <c r="D235" s="81"/>
      <c r="E235" s="81"/>
      <c r="F235" s="87"/>
      <c r="G235" s="68">
        <f>Source!F867</f>
        <v>0</v>
      </c>
      <c r="H235" s="77"/>
      <c r="I235" s="77"/>
      <c r="J235" s="77"/>
      <c r="K235" s="77"/>
      <c r="L235" s="77"/>
    </row>
    <row r="239" spans="1:12" ht="14.25" customHeight="1" x14ac:dyDescent="0.2">
      <c r="A239" s="99"/>
      <c r="B239" s="100" t="s">
        <v>689</v>
      </c>
      <c r="C239" s="102" t="str">
        <f>IF(Source!AC15&lt;&gt;"", Source!AC15," ")</f>
        <v xml:space="preserve"> </v>
      </c>
      <c r="D239" s="40"/>
      <c r="E239" s="40"/>
      <c r="F239" s="40"/>
      <c r="G239" s="40"/>
      <c r="H239" s="101" t="str">
        <f>IF(Source!AB15&lt;&gt;"", Source!AB15," ")</f>
        <v xml:space="preserve"> </v>
      </c>
      <c r="I239" s="28"/>
      <c r="J239" s="28"/>
      <c r="K239" s="56"/>
      <c r="L239" s="56"/>
    </row>
    <row r="240" spans="1:12" ht="14.25" customHeight="1" x14ac:dyDescent="0.2">
      <c r="A240" s="99"/>
      <c r="B240" s="103"/>
      <c r="C240" s="104" t="s">
        <v>690</v>
      </c>
      <c r="D240" s="104"/>
      <c r="E240" s="104"/>
      <c r="F240" s="104"/>
      <c r="G240" s="104"/>
      <c r="H240" s="28"/>
      <c r="I240" s="28"/>
      <c r="J240" s="28"/>
      <c r="K240" s="56"/>
      <c r="L240" s="56"/>
    </row>
    <row r="241" spans="1:12" ht="14.25" customHeight="1" x14ac:dyDescent="0.2">
      <c r="A241" s="99"/>
      <c r="B241" s="103"/>
      <c r="C241" s="23"/>
      <c r="D241" s="23"/>
      <c r="E241" s="23"/>
      <c r="F241" s="23"/>
      <c r="G241" s="23"/>
      <c r="H241" s="28"/>
      <c r="I241" s="28"/>
      <c r="J241" s="28"/>
      <c r="K241" s="56"/>
      <c r="L241" s="56"/>
    </row>
    <row r="242" spans="1:12" ht="14.25" customHeight="1" x14ac:dyDescent="0.2">
      <c r="A242" s="99"/>
      <c r="B242" s="100" t="s">
        <v>691</v>
      </c>
      <c r="C242" s="102" t="str">
        <f>IF(Source!AE15&lt;&gt;"", Source!AE15," ")</f>
        <v xml:space="preserve"> </v>
      </c>
      <c r="D242" s="40"/>
      <c r="E242" s="40"/>
      <c r="F242" s="40"/>
      <c r="G242" s="40"/>
      <c r="H242" s="101" t="str">
        <f>IF(Source!AD15&lt;&gt;"", Source!AD15," ")</f>
        <v xml:space="preserve"> </v>
      </c>
      <c r="I242" s="28"/>
      <c r="J242" s="28"/>
      <c r="K242" s="56"/>
      <c r="L242" s="56"/>
    </row>
    <row r="243" spans="1:12" ht="14.25" customHeight="1" x14ac:dyDescent="0.2">
      <c r="A243" s="23"/>
      <c r="B243" s="23"/>
      <c r="C243" s="104" t="s">
        <v>690</v>
      </c>
      <c r="D243" s="104"/>
      <c r="E243" s="104"/>
      <c r="F243" s="104"/>
      <c r="G243" s="104"/>
      <c r="H243" s="28"/>
      <c r="I243" s="28"/>
      <c r="J243" s="28"/>
      <c r="K243" s="56"/>
      <c r="L243" s="56"/>
    </row>
  </sheetData>
  <mergeCells count="183">
    <mergeCell ref="C232:H232"/>
    <mergeCell ref="C233:H233"/>
    <mergeCell ref="C234:F234"/>
    <mergeCell ref="C235:F235"/>
    <mergeCell ref="C240:G240"/>
    <mergeCell ref="C243:G243"/>
    <mergeCell ref="C226:H226"/>
    <mergeCell ref="C227:H227"/>
    <mergeCell ref="C228:H228"/>
    <mergeCell ref="C229:H229"/>
    <mergeCell ref="C230:H230"/>
    <mergeCell ref="C231:H231"/>
    <mergeCell ref="C220:H220"/>
    <mergeCell ref="C221:H221"/>
    <mergeCell ref="C222:H222"/>
    <mergeCell ref="C223:H223"/>
    <mergeCell ref="C224:H224"/>
    <mergeCell ref="C225:H225"/>
    <mergeCell ref="C214:H214"/>
    <mergeCell ref="C215:H215"/>
    <mergeCell ref="C216:H216"/>
    <mergeCell ref="C217:H217"/>
    <mergeCell ref="C218:H218"/>
    <mergeCell ref="C219:H219"/>
    <mergeCell ref="C208:H208"/>
    <mergeCell ref="C209:H209"/>
    <mergeCell ref="C210:H210"/>
    <mergeCell ref="C211:H211"/>
    <mergeCell ref="C212:H212"/>
    <mergeCell ref="C213:H213"/>
    <mergeCell ref="C201:H201"/>
    <mergeCell ref="C202:H202"/>
    <mergeCell ref="C203:H203"/>
    <mergeCell ref="C204:H204"/>
    <mergeCell ref="C205:H205"/>
    <mergeCell ref="C207:H207"/>
    <mergeCell ref="C195:H195"/>
    <mergeCell ref="C196:H196"/>
    <mergeCell ref="C197:H197"/>
    <mergeCell ref="C198:H198"/>
    <mergeCell ref="C199:H199"/>
    <mergeCell ref="C200:H200"/>
    <mergeCell ref="C189:H189"/>
    <mergeCell ref="C190:H190"/>
    <mergeCell ref="C191:H191"/>
    <mergeCell ref="C192:H192"/>
    <mergeCell ref="C193:H193"/>
    <mergeCell ref="C194:H194"/>
    <mergeCell ref="C183:H183"/>
    <mergeCell ref="C184:H184"/>
    <mergeCell ref="C185:H185"/>
    <mergeCell ref="C186:H186"/>
    <mergeCell ref="C187:H187"/>
    <mergeCell ref="C188:H188"/>
    <mergeCell ref="C175:H175"/>
    <mergeCell ref="C176:H176"/>
    <mergeCell ref="C178:H178"/>
    <mergeCell ref="C179:H179"/>
    <mergeCell ref="C180:H180"/>
    <mergeCell ref="C181:H181"/>
    <mergeCell ref="C169:H169"/>
    <mergeCell ref="C170:H170"/>
    <mergeCell ref="C171:H171"/>
    <mergeCell ref="C172:H172"/>
    <mergeCell ref="C173:H173"/>
    <mergeCell ref="C174:H174"/>
    <mergeCell ref="C163:H163"/>
    <mergeCell ref="C164:H164"/>
    <mergeCell ref="C165:H165"/>
    <mergeCell ref="C166:H166"/>
    <mergeCell ref="C167:H167"/>
    <mergeCell ref="C168:H168"/>
    <mergeCell ref="C156:H156"/>
    <mergeCell ref="C158:H158"/>
    <mergeCell ref="C159:H159"/>
    <mergeCell ref="C160:H160"/>
    <mergeCell ref="C161:H161"/>
    <mergeCell ref="C162:H162"/>
    <mergeCell ref="C150:H150"/>
    <mergeCell ref="C151:H151"/>
    <mergeCell ref="C152:H152"/>
    <mergeCell ref="C153:H153"/>
    <mergeCell ref="C154:H154"/>
    <mergeCell ref="C155:H155"/>
    <mergeCell ref="C144:H144"/>
    <mergeCell ref="C145:H145"/>
    <mergeCell ref="C146:H146"/>
    <mergeCell ref="C147:H147"/>
    <mergeCell ref="C148:H148"/>
    <mergeCell ref="C149:H149"/>
    <mergeCell ref="C138:H138"/>
    <mergeCell ref="C139:H139"/>
    <mergeCell ref="C140:H140"/>
    <mergeCell ref="C141:H141"/>
    <mergeCell ref="C142:H142"/>
    <mergeCell ref="C143:H143"/>
    <mergeCell ref="C129:H129"/>
    <mergeCell ref="C130:H130"/>
    <mergeCell ref="C131:H131"/>
    <mergeCell ref="C132:F132"/>
    <mergeCell ref="C133:F133"/>
    <mergeCell ref="C136:H136"/>
    <mergeCell ref="C123:H123"/>
    <mergeCell ref="C124:H124"/>
    <mergeCell ref="C125:H125"/>
    <mergeCell ref="C126:H126"/>
    <mergeCell ref="C127:H127"/>
    <mergeCell ref="C128:H128"/>
    <mergeCell ref="C117:H117"/>
    <mergeCell ref="C118:H118"/>
    <mergeCell ref="C119:H119"/>
    <mergeCell ref="C120:H120"/>
    <mergeCell ref="C121:H121"/>
    <mergeCell ref="C122:H122"/>
    <mergeCell ref="C111:H111"/>
    <mergeCell ref="C112:H112"/>
    <mergeCell ref="C113:H113"/>
    <mergeCell ref="C114:H114"/>
    <mergeCell ref="C115:H115"/>
    <mergeCell ref="C116:H116"/>
    <mergeCell ref="C105:H105"/>
    <mergeCell ref="C106:H106"/>
    <mergeCell ref="C107:H107"/>
    <mergeCell ref="C108:H108"/>
    <mergeCell ref="C109:H109"/>
    <mergeCell ref="C110:H110"/>
    <mergeCell ref="C85:L85"/>
    <mergeCell ref="C93:H93"/>
    <mergeCell ref="I93:J93"/>
    <mergeCell ref="K93:L93"/>
    <mergeCell ref="C95:L95"/>
    <mergeCell ref="C103:H103"/>
    <mergeCell ref="I103:J103"/>
    <mergeCell ref="K103:L103"/>
    <mergeCell ref="C73:H73"/>
    <mergeCell ref="I73:J73"/>
    <mergeCell ref="K73:L73"/>
    <mergeCell ref="C75:L75"/>
    <mergeCell ref="C83:H83"/>
    <mergeCell ref="I83:J83"/>
    <mergeCell ref="K83:L83"/>
    <mergeCell ref="A53:L53"/>
    <mergeCell ref="C55:L55"/>
    <mergeCell ref="C63:H63"/>
    <mergeCell ref="I63:J63"/>
    <mergeCell ref="K63:L63"/>
    <mergeCell ref="C65:L65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71" fitToHeight="0" orientation="landscape" horizontalDpi="0" verticalDpi="0" r:id="rId1"/>
  <headerFooter>
    <oddHeader>&amp;L&amp;8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21345-0F97-47AE-9204-4241364C4F2B}">
  <dimension ref="A1:IU950"/>
  <sheetViews>
    <sheetView workbookViewId="0">
      <selection activeCell="A946" sqref="A946:AX946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74356</v>
      </c>
      <c r="M1">
        <v>10</v>
      </c>
      <c r="N1">
        <v>11</v>
      </c>
      <c r="O1">
        <v>15</v>
      </c>
      <c r="P1">
        <v>0</v>
      </c>
      <c r="Q1">
        <v>2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941</v>
      </c>
      <c r="C12" s="1">
        <v>0</v>
      </c>
      <c r="D12" s="1">
        <f>ROW(A878)</f>
        <v>878</v>
      </c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1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45975</v>
      </c>
      <c r="CT12" s="1">
        <v>538</v>
      </c>
      <c r="CU12" s="1">
        <v>16</v>
      </c>
      <c r="CV12" s="1" t="s">
        <v>554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83388694</v>
      </c>
      <c r="B15" s="1">
        <v>1</v>
      </c>
      <c r="C15" s="1">
        <v>2026</v>
      </c>
      <c r="D15" s="1">
        <v>6</v>
      </c>
      <c r="E15" s="1"/>
      <c r="F15" s="1" t="s">
        <v>14</v>
      </c>
      <c r="G15" s="1" t="s">
        <v>15</v>
      </c>
      <c r="H15" s="1"/>
      <c r="I15" s="1"/>
      <c r="J15" s="1"/>
      <c r="K15" s="1"/>
      <c r="L15" s="1"/>
      <c r="M15" s="1">
        <v>523</v>
      </c>
      <c r="N15" s="1"/>
      <c r="O15" s="1"/>
      <c r="P15" s="1"/>
      <c r="Q15" s="1">
        <v>7</v>
      </c>
      <c r="R15" s="1"/>
      <c r="S15" s="1"/>
      <c r="T15" s="1">
        <v>4</v>
      </c>
      <c r="U15" s="1" t="s">
        <v>3</v>
      </c>
      <c r="V15" s="1"/>
      <c r="W15" s="1"/>
      <c r="X15" s="1"/>
      <c r="Y15" s="1"/>
      <c r="Z15" s="1"/>
      <c r="AA15" s="1"/>
      <c r="AB15" s="1" t="s">
        <v>3</v>
      </c>
      <c r="AC15" s="1" t="s">
        <v>3</v>
      </c>
      <c r="AD15" s="1" t="s">
        <v>3</v>
      </c>
      <c r="AE15" s="1" t="s">
        <v>3</v>
      </c>
      <c r="AF15" s="1" t="s">
        <v>3</v>
      </c>
      <c r="AG15" s="1" t="s">
        <v>3</v>
      </c>
      <c r="AH15" s="1" t="s">
        <v>3</v>
      </c>
      <c r="AI15" s="1" t="s">
        <v>3</v>
      </c>
      <c r="AJ15" s="1" t="s">
        <v>3</v>
      </c>
      <c r="AK15" s="1" t="s">
        <v>3</v>
      </c>
      <c r="AL15" s="1" t="s">
        <v>3</v>
      </c>
      <c r="AM15" s="1" t="s">
        <v>3</v>
      </c>
      <c r="AN15" s="1" t="s">
        <v>3</v>
      </c>
      <c r="AO15" s="1" t="s">
        <v>3</v>
      </c>
      <c r="AP15" s="1" t="s">
        <v>3</v>
      </c>
      <c r="AQ15" s="1" t="s">
        <v>3</v>
      </c>
      <c r="AR15" s="1" t="s">
        <v>3</v>
      </c>
      <c r="AS15" s="1" t="s">
        <v>3</v>
      </c>
      <c r="AT15" s="1" t="s">
        <v>3</v>
      </c>
      <c r="AU15" s="1" t="s">
        <v>3</v>
      </c>
      <c r="AV15" s="1" t="s">
        <v>3</v>
      </c>
      <c r="AW15" s="1" t="s">
        <v>3</v>
      </c>
      <c r="AX15" s="1" t="s">
        <v>3</v>
      </c>
      <c r="AY15" s="1" t="s">
        <v>3</v>
      </c>
      <c r="AZ15" s="1" t="s">
        <v>3</v>
      </c>
      <c r="BA15" s="1" t="s">
        <v>3</v>
      </c>
      <c r="BB15" s="1">
        <v>0</v>
      </c>
      <c r="BC15" s="1"/>
      <c r="BD15" s="1"/>
      <c r="BE15" s="1"/>
      <c r="BF15" s="1"/>
      <c r="BG15" s="1"/>
      <c r="BH15" s="1" t="s">
        <v>6</v>
      </c>
      <c r="BI15" s="1" t="s">
        <v>6</v>
      </c>
      <c r="BJ15" s="1">
        <v>1</v>
      </c>
      <c r="BK15" s="1">
        <v>1</v>
      </c>
      <c r="BL15" s="1">
        <v>0</v>
      </c>
      <c r="BM15" s="1">
        <v>0</v>
      </c>
      <c r="BN15" s="1">
        <v>1</v>
      </c>
      <c r="BO15" s="1">
        <v>0</v>
      </c>
      <c r="BP15" s="1">
        <v>2</v>
      </c>
      <c r="BQ15" s="1">
        <v>2</v>
      </c>
      <c r="BR15" s="1">
        <v>1</v>
      </c>
      <c r="BS15" s="1">
        <v>1</v>
      </c>
      <c r="BT15" s="1">
        <v>0</v>
      </c>
      <c r="BU15" s="1">
        <v>0</v>
      </c>
      <c r="BV15" s="1">
        <v>1</v>
      </c>
      <c r="BW15" s="1">
        <v>1</v>
      </c>
      <c r="BX15" s="1">
        <v>0</v>
      </c>
      <c r="BY15" s="1" t="s">
        <v>8</v>
      </c>
      <c r="BZ15" s="1" t="s">
        <v>9</v>
      </c>
      <c r="CA15" s="1" t="s">
        <v>10</v>
      </c>
      <c r="CB15" s="1" t="s">
        <v>10</v>
      </c>
      <c r="CC15" s="1" t="s">
        <v>10</v>
      </c>
      <c r="CD15" s="1" t="s">
        <v>10</v>
      </c>
      <c r="CE15" s="1" t="s">
        <v>11</v>
      </c>
      <c r="CF15" s="1">
        <v>0</v>
      </c>
      <c r="CG15" s="1"/>
      <c r="CH15" s="1">
        <v>487096328</v>
      </c>
      <c r="CI15" s="1" t="s">
        <v>3</v>
      </c>
      <c r="CJ15" s="1"/>
      <c r="CK15" s="1">
        <v>0</v>
      </c>
      <c r="CL15" s="1">
        <v>0</v>
      </c>
      <c r="CM15" s="1">
        <v>0</v>
      </c>
      <c r="CN15" s="1" t="s">
        <v>3</v>
      </c>
      <c r="CO15" s="1" t="s">
        <v>3</v>
      </c>
      <c r="CP15" s="1" t="s">
        <v>3</v>
      </c>
      <c r="CQ15" s="1" t="s">
        <v>3</v>
      </c>
      <c r="CR15" s="1" t="s">
        <v>3</v>
      </c>
      <c r="CS15" s="1">
        <v>0</v>
      </c>
      <c r="CT15" s="1" t="s">
        <v>3</v>
      </c>
      <c r="CU15" s="1">
        <v>0</v>
      </c>
      <c r="CV15" s="1">
        <v>46174</v>
      </c>
      <c r="CW15" s="1">
        <v>46203</v>
      </c>
      <c r="CX15" s="1">
        <v>0</v>
      </c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>
        <v>0</v>
      </c>
    </row>
    <row r="18" spans="1:206" x14ac:dyDescent="0.2">
      <c r="A18" s="2">
        <v>52</v>
      </c>
      <c r="B18" s="2">
        <f t="shared" ref="B18:G18" si="0">B878</f>
        <v>941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Строительство ТП-160-10/0,4 кВ, ЛЭП-10 кВ от ВЛ-10 кВ ф.45 ПС №605 «Бронницы», ЛР-10 кВ, ЛЭП-0,4 кВ, в т.ч. ПИР, МО, Раменский р-н, д. Тимонино, Раменский г.о. Ю8-25-302-262499(279472) (I-347453)</v>
      </c>
      <c r="H18" s="2"/>
      <c r="I18" s="2"/>
      <c r="J18" s="2"/>
      <c r="K18" s="2"/>
      <c r="L18" s="2"/>
      <c r="M18" s="2"/>
      <c r="N18" s="2"/>
      <c r="O18" s="2">
        <f t="shared" ref="O18:AT18" si="1">O878</f>
        <v>135409.72</v>
      </c>
      <c r="P18" s="2">
        <f t="shared" si="1"/>
        <v>46069.07</v>
      </c>
      <c r="Q18" s="2">
        <f t="shared" si="1"/>
        <v>2848.94</v>
      </c>
      <c r="R18" s="2">
        <f t="shared" si="1"/>
        <v>1164.1099999999999</v>
      </c>
      <c r="S18" s="2">
        <f t="shared" si="1"/>
        <v>85327.6</v>
      </c>
      <c r="T18" s="2">
        <f t="shared" si="1"/>
        <v>0</v>
      </c>
      <c r="U18" s="2">
        <f t="shared" si="1"/>
        <v>133.89912999999999</v>
      </c>
      <c r="V18" s="2">
        <f t="shared" si="1"/>
        <v>1.9861759999999999</v>
      </c>
      <c r="W18" s="2">
        <f t="shared" si="1"/>
        <v>0</v>
      </c>
      <c r="X18" s="2">
        <f t="shared" si="1"/>
        <v>65438.67</v>
      </c>
      <c r="Y18" s="2">
        <f t="shared" si="1"/>
        <v>32225.79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233074.18</v>
      </c>
      <c r="AS18" s="2">
        <f t="shared" si="1"/>
        <v>57842.58</v>
      </c>
      <c r="AT18" s="2">
        <f t="shared" si="1"/>
        <v>4982.34</v>
      </c>
      <c r="AU18" s="2">
        <f t="shared" ref="AU18:BZ18" si="2">AU878</f>
        <v>170249.26</v>
      </c>
      <c r="AV18" s="2">
        <f t="shared" si="2"/>
        <v>46069.07</v>
      </c>
      <c r="AW18" s="2">
        <f t="shared" si="2"/>
        <v>46069.07</v>
      </c>
      <c r="AX18" s="2">
        <f t="shared" si="2"/>
        <v>0</v>
      </c>
      <c r="AY18" s="2">
        <f t="shared" si="2"/>
        <v>46069.07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CA878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DG878</f>
        <v>135409.72</v>
      </c>
      <c r="DH18" s="3">
        <f t="shared" si="4"/>
        <v>46069.07</v>
      </c>
      <c r="DI18" s="3">
        <f t="shared" si="4"/>
        <v>2848.94</v>
      </c>
      <c r="DJ18" s="3">
        <f t="shared" si="4"/>
        <v>1164.1099999999999</v>
      </c>
      <c r="DK18" s="3">
        <f t="shared" si="4"/>
        <v>85327.6</v>
      </c>
      <c r="DL18" s="3">
        <f t="shared" si="4"/>
        <v>0</v>
      </c>
      <c r="DM18" s="3">
        <f t="shared" si="4"/>
        <v>133.89912999999999</v>
      </c>
      <c r="DN18" s="3">
        <f t="shared" si="4"/>
        <v>1.9861759999999999</v>
      </c>
      <c r="DO18" s="3">
        <f t="shared" si="4"/>
        <v>0</v>
      </c>
      <c r="DP18" s="3">
        <f t="shared" si="4"/>
        <v>65438.67</v>
      </c>
      <c r="DQ18" s="3">
        <f t="shared" si="4"/>
        <v>32225.79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233074.18</v>
      </c>
      <c r="EK18" s="3">
        <f t="shared" si="4"/>
        <v>57842.58</v>
      </c>
      <c r="EL18" s="3">
        <f t="shared" si="4"/>
        <v>4982.34</v>
      </c>
      <c r="EM18" s="3">
        <f t="shared" ref="EM18:FR18" si="5">EM878</f>
        <v>170249.26</v>
      </c>
      <c r="EN18" s="3">
        <f t="shared" si="5"/>
        <v>46069.07</v>
      </c>
      <c r="EO18" s="3">
        <f t="shared" si="5"/>
        <v>46069.07</v>
      </c>
      <c r="EP18" s="3">
        <f t="shared" si="5"/>
        <v>0</v>
      </c>
      <c r="EQ18" s="3">
        <f t="shared" si="5"/>
        <v>46069.07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FS878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06" x14ac:dyDescent="0.2">
      <c r="A20" s="1">
        <v>3</v>
      </c>
      <c r="B20" s="1">
        <v>0</v>
      </c>
      <c r="C20" s="1"/>
      <c r="D20" s="1">
        <f>ROW(A160)</f>
        <v>160</v>
      </c>
      <c r="E20" s="1"/>
      <c r="F20" s="1" t="s">
        <v>16</v>
      </c>
      <c r="G20" s="1" t="s">
        <v>17</v>
      </c>
      <c r="H20" s="1" t="s">
        <v>3</v>
      </c>
      <c r="I20" s="1">
        <v>0</v>
      </c>
      <c r="J20" s="1" t="s">
        <v>3</v>
      </c>
      <c r="K20" s="1">
        <v>-1</v>
      </c>
      <c r="L20" s="1" t="s">
        <v>16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06" x14ac:dyDescent="0.2">
      <c r="A22" s="2">
        <v>52</v>
      </c>
      <c r="B22" s="2">
        <f t="shared" ref="B22:G22" si="7">B160</f>
        <v>0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02-01-01</v>
      </c>
      <c r="G22" s="2" t="str">
        <f t="shared" si="7"/>
        <v>Строительство МТП</v>
      </c>
      <c r="H22" s="2"/>
      <c r="I22" s="2"/>
      <c r="J22" s="2"/>
      <c r="K22" s="2"/>
      <c r="L22" s="2"/>
      <c r="M22" s="2"/>
      <c r="N22" s="2"/>
      <c r="O22" s="2">
        <f t="shared" ref="O22:AT22" si="8">O160</f>
        <v>0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0</v>
      </c>
      <c r="T22" s="2">
        <f t="shared" si="8"/>
        <v>0</v>
      </c>
      <c r="U22" s="2">
        <f t="shared" si="8"/>
        <v>0</v>
      </c>
      <c r="V22" s="2">
        <f t="shared" si="8"/>
        <v>0</v>
      </c>
      <c r="W22" s="2">
        <f t="shared" si="8"/>
        <v>0</v>
      </c>
      <c r="X22" s="2">
        <f t="shared" si="8"/>
        <v>0</v>
      </c>
      <c r="Y22" s="2">
        <f t="shared" si="8"/>
        <v>0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0</v>
      </c>
      <c r="AS22" s="2">
        <f t="shared" si="8"/>
        <v>0</v>
      </c>
      <c r="AT22" s="2">
        <f t="shared" si="8"/>
        <v>0</v>
      </c>
      <c r="AU22" s="2">
        <f t="shared" ref="AU22:BZ22" si="9">AU160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CA160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DG160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EM160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FS160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06" x14ac:dyDescent="0.2">
      <c r="A24" s="1">
        <v>4</v>
      </c>
      <c r="B24" s="1">
        <v>0</v>
      </c>
      <c r="C24" s="1"/>
      <c r="D24" s="1">
        <f>ROW(A28)</f>
        <v>28</v>
      </c>
      <c r="E24" s="1"/>
      <c r="F24" s="1" t="s">
        <v>18</v>
      </c>
      <c r="G24" s="1" t="s">
        <v>19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06" x14ac:dyDescent="0.2">
      <c r="A26" s="2">
        <v>52</v>
      </c>
      <c r="B26" s="2">
        <f t="shared" ref="B26:G26" si="14">B28</f>
        <v>0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СМР</v>
      </c>
      <c r="H26" s="2"/>
      <c r="I26" s="2"/>
      <c r="J26" s="2"/>
      <c r="K26" s="2"/>
      <c r="L26" s="2"/>
      <c r="M26" s="2"/>
      <c r="N26" s="2"/>
      <c r="O26" s="2">
        <f t="shared" ref="O26:AT26" si="15">O28</f>
        <v>0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0</v>
      </c>
      <c r="T26" s="2">
        <f t="shared" si="15"/>
        <v>0</v>
      </c>
      <c r="U26" s="2">
        <f t="shared" si="15"/>
        <v>0</v>
      </c>
      <c r="V26" s="2">
        <f t="shared" si="15"/>
        <v>0</v>
      </c>
      <c r="W26" s="2">
        <f t="shared" si="15"/>
        <v>0</v>
      </c>
      <c r="X26" s="2">
        <f t="shared" si="15"/>
        <v>0</v>
      </c>
      <c r="Y26" s="2">
        <f t="shared" si="15"/>
        <v>0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0</v>
      </c>
      <c r="AS26" s="2">
        <f t="shared" si="15"/>
        <v>0</v>
      </c>
      <c r="AT26" s="2">
        <f t="shared" si="15"/>
        <v>0</v>
      </c>
      <c r="AU26" s="2">
        <f t="shared" ref="AU26:BZ26" si="16">AU28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CA28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DG28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EM28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FS28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06" x14ac:dyDescent="0.2">
      <c r="A28" s="2">
        <v>51</v>
      </c>
      <c r="B28" s="2">
        <f>B24</f>
        <v>0</v>
      </c>
      <c r="C28" s="2">
        <f>A24</f>
        <v>4</v>
      </c>
      <c r="D28" s="2">
        <f>ROW(A24)</f>
        <v>24</v>
      </c>
      <c r="E28" s="2"/>
      <c r="F28" s="2" t="str">
        <f>IF(F24&lt;&gt;"",F24,"")</f>
        <v>Новый раздел</v>
      </c>
      <c r="G28" s="2" t="str">
        <f>IF(G24&lt;&gt;"",G24,"")</f>
        <v>СМР</v>
      </c>
      <c r="H28" s="2">
        <v>0</v>
      </c>
      <c r="I28" s="2"/>
      <c r="J28" s="2"/>
      <c r="K28" s="2"/>
      <c r="L28" s="2"/>
      <c r="M28" s="2"/>
      <c r="N28" s="2"/>
      <c r="O28" s="2">
        <f t="shared" ref="O28:Y28" si="21">AB28</f>
        <v>0</v>
      </c>
      <c r="P28" s="2">
        <f t="shared" si="21"/>
        <v>0</v>
      </c>
      <c r="Q28" s="2">
        <f t="shared" si="21"/>
        <v>0</v>
      </c>
      <c r="R28" s="2">
        <f t="shared" si="21"/>
        <v>0</v>
      </c>
      <c r="S28" s="2">
        <f t="shared" si="21"/>
        <v>0</v>
      </c>
      <c r="T28" s="2">
        <f t="shared" si="21"/>
        <v>0</v>
      </c>
      <c r="U28" s="2">
        <f t="shared" si="21"/>
        <v>0</v>
      </c>
      <c r="V28" s="2">
        <f t="shared" si="21"/>
        <v>0</v>
      </c>
      <c r="W28" s="2">
        <f t="shared" si="21"/>
        <v>0</v>
      </c>
      <c r="X28" s="2">
        <f t="shared" si="21"/>
        <v>0</v>
      </c>
      <c r="Y28" s="2">
        <f t="shared" si="21"/>
        <v>0</v>
      </c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>
        <f t="shared" ref="AO28:BD28" si="22">BX28</f>
        <v>0</v>
      </c>
      <c r="AP28" s="2">
        <f t="shared" si="22"/>
        <v>0</v>
      </c>
      <c r="AQ28" s="2">
        <f t="shared" si="22"/>
        <v>0</v>
      </c>
      <c r="AR28" s="2">
        <f t="shared" si="22"/>
        <v>0</v>
      </c>
      <c r="AS28" s="2">
        <f t="shared" si="22"/>
        <v>0</v>
      </c>
      <c r="AT28" s="2">
        <f t="shared" si="22"/>
        <v>0</v>
      </c>
      <c r="AU28" s="2">
        <f t="shared" si="22"/>
        <v>0</v>
      </c>
      <c r="AV28" s="2">
        <f t="shared" si="22"/>
        <v>0</v>
      </c>
      <c r="AW28" s="2">
        <f t="shared" si="22"/>
        <v>0</v>
      </c>
      <c r="AX28" s="2">
        <f t="shared" si="22"/>
        <v>0</v>
      </c>
      <c r="AY28" s="2">
        <f t="shared" si="22"/>
        <v>0</v>
      </c>
      <c r="AZ28" s="2">
        <f t="shared" si="22"/>
        <v>0</v>
      </c>
      <c r="BA28" s="2">
        <f t="shared" si="22"/>
        <v>0</v>
      </c>
      <c r="BB28" s="2">
        <f t="shared" si="22"/>
        <v>0</v>
      </c>
      <c r="BC28" s="2">
        <f t="shared" si="22"/>
        <v>0</v>
      </c>
      <c r="BD28" s="2">
        <f t="shared" si="22"/>
        <v>0</v>
      </c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3">
        <f t="shared" ref="DG28:DQ28" si="23">DT28</f>
        <v>0</v>
      </c>
      <c r="DH28" s="3">
        <f t="shared" si="23"/>
        <v>0</v>
      </c>
      <c r="DI28" s="3">
        <f t="shared" si="23"/>
        <v>0</v>
      </c>
      <c r="DJ28" s="3">
        <f t="shared" si="23"/>
        <v>0</v>
      </c>
      <c r="DK28" s="3">
        <f t="shared" si="23"/>
        <v>0</v>
      </c>
      <c r="DL28" s="3">
        <f t="shared" si="23"/>
        <v>0</v>
      </c>
      <c r="DM28" s="3">
        <f t="shared" si="23"/>
        <v>0</v>
      </c>
      <c r="DN28" s="3">
        <f t="shared" si="23"/>
        <v>0</v>
      </c>
      <c r="DO28" s="3">
        <f t="shared" si="23"/>
        <v>0</v>
      </c>
      <c r="DP28" s="3">
        <f t="shared" si="23"/>
        <v>0</v>
      </c>
      <c r="DQ28" s="3">
        <f t="shared" si="23"/>
        <v>0</v>
      </c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>
        <f t="shared" ref="EG28:EV28" si="24">FP28</f>
        <v>0</v>
      </c>
      <c r="EH28" s="3">
        <f t="shared" si="24"/>
        <v>0</v>
      </c>
      <c r="EI28" s="3">
        <f t="shared" si="24"/>
        <v>0</v>
      </c>
      <c r="EJ28" s="3">
        <f t="shared" si="24"/>
        <v>0</v>
      </c>
      <c r="EK28" s="3">
        <f t="shared" si="24"/>
        <v>0</v>
      </c>
      <c r="EL28" s="3">
        <f t="shared" si="24"/>
        <v>0</v>
      </c>
      <c r="EM28" s="3">
        <f t="shared" si="24"/>
        <v>0</v>
      </c>
      <c r="EN28" s="3">
        <f t="shared" si="24"/>
        <v>0</v>
      </c>
      <c r="EO28" s="3">
        <f t="shared" si="24"/>
        <v>0</v>
      </c>
      <c r="EP28" s="3">
        <f t="shared" si="24"/>
        <v>0</v>
      </c>
      <c r="EQ28" s="3">
        <f t="shared" si="24"/>
        <v>0</v>
      </c>
      <c r="ER28" s="3">
        <f t="shared" si="24"/>
        <v>0</v>
      </c>
      <c r="ES28" s="3">
        <f t="shared" si="24"/>
        <v>0</v>
      </c>
      <c r="ET28" s="3">
        <f t="shared" si="24"/>
        <v>0</v>
      </c>
      <c r="EU28" s="3">
        <f t="shared" si="24"/>
        <v>0</v>
      </c>
      <c r="EV28" s="3">
        <f t="shared" si="24"/>
        <v>0</v>
      </c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>
        <v>0</v>
      </c>
    </row>
    <row r="30" spans="1:206" x14ac:dyDescent="0.2">
      <c r="A30" s="4">
        <v>50</v>
      </c>
      <c r="B30" s="4">
        <v>0</v>
      </c>
      <c r="C30" s="4">
        <v>0</v>
      </c>
      <c r="D30" s="4">
        <v>1</v>
      </c>
      <c r="E30" s="4">
        <v>201</v>
      </c>
      <c r="F30" s="4">
        <f>ROUND(Source!O28,O30)</f>
        <v>0</v>
      </c>
      <c r="G30" s="4" t="s">
        <v>20</v>
      </c>
      <c r="H30" s="4" t="s">
        <v>21</v>
      </c>
      <c r="I30" s="4"/>
      <c r="J30" s="4"/>
      <c r="K30" s="4">
        <v>201</v>
      </c>
      <c r="L30" s="4">
        <v>1</v>
      </c>
      <c r="M30" s="4">
        <v>3</v>
      </c>
      <c r="N30" s="4" t="s">
        <v>3</v>
      </c>
      <c r="O30" s="4">
        <v>0</v>
      </c>
      <c r="P30" s="4">
        <f>ROUND(Source!DG28,O30)</f>
        <v>0</v>
      </c>
      <c r="Q30" s="4"/>
      <c r="R30" s="4"/>
      <c r="S30" s="4"/>
      <c r="T30" s="4"/>
      <c r="U30" s="4"/>
      <c r="V30" s="4"/>
      <c r="W30" s="4">
        <v>0</v>
      </c>
      <c r="X30" s="4">
        <v>1</v>
      </c>
      <c r="Y30" s="4">
        <v>0</v>
      </c>
      <c r="Z30" s="4">
        <v>0</v>
      </c>
      <c r="AA30" s="4">
        <v>1</v>
      </c>
      <c r="AB30" s="4">
        <v>0</v>
      </c>
    </row>
    <row r="31" spans="1:206" x14ac:dyDescent="0.2">
      <c r="A31" s="4">
        <v>50</v>
      </c>
      <c r="B31" s="4">
        <v>0</v>
      </c>
      <c r="C31" s="4">
        <v>0</v>
      </c>
      <c r="D31" s="4">
        <v>1</v>
      </c>
      <c r="E31" s="4">
        <v>202</v>
      </c>
      <c r="F31" s="4">
        <f>ROUND(Source!P28,O31)</f>
        <v>0</v>
      </c>
      <c r="G31" s="4" t="s">
        <v>22</v>
      </c>
      <c r="H31" s="4" t="s">
        <v>23</v>
      </c>
      <c r="I31" s="4"/>
      <c r="J31" s="4"/>
      <c r="K31" s="4">
        <v>202</v>
      </c>
      <c r="L31" s="4">
        <v>2</v>
      </c>
      <c r="M31" s="4">
        <v>3</v>
      </c>
      <c r="N31" s="4" t="s">
        <v>3</v>
      </c>
      <c r="O31" s="4">
        <v>0</v>
      </c>
      <c r="P31" s="4">
        <f>ROUND(Source!DH28,O31)</f>
        <v>0</v>
      </c>
      <c r="Q31" s="4"/>
      <c r="R31" s="4"/>
      <c r="S31" s="4"/>
      <c r="T31" s="4"/>
      <c r="U31" s="4"/>
      <c r="V31" s="4"/>
      <c r="W31" s="4">
        <v>0</v>
      </c>
      <c r="X31" s="4">
        <v>1</v>
      </c>
      <c r="Y31" s="4">
        <v>0</v>
      </c>
      <c r="Z31" s="4">
        <v>0</v>
      </c>
      <c r="AA31" s="4">
        <v>1</v>
      </c>
      <c r="AB31" s="4">
        <v>0</v>
      </c>
    </row>
    <row r="32" spans="1:206" x14ac:dyDescent="0.2">
      <c r="A32" s="4">
        <v>50</v>
      </c>
      <c r="B32" s="4">
        <v>0</v>
      </c>
      <c r="C32" s="4">
        <v>0</v>
      </c>
      <c r="D32" s="4">
        <v>1</v>
      </c>
      <c r="E32" s="4">
        <v>222</v>
      </c>
      <c r="F32" s="4">
        <f>ROUND(Source!AO28,O32)</f>
        <v>0</v>
      </c>
      <c r="G32" s="4" t="s">
        <v>24</v>
      </c>
      <c r="H32" s="4" t="s">
        <v>25</v>
      </c>
      <c r="I32" s="4"/>
      <c r="J32" s="4"/>
      <c r="K32" s="4">
        <v>222</v>
      </c>
      <c r="L32" s="4">
        <v>3</v>
      </c>
      <c r="M32" s="4">
        <v>3</v>
      </c>
      <c r="N32" s="4" t="s">
        <v>3</v>
      </c>
      <c r="O32" s="4">
        <v>0</v>
      </c>
      <c r="P32" s="4">
        <f>ROUND(Source!EG28,O32)</f>
        <v>0</v>
      </c>
      <c r="Q32" s="4"/>
      <c r="R32" s="4"/>
      <c r="S32" s="4"/>
      <c r="T32" s="4"/>
      <c r="U32" s="4"/>
      <c r="V32" s="4"/>
      <c r="W32" s="4">
        <v>0</v>
      </c>
      <c r="X32" s="4">
        <v>1</v>
      </c>
      <c r="Y32" s="4">
        <v>0</v>
      </c>
      <c r="Z32" s="4">
        <v>0</v>
      </c>
      <c r="AA32" s="4">
        <v>1</v>
      </c>
      <c r="AB32" s="4">
        <v>0</v>
      </c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225</v>
      </c>
      <c r="F33" s="4">
        <f>ROUND(Source!AV28,O33)</f>
        <v>0</v>
      </c>
      <c r="G33" s="4" t="s">
        <v>26</v>
      </c>
      <c r="H33" s="4" t="s">
        <v>27</v>
      </c>
      <c r="I33" s="4"/>
      <c r="J33" s="4"/>
      <c r="K33" s="4">
        <v>225</v>
      </c>
      <c r="L33" s="4">
        <v>4</v>
      </c>
      <c r="M33" s="4">
        <v>3</v>
      </c>
      <c r="N33" s="4" t="s">
        <v>3</v>
      </c>
      <c r="O33" s="4">
        <v>0</v>
      </c>
      <c r="P33" s="4">
        <f>ROUND(Source!EN28,O33)</f>
        <v>0</v>
      </c>
      <c r="Q33" s="4"/>
      <c r="R33" s="4"/>
      <c r="S33" s="4"/>
      <c r="T33" s="4"/>
      <c r="U33" s="4"/>
      <c r="V33" s="4"/>
      <c r="W33" s="4">
        <v>0</v>
      </c>
      <c r="X33" s="4">
        <v>1</v>
      </c>
      <c r="Y33" s="4">
        <v>0</v>
      </c>
      <c r="Z33" s="4">
        <v>0</v>
      </c>
      <c r="AA33" s="4">
        <v>1</v>
      </c>
      <c r="AB33" s="4">
        <v>0</v>
      </c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226</v>
      </c>
      <c r="F34" s="4">
        <f>ROUND(Source!AW28,O34)</f>
        <v>0</v>
      </c>
      <c r="G34" s="4" t="s">
        <v>28</v>
      </c>
      <c r="H34" s="4" t="s">
        <v>29</v>
      </c>
      <c r="I34" s="4"/>
      <c r="J34" s="4"/>
      <c r="K34" s="4">
        <v>226</v>
      </c>
      <c r="L34" s="4">
        <v>5</v>
      </c>
      <c r="M34" s="4">
        <v>3</v>
      </c>
      <c r="N34" s="4" t="s">
        <v>3</v>
      </c>
      <c r="O34" s="4">
        <v>0</v>
      </c>
      <c r="P34" s="4">
        <f>ROUND(Source!EO28,O34)</f>
        <v>0</v>
      </c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>
        <v>0</v>
      </c>
      <c r="AA34" s="4">
        <v>1</v>
      </c>
      <c r="AB34" s="4">
        <v>0</v>
      </c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227</v>
      </c>
      <c r="F35" s="4">
        <f>ROUND(Source!AX28,O35)</f>
        <v>0</v>
      </c>
      <c r="G35" s="4" t="s">
        <v>30</v>
      </c>
      <c r="H35" s="4" t="s">
        <v>31</v>
      </c>
      <c r="I35" s="4"/>
      <c r="J35" s="4"/>
      <c r="K35" s="4">
        <v>227</v>
      </c>
      <c r="L35" s="4">
        <v>6</v>
      </c>
      <c r="M35" s="4">
        <v>3</v>
      </c>
      <c r="N35" s="4" t="s">
        <v>3</v>
      </c>
      <c r="O35" s="4">
        <v>0</v>
      </c>
      <c r="P35" s="4">
        <f>ROUND(Source!EP28,O35)</f>
        <v>0</v>
      </c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>
        <v>0</v>
      </c>
      <c r="AA35" s="4">
        <v>1</v>
      </c>
      <c r="AB35" s="4">
        <v>0</v>
      </c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228</v>
      </c>
      <c r="F36" s="4">
        <f>ROUND(Source!AY28,O36)</f>
        <v>0</v>
      </c>
      <c r="G36" s="4" t="s">
        <v>32</v>
      </c>
      <c r="H36" s="4" t="s">
        <v>33</v>
      </c>
      <c r="I36" s="4"/>
      <c r="J36" s="4"/>
      <c r="K36" s="4">
        <v>228</v>
      </c>
      <c r="L36" s="4">
        <v>7</v>
      </c>
      <c r="M36" s="4">
        <v>3</v>
      </c>
      <c r="N36" s="4" t="s">
        <v>3</v>
      </c>
      <c r="O36" s="4">
        <v>0</v>
      </c>
      <c r="P36" s="4">
        <f>ROUND(Source!EQ28,O36)</f>
        <v>0</v>
      </c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>
        <v>0</v>
      </c>
      <c r="AA36" s="4">
        <v>1</v>
      </c>
      <c r="AB36" s="4">
        <v>0</v>
      </c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216</v>
      </c>
      <c r="F37" s="4">
        <f>ROUND(Source!AP28,O37)</f>
        <v>0</v>
      </c>
      <c r="G37" s="4" t="s">
        <v>34</v>
      </c>
      <c r="H37" s="4" t="s">
        <v>35</v>
      </c>
      <c r="I37" s="4"/>
      <c r="J37" s="4"/>
      <c r="K37" s="4">
        <v>216</v>
      </c>
      <c r="L37" s="4">
        <v>8</v>
      </c>
      <c r="M37" s="4">
        <v>3</v>
      </c>
      <c r="N37" s="4" t="s">
        <v>3</v>
      </c>
      <c r="O37" s="4">
        <v>0</v>
      </c>
      <c r="P37" s="4">
        <f>ROUND(Source!EH28,O37)</f>
        <v>0</v>
      </c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>
        <v>0</v>
      </c>
      <c r="AA37" s="4">
        <v>1</v>
      </c>
      <c r="AB37" s="4">
        <v>0</v>
      </c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223</v>
      </c>
      <c r="F38" s="4">
        <f>ROUND(Source!AQ28,O38)</f>
        <v>0</v>
      </c>
      <c r="G38" s="4" t="s">
        <v>36</v>
      </c>
      <c r="H38" s="4" t="s">
        <v>37</v>
      </c>
      <c r="I38" s="4"/>
      <c r="J38" s="4"/>
      <c r="K38" s="4">
        <v>223</v>
      </c>
      <c r="L38" s="4">
        <v>9</v>
      </c>
      <c r="M38" s="4">
        <v>3</v>
      </c>
      <c r="N38" s="4" t="s">
        <v>3</v>
      </c>
      <c r="O38" s="4">
        <v>0</v>
      </c>
      <c r="P38" s="4">
        <f>ROUND(Source!EI28,O38)</f>
        <v>0</v>
      </c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>
        <v>0</v>
      </c>
      <c r="AA38" s="4">
        <v>1</v>
      </c>
      <c r="AB38" s="4">
        <v>0</v>
      </c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229</v>
      </c>
      <c r="F39" s="4">
        <f>ROUND(Source!AZ28,O39)</f>
        <v>0</v>
      </c>
      <c r="G39" s="4" t="s">
        <v>38</v>
      </c>
      <c r="H39" s="4" t="s">
        <v>39</v>
      </c>
      <c r="I39" s="4"/>
      <c r="J39" s="4"/>
      <c r="K39" s="4">
        <v>229</v>
      </c>
      <c r="L39" s="4">
        <v>10</v>
      </c>
      <c r="M39" s="4">
        <v>3</v>
      </c>
      <c r="N39" s="4" t="s">
        <v>3</v>
      </c>
      <c r="O39" s="4">
        <v>0</v>
      </c>
      <c r="P39" s="4">
        <f>ROUND(Source!ER28,O39)</f>
        <v>0</v>
      </c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>
        <v>0</v>
      </c>
      <c r="AA39" s="4">
        <v>1</v>
      </c>
      <c r="AB39" s="4">
        <v>0</v>
      </c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203</v>
      </c>
      <c r="F40" s="4">
        <f>ROUND(Source!Q28,O40)</f>
        <v>0</v>
      </c>
      <c r="G40" s="4" t="s">
        <v>40</v>
      </c>
      <c r="H40" s="4" t="s">
        <v>41</v>
      </c>
      <c r="I40" s="4"/>
      <c r="J40" s="4"/>
      <c r="K40" s="4">
        <v>203</v>
      </c>
      <c r="L40" s="4">
        <v>11</v>
      </c>
      <c r="M40" s="4">
        <v>3</v>
      </c>
      <c r="N40" s="4" t="s">
        <v>3</v>
      </c>
      <c r="O40" s="4">
        <v>0</v>
      </c>
      <c r="P40" s="4">
        <f>ROUND(Source!DI28,O40)</f>
        <v>0</v>
      </c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>
        <v>0</v>
      </c>
      <c r="AA40" s="4">
        <v>1</v>
      </c>
      <c r="AB40" s="4">
        <v>0</v>
      </c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231</v>
      </c>
      <c r="F41" s="4">
        <f>ROUND(Source!BB28,O41)</f>
        <v>0</v>
      </c>
      <c r="G41" s="4" t="s">
        <v>42</v>
      </c>
      <c r="H41" s="4" t="s">
        <v>43</v>
      </c>
      <c r="I41" s="4"/>
      <c r="J41" s="4"/>
      <c r="K41" s="4">
        <v>231</v>
      </c>
      <c r="L41" s="4">
        <v>12</v>
      </c>
      <c r="M41" s="4">
        <v>3</v>
      </c>
      <c r="N41" s="4" t="s">
        <v>3</v>
      </c>
      <c r="O41" s="4">
        <v>0</v>
      </c>
      <c r="P41" s="4">
        <f>ROUND(Source!ET28,O41)</f>
        <v>0</v>
      </c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>
        <v>0</v>
      </c>
      <c r="AA41" s="4">
        <v>1</v>
      </c>
      <c r="AB41" s="4">
        <v>0</v>
      </c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204</v>
      </c>
      <c r="F42" s="4">
        <f>ROUND(Source!R28,O42)</f>
        <v>0</v>
      </c>
      <c r="G42" s="4" t="s">
        <v>44</v>
      </c>
      <c r="H42" s="4" t="s">
        <v>45</v>
      </c>
      <c r="I42" s="4"/>
      <c r="J42" s="4"/>
      <c r="K42" s="4">
        <v>204</v>
      </c>
      <c r="L42" s="4">
        <v>13</v>
      </c>
      <c r="M42" s="4">
        <v>3</v>
      </c>
      <c r="N42" s="4" t="s">
        <v>3</v>
      </c>
      <c r="O42" s="4">
        <v>0</v>
      </c>
      <c r="P42" s="4">
        <f>ROUND(Source!DJ28,O42)</f>
        <v>0</v>
      </c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>
        <v>0</v>
      </c>
      <c r="AA42" s="4">
        <v>1</v>
      </c>
      <c r="AB42" s="4">
        <v>0</v>
      </c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205</v>
      </c>
      <c r="F43" s="4">
        <f>ROUND(Source!S28,O43)</f>
        <v>0</v>
      </c>
      <c r="G43" s="4" t="s">
        <v>46</v>
      </c>
      <c r="H43" s="4" t="s">
        <v>47</v>
      </c>
      <c r="I43" s="4"/>
      <c r="J43" s="4"/>
      <c r="K43" s="4">
        <v>205</v>
      </c>
      <c r="L43" s="4">
        <v>14</v>
      </c>
      <c r="M43" s="4">
        <v>3</v>
      </c>
      <c r="N43" s="4" t="s">
        <v>3</v>
      </c>
      <c r="O43" s="4">
        <v>0</v>
      </c>
      <c r="P43" s="4">
        <f>ROUND(Source!DK28,O43)</f>
        <v>0</v>
      </c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>
        <v>0</v>
      </c>
      <c r="AA43" s="4">
        <v>1</v>
      </c>
      <c r="AB43" s="4">
        <v>0</v>
      </c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232</v>
      </c>
      <c r="F44" s="4">
        <f>ROUND(Source!BC28,O44)</f>
        <v>0</v>
      </c>
      <c r="G44" s="4" t="s">
        <v>48</v>
      </c>
      <c r="H44" s="4" t="s">
        <v>49</v>
      </c>
      <c r="I44" s="4"/>
      <c r="J44" s="4"/>
      <c r="K44" s="4">
        <v>232</v>
      </c>
      <c r="L44" s="4">
        <v>15</v>
      </c>
      <c r="M44" s="4">
        <v>3</v>
      </c>
      <c r="N44" s="4" t="s">
        <v>3</v>
      </c>
      <c r="O44" s="4">
        <v>0</v>
      </c>
      <c r="P44" s="4">
        <f>ROUND(Source!EU28,O44)</f>
        <v>0</v>
      </c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>
        <v>0</v>
      </c>
      <c r="AA44" s="4">
        <v>1</v>
      </c>
      <c r="AB44" s="4">
        <v>0</v>
      </c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214</v>
      </c>
      <c r="F45" s="4">
        <f>ROUND(Source!AS28,O45)</f>
        <v>0</v>
      </c>
      <c r="G45" s="4" t="s">
        <v>50</v>
      </c>
      <c r="H45" s="4" t="s">
        <v>51</v>
      </c>
      <c r="I45" s="4"/>
      <c r="J45" s="4"/>
      <c r="K45" s="4">
        <v>214</v>
      </c>
      <c r="L45" s="4">
        <v>16</v>
      </c>
      <c r="M45" s="4">
        <v>3</v>
      </c>
      <c r="N45" s="4" t="s">
        <v>3</v>
      </c>
      <c r="O45" s="4">
        <v>0</v>
      </c>
      <c r="P45" s="4">
        <f>ROUND(Source!EK28,O45)</f>
        <v>0</v>
      </c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>
        <v>0</v>
      </c>
      <c r="AA45" s="4">
        <v>1</v>
      </c>
      <c r="AB45" s="4">
        <v>0</v>
      </c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215</v>
      </c>
      <c r="F46" s="4">
        <f>ROUND(Source!AT28,O46)</f>
        <v>0</v>
      </c>
      <c r="G46" s="4" t="s">
        <v>52</v>
      </c>
      <c r="H46" s="4" t="s">
        <v>53</v>
      </c>
      <c r="I46" s="4"/>
      <c r="J46" s="4"/>
      <c r="K46" s="4">
        <v>215</v>
      </c>
      <c r="L46" s="4">
        <v>17</v>
      </c>
      <c r="M46" s="4">
        <v>3</v>
      </c>
      <c r="N46" s="4" t="s">
        <v>3</v>
      </c>
      <c r="O46" s="4">
        <v>0</v>
      </c>
      <c r="P46" s="4">
        <f>ROUND(Source!EL28,O46)</f>
        <v>0</v>
      </c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>
        <v>0</v>
      </c>
      <c r="AA46" s="4">
        <v>1</v>
      </c>
      <c r="AB46" s="4">
        <v>0</v>
      </c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217</v>
      </c>
      <c r="F47" s="4">
        <f>ROUND(Source!AU28,O47)</f>
        <v>0</v>
      </c>
      <c r="G47" s="4" t="s">
        <v>54</v>
      </c>
      <c r="H47" s="4" t="s">
        <v>55</v>
      </c>
      <c r="I47" s="4"/>
      <c r="J47" s="4"/>
      <c r="K47" s="4">
        <v>217</v>
      </c>
      <c r="L47" s="4">
        <v>18</v>
      </c>
      <c r="M47" s="4">
        <v>3</v>
      </c>
      <c r="N47" s="4" t="s">
        <v>3</v>
      </c>
      <c r="O47" s="4">
        <v>0</v>
      </c>
      <c r="P47" s="4">
        <f>ROUND(Source!EM28,O47)</f>
        <v>0</v>
      </c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>
        <v>0</v>
      </c>
      <c r="AA47" s="4">
        <v>1</v>
      </c>
      <c r="AB47" s="4">
        <v>0</v>
      </c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230</v>
      </c>
      <c r="F48" s="4">
        <f>ROUND(Source!BA28,O48)</f>
        <v>0</v>
      </c>
      <c r="G48" s="4" t="s">
        <v>56</v>
      </c>
      <c r="H48" s="4" t="s">
        <v>57</v>
      </c>
      <c r="I48" s="4"/>
      <c r="J48" s="4"/>
      <c r="K48" s="4">
        <v>230</v>
      </c>
      <c r="L48" s="4">
        <v>19</v>
      </c>
      <c r="M48" s="4">
        <v>3</v>
      </c>
      <c r="N48" s="4" t="s">
        <v>3</v>
      </c>
      <c r="O48" s="4">
        <v>0</v>
      </c>
      <c r="P48" s="4">
        <f>ROUND(Source!ES28,O48)</f>
        <v>0</v>
      </c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>
        <v>0</v>
      </c>
      <c r="AA48" s="4">
        <v>1</v>
      </c>
      <c r="AB48" s="4">
        <v>0</v>
      </c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206</v>
      </c>
      <c r="F49" s="4">
        <f>ROUND(Source!T28,O49)</f>
        <v>0</v>
      </c>
      <c r="G49" s="4" t="s">
        <v>58</v>
      </c>
      <c r="H49" s="4" t="s">
        <v>59</v>
      </c>
      <c r="I49" s="4"/>
      <c r="J49" s="4"/>
      <c r="K49" s="4">
        <v>206</v>
      </c>
      <c r="L49" s="4">
        <v>20</v>
      </c>
      <c r="M49" s="4">
        <v>3</v>
      </c>
      <c r="N49" s="4" t="s">
        <v>3</v>
      </c>
      <c r="O49" s="4">
        <v>0</v>
      </c>
      <c r="P49" s="4">
        <f>ROUND(Source!DL28,O49)</f>
        <v>0</v>
      </c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>
        <v>0</v>
      </c>
      <c r="AA49" s="4">
        <v>1</v>
      </c>
      <c r="AB49" s="4">
        <v>0</v>
      </c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207</v>
      </c>
      <c r="F50" s="4">
        <f>ROUND(Source!U28,O50)</f>
        <v>0</v>
      </c>
      <c r="G50" s="4" t="s">
        <v>60</v>
      </c>
      <c r="H50" s="4" t="s">
        <v>61</v>
      </c>
      <c r="I50" s="4"/>
      <c r="J50" s="4"/>
      <c r="K50" s="4">
        <v>207</v>
      </c>
      <c r="L50" s="4">
        <v>21</v>
      </c>
      <c r="M50" s="4">
        <v>3</v>
      </c>
      <c r="N50" s="4" t="s">
        <v>3</v>
      </c>
      <c r="O50" s="4">
        <v>7</v>
      </c>
      <c r="P50" s="4">
        <f>ROUND(Source!DM28,O50)</f>
        <v>0</v>
      </c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>
        <v>0</v>
      </c>
      <c r="AA50" s="4">
        <v>1</v>
      </c>
      <c r="AB50" s="4">
        <v>0</v>
      </c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208</v>
      </c>
      <c r="F51" s="4">
        <f>ROUND(Source!V28,O51)</f>
        <v>0</v>
      </c>
      <c r="G51" s="4" t="s">
        <v>62</v>
      </c>
      <c r="H51" s="4" t="s">
        <v>63</v>
      </c>
      <c r="I51" s="4"/>
      <c r="J51" s="4"/>
      <c r="K51" s="4">
        <v>208</v>
      </c>
      <c r="L51" s="4">
        <v>22</v>
      </c>
      <c r="M51" s="4">
        <v>3</v>
      </c>
      <c r="N51" s="4" t="s">
        <v>3</v>
      </c>
      <c r="O51" s="4">
        <v>7</v>
      </c>
      <c r="P51" s="4">
        <f>ROUND(Source!DN28,O51)</f>
        <v>0</v>
      </c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>
        <v>0</v>
      </c>
      <c r="AA51" s="4">
        <v>1</v>
      </c>
      <c r="AB51" s="4">
        <v>0</v>
      </c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209</v>
      </c>
      <c r="F52" s="4">
        <f>ROUND(Source!W28,O52)</f>
        <v>0</v>
      </c>
      <c r="G52" s="4" t="s">
        <v>64</v>
      </c>
      <c r="H52" s="4" t="s">
        <v>65</v>
      </c>
      <c r="I52" s="4"/>
      <c r="J52" s="4"/>
      <c r="K52" s="4">
        <v>209</v>
      </c>
      <c r="L52" s="4">
        <v>23</v>
      </c>
      <c r="M52" s="4">
        <v>3</v>
      </c>
      <c r="N52" s="4" t="s">
        <v>3</v>
      </c>
      <c r="O52" s="4">
        <v>0</v>
      </c>
      <c r="P52" s="4">
        <f>ROUND(Source!DO28,O52)</f>
        <v>0</v>
      </c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>
        <v>0</v>
      </c>
      <c r="AA52" s="4">
        <v>1</v>
      </c>
      <c r="AB52" s="4">
        <v>0</v>
      </c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233</v>
      </c>
      <c r="F53" s="4">
        <f>ROUND(Source!BD28,O53)</f>
        <v>0</v>
      </c>
      <c r="G53" s="4" t="s">
        <v>66</v>
      </c>
      <c r="H53" s="4" t="s">
        <v>67</v>
      </c>
      <c r="I53" s="4"/>
      <c r="J53" s="4"/>
      <c r="K53" s="4">
        <v>233</v>
      </c>
      <c r="L53" s="4">
        <v>24</v>
      </c>
      <c r="M53" s="4">
        <v>3</v>
      </c>
      <c r="N53" s="4" t="s">
        <v>3</v>
      </c>
      <c r="O53" s="4">
        <v>0</v>
      </c>
      <c r="P53" s="4">
        <f>ROUND(Source!EV28,O53)</f>
        <v>0</v>
      </c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>
        <v>0</v>
      </c>
      <c r="AA53" s="4">
        <v>1</v>
      </c>
      <c r="AB53" s="4">
        <v>0</v>
      </c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210</v>
      </c>
      <c r="F54" s="4">
        <f>ROUND(Source!X28,O54)</f>
        <v>0</v>
      </c>
      <c r="G54" s="4" t="s">
        <v>68</v>
      </c>
      <c r="H54" s="4" t="s">
        <v>69</v>
      </c>
      <c r="I54" s="4"/>
      <c r="J54" s="4"/>
      <c r="K54" s="4">
        <v>210</v>
      </c>
      <c r="L54" s="4">
        <v>25</v>
      </c>
      <c r="M54" s="4">
        <v>3</v>
      </c>
      <c r="N54" s="4" t="s">
        <v>3</v>
      </c>
      <c r="O54" s="4">
        <v>0</v>
      </c>
      <c r="P54" s="4">
        <f>ROUND(Source!DP28,O54)</f>
        <v>0</v>
      </c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>
        <v>0</v>
      </c>
      <c r="AA54" s="4">
        <v>1</v>
      </c>
      <c r="AB54" s="4">
        <v>0</v>
      </c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211</v>
      </c>
      <c r="F55" s="4">
        <f>ROUND(Source!Y28,O55)</f>
        <v>0</v>
      </c>
      <c r="G55" s="4" t="s">
        <v>70</v>
      </c>
      <c r="H55" s="4" t="s">
        <v>71</v>
      </c>
      <c r="I55" s="4"/>
      <c r="J55" s="4"/>
      <c r="K55" s="4">
        <v>211</v>
      </c>
      <c r="L55" s="4">
        <v>26</v>
      </c>
      <c r="M55" s="4">
        <v>3</v>
      </c>
      <c r="N55" s="4" t="s">
        <v>3</v>
      </c>
      <c r="O55" s="4">
        <v>0</v>
      </c>
      <c r="P55" s="4">
        <f>ROUND(Source!DQ28,O55)</f>
        <v>0</v>
      </c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>
        <v>0</v>
      </c>
      <c r="AA55" s="4">
        <v>1</v>
      </c>
      <c r="AB55" s="4">
        <v>0</v>
      </c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224</v>
      </c>
      <c r="F56" s="4">
        <f>ROUND(Source!AR28,O56)</f>
        <v>0</v>
      </c>
      <c r="G56" s="4" t="s">
        <v>72</v>
      </c>
      <c r="H56" s="4" t="s">
        <v>73</v>
      </c>
      <c r="I56" s="4"/>
      <c r="J56" s="4"/>
      <c r="K56" s="4">
        <v>224</v>
      </c>
      <c r="L56" s="4">
        <v>27</v>
      </c>
      <c r="M56" s="4">
        <v>3</v>
      </c>
      <c r="N56" s="4" t="s">
        <v>3</v>
      </c>
      <c r="O56" s="4">
        <v>0</v>
      </c>
      <c r="P56" s="4">
        <f>ROUND(Source!EJ28,O56)</f>
        <v>0</v>
      </c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>
        <v>0</v>
      </c>
      <c r="AA56" s="4">
        <v>1</v>
      </c>
      <c r="AB56" s="4">
        <v>0</v>
      </c>
    </row>
    <row r="58" spans="1:206" x14ac:dyDescent="0.2">
      <c r="A58" s="1">
        <v>4</v>
      </c>
      <c r="B58" s="1">
        <v>0</v>
      </c>
      <c r="C58" s="1"/>
      <c r="D58" s="1">
        <f>ROW(A62)</f>
        <v>62</v>
      </c>
      <c r="E58" s="1"/>
      <c r="F58" s="1" t="s">
        <v>18</v>
      </c>
      <c r="G58" s="1" t="s">
        <v>74</v>
      </c>
      <c r="H58" s="1" t="s">
        <v>3</v>
      </c>
      <c r="I58" s="1">
        <v>0</v>
      </c>
      <c r="J58" s="1"/>
      <c r="K58" s="1">
        <v>0</v>
      </c>
      <c r="L58" s="1"/>
      <c r="M58" s="1" t="s">
        <v>3</v>
      </c>
      <c r="N58" s="1"/>
      <c r="O58" s="1"/>
      <c r="P58" s="1"/>
      <c r="Q58" s="1"/>
      <c r="R58" s="1"/>
      <c r="S58" s="1">
        <v>0</v>
      </c>
      <c r="T58" s="1">
        <v>0</v>
      </c>
      <c r="U58" s="1" t="s">
        <v>3</v>
      </c>
      <c r="V58" s="1">
        <v>0</v>
      </c>
      <c r="W58" s="1"/>
      <c r="X58" s="1"/>
      <c r="Y58" s="1"/>
      <c r="Z58" s="1"/>
      <c r="AA58" s="1"/>
      <c r="AB58" s="1" t="s">
        <v>3</v>
      </c>
      <c r="AC58" s="1" t="s">
        <v>3</v>
      </c>
      <c r="AD58" s="1" t="s">
        <v>3</v>
      </c>
      <c r="AE58" s="1" t="s">
        <v>3</v>
      </c>
      <c r="AF58" s="1" t="s">
        <v>3</v>
      </c>
      <c r="AG58" s="1" t="s">
        <v>3</v>
      </c>
      <c r="AH58" s="1"/>
      <c r="AI58" s="1"/>
      <c r="AJ58" s="1"/>
      <c r="AK58" s="1"/>
      <c r="AL58" s="1"/>
      <c r="AM58" s="1"/>
      <c r="AN58" s="1"/>
      <c r="AO58" s="1"/>
      <c r="AP58" s="1" t="s">
        <v>3</v>
      </c>
      <c r="AQ58" s="1" t="s">
        <v>3</v>
      </c>
      <c r="AR58" s="1" t="s">
        <v>3</v>
      </c>
      <c r="AS58" s="1"/>
      <c r="AT58" s="1"/>
      <c r="AU58" s="1"/>
      <c r="AV58" s="1"/>
      <c r="AW58" s="1"/>
      <c r="AX58" s="1"/>
      <c r="AY58" s="1"/>
      <c r="AZ58" s="1" t="s">
        <v>3</v>
      </c>
      <c r="BA58" s="1"/>
      <c r="BB58" s="1" t="s">
        <v>3</v>
      </c>
      <c r="BC58" s="1" t="s">
        <v>3</v>
      </c>
      <c r="BD58" s="1" t="s">
        <v>3</v>
      </c>
      <c r="BE58" s="1" t="s">
        <v>3</v>
      </c>
      <c r="BF58" s="1" t="s">
        <v>3</v>
      </c>
      <c r="BG58" s="1" t="s">
        <v>3</v>
      </c>
      <c r="BH58" s="1" t="s">
        <v>3</v>
      </c>
      <c r="BI58" s="1" t="s">
        <v>3</v>
      </c>
      <c r="BJ58" s="1" t="s">
        <v>3</v>
      </c>
      <c r="BK58" s="1" t="s">
        <v>3</v>
      </c>
      <c r="BL58" s="1" t="s">
        <v>3</v>
      </c>
      <c r="BM58" s="1" t="s">
        <v>3</v>
      </c>
      <c r="BN58" s="1" t="s">
        <v>3</v>
      </c>
      <c r="BO58" s="1" t="s">
        <v>3</v>
      </c>
      <c r="BP58" s="1" t="s">
        <v>3</v>
      </c>
      <c r="BQ58" s="1"/>
      <c r="BR58" s="1"/>
      <c r="BS58" s="1"/>
      <c r="BT58" s="1"/>
      <c r="BU58" s="1"/>
      <c r="BV58" s="1"/>
      <c r="BW58" s="1"/>
      <c r="BX58" s="1">
        <v>0</v>
      </c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>
        <v>0</v>
      </c>
    </row>
    <row r="60" spans="1:206" x14ac:dyDescent="0.2">
      <c r="A60" s="2">
        <v>52</v>
      </c>
      <c r="B60" s="2">
        <f t="shared" ref="B60:G60" si="25">B62</f>
        <v>0</v>
      </c>
      <c r="C60" s="2">
        <f t="shared" si="25"/>
        <v>4</v>
      </c>
      <c r="D60" s="2">
        <f t="shared" si="25"/>
        <v>58</v>
      </c>
      <c r="E60" s="2">
        <f t="shared" si="25"/>
        <v>0</v>
      </c>
      <c r="F60" s="2" t="str">
        <f t="shared" si="25"/>
        <v>Новый раздел</v>
      </c>
      <c r="G60" s="2" t="str">
        <f t="shared" si="25"/>
        <v>Заземление ТП</v>
      </c>
      <c r="H60" s="2"/>
      <c r="I60" s="2"/>
      <c r="J60" s="2"/>
      <c r="K60" s="2"/>
      <c r="L60" s="2"/>
      <c r="M60" s="2"/>
      <c r="N60" s="2"/>
      <c r="O60" s="2">
        <f t="shared" ref="O60:AT60" si="26">O62</f>
        <v>0</v>
      </c>
      <c r="P60" s="2">
        <f t="shared" si="26"/>
        <v>0</v>
      </c>
      <c r="Q60" s="2">
        <f t="shared" si="26"/>
        <v>0</v>
      </c>
      <c r="R60" s="2">
        <f t="shared" si="26"/>
        <v>0</v>
      </c>
      <c r="S60" s="2">
        <f t="shared" si="26"/>
        <v>0</v>
      </c>
      <c r="T60" s="2">
        <f t="shared" si="26"/>
        <v>0</v>
      </c>
      <c r="U60" s="2">
        <f t="shared" si="26"/>
        <v>0</v>
      </c>
      <c r="V60" s="2">
        <f t="shared" si="26"/>
        <v>0</v>
      </c>
      <c r="W60" s="2">
        <f t="shared" si="26"/>
        <v>0</v>
      </c>
      <c r="X60" s="2">
        <f t="shared" si="26"/>
        <v>0</v>
      </c>
      <c r="Y60" s="2">
        <f t="shared" si="26"/>
        <v>0</v>
      </c>
      <c r="Z60" s="2">
        <f t="shared" si="26"/>
        <v>0</v>
      </c>
      <c r="AA60" s="2">
        <f t="shared" si="26"/>
        <v>0</v>
      </c>
      <c r="AB60" s="2">
        <f t="shared" si="26"/>
        <v>0</v>
      </c>
      <c r="AC60" s="2">
        <f t="shared" si="26"/>
        <v>0</v>
      </c>
      <c r="AD60" s="2">
        <f t="shared" si="26"/>
        <v>0</v>
      </c>
      <c r="AE60" s="2">
        <f t="shared" si="26"/>
        <v>0</v>
      </c>
      <c r="AF60" s="2">
        <f t="shared" si="26"/>
        <v>0</v>
      </c>
      <c r="AG60" s="2">
        <f t="shared" si="26"/>
        <v>0</v>
      </c>
      <c r="AH60" s="2">
        <f t="shared" si="26"/>
        <v>0</v>
      </c>
      <c r="AI60" s="2">
        <f t="shared" si="26"/>
        <v>0</v>
      </c>
      <c r="AJ60" s="2">
        <f t="shared" si="26"/>
        <v>0</v>
      </c>
      <c r="AK60" s="2">
        <f t="shared" si="26"/>
        <v>0</v>
      </c>
      <c r="AL60" s="2">
        <f t="shared" si="26"/>
        <v>0</v>
      </c>
      <c r="AM60" s="2">
        <f t="shared" si="26"/>
        <v>0</v>
      </c>
      <c r="AN60" s="2">
        <f t="shared" si="26"/>
        <v>0</v>
      </c>
      <c r="AO60" s="2">
        <f t="shared" si="26"/>
        <v>0</v>
      </c>
      <c r="AP60" s="2">
        <f t="shared" si="26"/>
        <v>0</v>
      </c>
      <c r="AQ60" s="2">
        <f t="shared" si="26"/>
        <v>0</v>
      </c>
      <c r="AR60" s="2">
        <f t="shared" si="26"/>
        <v>0</v>
      </c>
      <c r="AS60" s="2">
        <f t="shared" si="26"/>
        <v>0</v>
      </c>
      <c r="AT60" s="2">
        <f t="shared" si="26"/>
        <v>0</v>
      </c>
      <c r="AU60" s="2">
        <f t="shared" ref="AU60:BZ60" si="27">AU62</f>
        <v>0</v>
      </c>
      <c r="AV60" s="2">
        <f t="shared" si="27"/>
        <v>0</v>
      </c>
      <c r="AW60" s="2">
        <f t="shared" si="27"/>
        <v>0</v>
      </c>
      <c r="AX60" s="2">
        <f t="shared" si="27"/>
        <v>0</v>
      </c>
      <c r="AY60" s="2">
        <f t="shared" si="27"/>
        <v>0</v>
      </c>
      <c r="AZ60" s="2">
        <f t="shared" si="27"/>
        <v>0</v>
      </c>
      <c r="BA60" s="2">
        <f t="shared" si="27"/>
        <v>0</v>
      </c>
      <c r="BB60" s="2">
        <f t="shared" si="27"/>
        <v>0</v>
      </c>
      <c r="BC60" s="2">
        <f t="shared" si="27"/>
        <v>0</v>
      </c>
      <c r="BD60" s="2">
        <f t="shared" si="27"/>
        <v>0</v>
      </c>
      <c r="BE60" s="2">
        <f t="shared" si="27"/>
        <v>0</v>
      </c>
      <c r="BF60" s="2">
        <f t="shared" si="27"/>
        <v>0</v>
      </c>
      <c r="BG60" s="2">
        <f t="shared" si="27"/>
        <v>0</v>
      </c>
      <c r="BH60" s="2">
        <f t="shared" si="27"/>
        <v>0</v>
      </c>
      <c r="BI60" s="2">
        <f t="shared" si="27"/>
        <v>0</v>
      </c>
      <c r="BJ60" s="2">
        <f t="shared" si="27"/>
        <v>0</v>
      </c>
      <c r="BK60" s="2">
        <f t="shared" si="27"/>
        <v>0</v>
      </c>
      <c r="BL60" s="2">
        <f t="shared" si="27"/>
        <v>0</v>
      </c>
      <c r="BM60" s="2">
        <f t="shared" si="27"/>
        <v>0</v>
      </c>
      <c r="BN60" s="2">
        <f t="shared" si="27"/>
        <v>0</v>
      </c>
      <c r="BO60" s="2">
        <f t="shared" si="27"/>
        <v>0</v>
      </c>
      <c r="BP60" s="2">
        <f t="shared" si="27"/>
        <v>0</v>
      </c>
      <c r="BQ60" s="2">
        <f t="shared" si="27"/>
        <v>0</v>
      </c>
      <c r="BR60" s="2">
        <f t="shared" si="27"/>
        <v>0</v>
      </c>
      <c r="BS60" s="2">
        <f t="shared" si="27"/>
        <v>0</v>
      </c>
      <c r="BT60" s="2">
        <f t="shared" si="27"/>
        <v>0</v>
      </c>
      <c r="BU60" s="2">
        <f t="shared" si="27"/>
        <v>0</v>
      </c>
      <c r="BV60" s="2">
        <f t="shared" si="27"/>
        <v>0</v>
      </c>
      <c r="BW60" s="2">
        <f t="shared" si="27"/>
        <v>0</v>
      </c>
      <c r="BX60" s="2">
        <f t="shared" si="27"/>
        <v>0</v>
      </c>
      <c r="BY60" s="2">
        <f t="shared" si="27"/>
        <v>0</v>
      </c>
      <c r="BZ60" s="2">
        <f t="shared" si="27"/>
        <v>0</v>
      </c>
      <c r="CA60" s="2">
        <f t="shared" ref="CA60:DF60" si="28">CA62</f>
        <v>0</v>
      </c>
      <c r="CB60" s="2">
        <f t="shared" si="28"/>
        <v>0</v>
      </c>
      <c r="CC60" s="2">
        <f t="shared" si="28"/>
        <v>0</v>
      </c>
      <c r="CD60" s="2">
        <f t="shared" si="28"/>
        <v>0</v>
      </c>
      <c r="CE60" s="2">
        <f t="shared" si="28"/>
        <v>0</v>
      </c>
      <c r="CF60" s="2">
        <f t="shared" si="28"/>
        <v>0</v>
      </c>
      <c r="CG60" s="2">
        <f t="shared" si="28"/>
        <v>0</v>
      </c>
      <c r="CH60" s="2">
        <f t="shared" si="28"/>
        <v>0</v>
      </c>
      <c r="CI60" s="2">
        <f t="shared" si="28"/>
        <v>0</v>
      </c>
      <c r="CJ60" s="2">
        <f t="shared" si="28"/>
        <v>0</v>
      </c>
      <c r="CK60" s="2">
        <f t="shared" si="28"/>
        <v>0</v>
      </c>
      <c r="CL60" s="2">
        <f t="shared" si="28"/>
        <v>0</v>
      </c>
      <c r="CM60" s="2">
        <f t="shared" si="28"/>
        <v>0</v>
      </c>
      <c r="CN60" s="2">
        <f t="shared" si="28"/>
        <v>0</v>
      </c>
      <c r="CO60" s="2">
        <f t="shared" si="28"/>
        <v>0</v>
      </c>
      <c r="CP60" s="2">
        <f t="shared" si="28"/>
        <v>0</v>
      </c>
      <c r="CQ60" s="2">
        <f t="shared" si="28"/>
        <v>0</v>
      </c>
      <c r="CR60" s="2">
        <f t="shared" si="28"/>
        <v>0</v>
      </c>
      <c r="CS60" s="2">
        <f t="shared" si="28"/>
        <v>0</v>
      </c>
      <c r="CT60" s="2">
        <f t="shared" si="28"/>
        <v>0</v>
      </c>
      <c r="CU60" s="2">
        <f t="shared" si="28"/>
        <v>0</v>
      </c>
      <c r="CV60" s="2">
        <f t="shared" si="28"/>
        <v>0</v>
      </c>
      <c r="CW60" s="2">
        <f t="shared" si="28"/>
        <v>0</v>
      </c>
      <c r="CX60" s="2">
        <f t="shared" si="28"/>
        <v>0</v>
      </c>
      <c r="CY60" s="2">
        <f t="shared" si="28"/>
        <v>0</v>
      </c>
      <c r="CZ60" s="2">
        <f t="shared" si="28"/>
        <v>0</v>
      </c>
      <c r="DA60" s="2">
        <f t="shared" si="28"/>
        <v>0</v>
      </c>
      <c r="DB60" s="2">
        <f t="shared" si="28"/>
        <v>0</v>
      </c>
      <c r="DC60" s="2">
        <f t="shared" si="28"/>
        <v>0</v>
      </c>
      <c r="DD60" s="2">
        <f t="shared" si="28"/>
        <v>0</v>
      </c>
      <c r="DE60" s="2">
        <f t="shared" si="28"/>
        <v>0</v>
      </c>
      <c r="DF60" s="2">
        <f t="shared" si="28"/>
        <v>0</v>
      </c>
      <c r="DG60" s="3">
        <f t="shared" ref="DG60:EL60" si="29">DG62</f>
        <v>0</v>
      </c>
      <c r="DH60" s="3">
        <f t="shared" si="29"/>
        <v>0</v>
      </c>
      <c r="DI60" s="3">
        <f t="shared" si="29"/>
        <v>0</v>
      </c>
      <c r="DJ60" s="3">
        <f t="shared" si="29"/>
        <v>0</v>
      </c>
      <c r="DK60" s="3">
        <f t="shared" si="29"/>
        <v>0</v>
      </c>
      <c r="DL60" s="3">
        <f t="shared" si="29"/>
        <v>0</v>
      </c>
      <c r="DM60" s="3">
        <f t="shared" si="29"/>
        <v>0</v>
      </c>
      <c r="DN60" s="3">
        <f t="shared" si="29"/>
        <v>0</v>
      </c>
      <c r="DO60" s="3">
        <f t="shared" si="29"/>
        <v>0</v>
      </c>
      <c r="DP60" s="3">
        <f t="shared" si="29"/>
        <v>0</v>
      </c>
      <c r="DQ60" s="3">
        <f t="shared" si="29"/>
        <v>0</v>
      </c>
      <c r="DR60" s="3">
        <f t="shared" si="29"/>
        <v>0</v>
      </c>
      <c r="DS60" s="3">
        <f t="shared" si="29"/>
        <v>0</v>
      </c>
      <c r="DT60" s="3">
        <f t="shared" si="29"/>
        <v>0</v>
      </c>
      <c r="DU60" s="3">
        <f t="shared" si="29"/>
        <v>0</v>
      </c>
      <c r="DV60" s="3">
        <f t="shared" si="29"/>
        <v>0</v>
      </c>
      <c r="DW60" s="3">
        <f t="shared" si="29"/>
        <v>0</v>
      </c>
      <c r="DX60" s="3">
        <f t="shared" si="29"/>
        <v>0</v>
      </c>
      <c r="DY60" s="3">
        <f t="shared" si="29"/>
        <v>0</v>
      </c>
      <c r="DZ60" s="3">
        <f t="shared" si="29"/>
        <v>0</v>
      </c>
      <c r="EA60" s="3">
        <f t="shared" si="29"/>
        <v>0</v>
      </c>
      <c r="EB60" s="3">
        <f t="shared" si="29"/>
        <v>0</v>
      </c>
      <c r="EC60" s="3">
        <f t="shared" si="29"/>
        <v>0</v>
      </c>
      <c r="ED60" s="3">
        <f t="shared" si="29"/>
        <v>0</v>
      </c>
      <c r="EE60" s="3">
        <f t="shared" si="29"/>
        <v>0</v>
      </c>
      <c r="EF60" s="3">
        <f t="shared" si="29"/>
        <v>0</v>
      </c>
      <c r="EG60" s="3">
        <f t="shared" si="29"/>
        <v>0</v>
      </c>
      <c r="EH60" s="3">
        <f t="shared" si="29"/>
        <v>0</v>
      </c>
      <c r="EI60" s="3">
        <f t="shared" si="29"/>
        <v>0</v>
      </c>
      <c r="EJ60" s="3">
        <f t="shared" si="29"/>
        <v>0</v>
      </c>
      <c r="EK60" s="3">
        <f t="shared" si="29"/>
        <v>0</v>
      </c>
      <c r="EL60" s="3">
        <f t="shared" si="29"/>
        <v>0</v>
      </c>
      <c r="EM60" s="3">
        <f t="shared" ref="EM60:FR60" si="30">EM62</f>
        <v>0</v>
      </c>
      <c r="EN60" s="3">
        <f t="shared" si="30"/>
        <v>0</v>
      </c>
      <c r="EO60" s="3">
        <f t="shared" si="30"/>
        <v>0</v>
      </c>
      <c r="EP60" s="3">
        <f t="shared" si="30"/>
        <v>0</v>
      </c>
      <c r="EQ60" s="3">
        <f t="shared" si="30"/>
        <v>0</v>
      </c>
      <c r="ER60" s="3">
        <f t="shared" si="30"/>
        <v>0</v>
      </c>
      <c r="ES60" s="3">
        <f t="shared" si="30"/>
        <v>0</v>
      </c>
      <c r="ET60" s="3">
        <f t="shared" si="30"/>
        <v>0</v>
      </c>
      <c r="EU60" s="3">
        <f t="shared" si="30"/>
        <v>0</v>
      </c>
      <c r="EV60" s="3">
        <f t="shared" si="30"/>
        <v>0</v>
      </c>
      <c r="EW60" s="3">
        <f t="shared" si="30"/>
        <v>0</v>
      </c>
      <c r="EX60" s="3">
        <f t="shared" si="30"/>
        <v>0</v>
      </c>
      <c r="EY60" s="3">
        <f t="shared" si="30"/>
        <v>0</v>
      </c>
      <c r="EZ60" s="3">
        <f t="shared" si="30"/>
        <v>0</v>
      </c>
      <c r="FA60" s="3">
        <f t="shared" si="30"/>
        <v>0</v>
      </c>
      <c r="FB60" s="3">
        <f t="shared" si="30"/>
        <v>0</v>
      </c>
      <c r="FC60" s="3">
        <f t="shared" si="30"/>
        <v>0</v>
      </c>
      <c r="FD60" s="3">
        <f t="shared" si="30"/>
        <v>0</v>
      </c>
      <c r="FE60" s="3">
        <f t="shared" si="30"/>
        <v>0</v>
      </c>
      <c r="FF60" s="3">
        <f t="shared" si="30"/>
        <v>0</v>
      </c>
      <c r="FG60" s="3">
        <f t="shared" si="30"/>
        <v>0</v>
      </c>
      <c r="FH60" s="3">
        <f t="shared" si="30"/>
        <v>0</v>
      </c>
      <c r="FI60" s="3">
        <f t="shared" si="30"/>
        <v>0</v>
      </c>
      <c r="FJ60" s="3">
        <f t="shared" si="30"/>
        <v>0</v>
      </c>
      <c r="FK60" s="3">
        <f t="shared" si="30"/>
        <v>0</v>
      </c>
      <c r="FL60" s="3">
        <f t="shared" si="30"/>
        <v>0</v>
      </c>
      <c r="FM60" s="3">
        <f t="shared" si="30"/>
        <v>0</v>
      </c>
      <c r="FN60" s="3">
        <f t="shared" si="30"/>
        <v>0</v>
      </c>
      <c r="FO60" s="3">
        <f t="shared" si="30"/>
        <v>0</v>
      </c>
      <c r="FP60" s="3">
        <f t="shared" si="30"/>
        <v>0</v>
      </c>
      <c r="FQ60" s="3">
        <f t="shared" si="30"/>
        <v>0</v>
      </c>
      <c r="FR60" s="3">
        <f t="shared" si="30"/>
        <v>0</v>
      </c>
      <c r="FS60" s="3">
        <f t="shared" ref="FS60:GX60" si="31">FS62</f>
        <v>0</v>
      </c>
      <c r="FT60" s="3">
        <f t="shared" si="31"/>
        <v>0</v>
      </c>
      <c r="FU60" s="3">
        <f t="shared" si="31"/>
        <v>0</v>
      </c>
      <c r="FV60" s="3">
        <f t="shared" si="31"/>
        <v>0</v>
      </c>
      <c r="FW60" s="3">
        <f t="shared" si="31"/>
        <v>0</v>
      </c>
      <c r="FX60" s="3">
        <f t="shared" si="31"/>
        <v>0</v>
      </c>
      <c r="FY60" s="3">
        <f t="shared" si="31"/>
        <v>0</v>
      </c>
      <c r="FZ60" s="3">
        <f t="shared" si="31"/>
        <v>0</v>
      </c>
      <c r="GA60" s="3">
        <f t="shared" si="31"/>
        <v>0</v>
      </c>
      <c r="GB60" s="3">
        <f t="shared" si="31"/>
        <v>0</v>
      </c>
      <c r="GC60" s="3">
        <f t="shared" si="31"/>
        <v>0</v>
      </c>
      <c r="GD60" s="3">
        <f t="shared" si="31"/>
        <v>0</v>
      </c>
      <c r="GE60" s="3">
        <f t="shared" si="31"/>
        <v>0</v>
      </c>
      <c r="GF60" s="3">
        <f t="shared" si="31"/>
        <v>0</v>
      </c>
      <c r="GG60" s="3">
        <f t="shared" si="31"/>
        <v>0</v>
      </c>
      <c r="GH60" s="3">
        <f t="shared" si="31"/>
        <v>0</v>
      </c>
      <c r="GI60" s="3">
        <f t="shared" si="31"/>
        <v>0</v>
      </c>
      <c r="GJ60" s="3">
        <f t="shared" si="31"/>
        <v>0</v>
      </c>
      <c r="GK60" s="3">
        <f t="shared" si="31"/>
        <v>0</v>
      </c>
      <c r="GL60" s="3">
        <f t="shared" si="31"/>
        <v>0</v>
      </c>
      <c r="GM60" s="3">
        <f t="shared" si="31"/>
        <v>0</v>
      </c>
      <c r="GN60" s="3">
        <f t="shared" si="31"/>
        <v>0</v>
      </c>
      <c r="GO60" s="3">
        <f t="shared" si="31"/>
        <v>0</v>
      </c>
      <c r="GP60" s="3">
        <f t="shared" si="31"/>
        <v>0</v>
      </c>
      <c r="GQ60" s="3">
        <f t="shared" si="31"/>
        <v>0</v>
      </c>
      <c r="GR60" s="3">
        <f t="shared" si="31"/>
        <v>0</v>
      </c>
      <c r="GS60" s="3">
        <f t="shared" si="31"/>
        <v>0</v>
      </c>
      <c r="GT60" s="3">
        <f t="shared" si="31"/>
        <v>0</v>
      </c>
      <c r="GU60" s="3">
        <f t="shared" si="31"/>
        <v>0</v>
      </c>
      <c r="GV60" s="3">
        <f t="shared" si="31"/>
        <v>0</v>
      </c>
      <c r="GW60" s="3">
        <f t="shared" si="31"/>
        <v>0</v>
      </c>
      <c r="GX60" s="3">
        <f t="shared" si="31"/>
        <v>0</v>
      </c>
    </row>
    <row r="62" spans="1:206" x14ac:dyDescent="0.2">
      <c r="A62" s="2">
        <v>51</v>
      </c>
      <c r="B62" s="2">
        <f>B58</f>
        <v>0</v>
      </c>
      <c r="C62" s="2">
        <f>A58</f>
        <v>4</v>
      </c>
      <c r="D62" s="2">
        <f>ROW(A58)</f>
        <v>58</v>
      </c>
      <c r="E62" s="2"/>
      <c r="F62" s="2" t="str">
        <f>IF(F58&lt;&gt;"",F58,"")</f>
        <v>Новый раздел</v>
      </c>
      <c r="G62" s="2" t="str">
        <f>IF(G58&lt;&gt;"",G58,"")</f>
        <v>Заземление ТП</v>
      </c>
      <c r="H62" s="2">
        <v>0</v>
      </c>
      <c r="I62" s="2"/>
      <c r="J62" s="2"/>
      <c r="K62" s="2"/>
      <c r="L62" s="2"/>
      <c r="M62" s="2"/>
      <c r="N62" s="2"/>
      <c r="O62" s="2">
        <f t="shared" ref="O62:Y62" si="32">AB62</f>
        <v>0</v>
      </c>
      <c r="P62" s="2">
        <f t="shared" si="32"/>
        <v>0</v>
      </c>
      <c r="Q62" s="2">
        <f t="shared" si="32"/>
        <v>0</v>
      </c>
      <c r="R62" s="2">
        <f t="shared" si="32"/>
        <v>0</v>
      </c>
      <c r="S62" s="2">
        <f t="shared" si="32"/>
        <v>0</v>
      </c>
      <c r="T62" s="2">
        <f t="shared" si="32"/>
        <v>0</v>
      </c>
      <c r="U62" s="2">
        <f t="shared" si="32"/>
        <v>0</v>
      </c>
      <c r="V62" s="2">
        <f t="shared" si="32"/>
        <v>0</v>
      </c>
      <c r="W62" s="2">
        <f t="shared" si="32"/>
        <v>0</v>
      </c>
      <c r="X62" s="2">
        <f t="shared" si="32"/>
        <v>0</v>
      </c>
      <c r="Y62" s="2">
        <f t="shared" si="32"/>
        <v>0</v>
      </c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>
        <f t="shared" ref="AO62:BD62" si="33">BX62</f>
        <v>0</v>
      </c>
      <c r="AP62" s="2">
        <f t="shared" si="33"/>
        <v>0</v>
      </c>
      <c r="AQ62" s="2">
        <f t="shared" si="33"/>
        <v>0</v>
      </c>
      <c r="AR62" s="2">
        <f t="shared" si="33"/>
        <v>0</v>
      </c>
      <c r="AS62" s="2">
        <f t="shared" si="33"/>
        <v>0</v>
      </c>
      <c r="AT62" s="2">
        <f t="shared" si="33"/>
        <v>0</v>
      </c>
      <c r="AU62" s="2">
        <f t="shared" si="33"/>
        <v>0</v>
      </c>
      <c r="AV62" s="2">
        <f t="shared" si="33"/>
        <v>0</v>
      </c>
      <c r="AW62" s="2">
        <f t="shared" si="33"/>
        <v>0</v>
      </c>
      <c r="AX62" s="2">
        <f t="shared" si="33"/>
        <v>0</v>
      </c>
      <c r="AY62" s="2">
        <f t="shared" si="33"/>
        <v>0</v>
      </c>
      <c r="AZ62" s="2">
        <f t="shared" si="33"/>
        <v>0</v>
      </c>
      <c r="BA62" s="2">
        <f t="shared" si="33"/>
        <v>0</v>
      </c>
      <c r="BB62" s="2">
        <f t="shared" si="33"/>
        <v>0</v>
      </c>
      <c r="BC62" s="2">
        <f t="shared" si="33"/>
        <v>0</v>
      </c>
      <c r="BD62" s="2">
        <f t="shared" si="33"/>
        <v>0</v>
      </c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3">
        <f t="shared" ref="DG62:DQ62" si="34">DT62</f>
        <v>0</v>
      </c>
      <c r="DH62" s="3">
        <f t="shared" si="34"/>
        <v>0</v>
      </c>
      <c r="DI62" s="3">
        <f t="shared" si="34"/>
        <v>0</v>
      </c>
      <c r="DJ62" s="3">
        <f t="shared" si="34"/>
        <v>0</v>
      </c>
      <c r="DK62" s="3">
        <f t="shared" si="34"/>
        <v>0</v>
      </c>
      <c r="DL62" s="3">
        <f t="shared" si="34"/>
        <v>0</v>
      </c>
      <c r="DM62" s="3">
        <f t="shared" si="34"/>
        <v>0</v>
      </c>
      <c r="DN62" s="3">
        <f t="shared" si="34"/>
        <v>0</v>
      </c>
      <c r="DO62" s="3">
        <f t="shared" si="34"/>
        <v>0</v>
      </c>
      <c r="DP62" s="3">
        <f t="shared" si="34"/>
        <v>0</v>
      </c>
      <c r="DQ62" s="3">
        <f t="shared" si="34"/>
        <v>0</v>
      </c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>
        <f t="shared" ref="EG62:EV62" si="35">FP62</f>
        <v>0</v>
      </c>
      <c r="EH62" s="3">
        <f t="shared" si="35"/>
        <v>0</v>
      </c>
      <c r="EI62" s="3">
        <f t="shared" si="35"/>
        <v>0</v>
      </c>
      <c r="EJ62" s="3">
        <f t="shared" si="35"/>
        <v>0</v>
      </c>
      <c r="EK62" s="3">
        <f t="shared" si="35"/>
        <v>0</v>
      </c>
      <c r="EL62" s="3">
        <f t="shared" si="35"/>
        <v>0</v>
      </c>
      <c r="EM62" s="3">
        <f t="shared" si="35"/>
        <v>0</v>
      </c>
      <c r="EN62" s="3">
        <f t="shared" si="35"/>
        <v>0</v>
      </c>
      <c r="EO62" s="3">
        <f t="shared" si="35"/>
        <v>0</v>
      </c>
      <c r="EP62" s="3">
        <f t="shared" si="35"/>
        <v>0</v>
      </c>
      <c r="EQ62" s="3">
        <f t="shared" si="35"/>
        <v>0</v>
      </c>
      <c r="ER62" s="3">
        <f t="shared" si="35"/>
        <v>0</v>
      </c>
      <c r="ES62" s="3">
        <f t="shared" si="35"/>
        <v>0</v>
      </c>
      <c r="ET62" s="3">
        <f t="shared" si="35"/>
        <v>0</v>
      </c>
      <c r="EU62" s="3">
        <f t="shared" si="35"/>
        <v>0</v>
      </c>
      <c r="EV62" s="3">
        <f t="shared" si="35"/>
        <v>0</v>
      </c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>
        <v>0</v>
      </c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201</v>
      </c>
      <c r="F64" s="4">
        <f>ROUND(Source!O62,O64)</f>
        <v>0</v>
      </c>
      <c r="G64" s="4" t="s">
        <v>20</v>
      </c>
      <c r="H64" s="4" t="s">
        <v>21</v>
      </c>
      <c r="I64" s="4"/>
      <c r="J64" s="4"/>
      <c r="K64" s="4">
        <v>201</v>
      </c>
      <c r="L64" s="4">
        <v>1</v>
      </c>
      <c r="M64" s="4">
        <v>3</v>
      </c>
      <c r="N64" s="4" t="s">
        <v>3</v>
      </c>
      <c r="O64" s="4">
        <v>0</v>
      </c>
      <c r="P64" s="4">
        <f>ROUND(Source!DG62,O64)</f>
        <v>0</v>
      </c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>
        <v>0</v>
      </c>
      <c r="AA64" s="4">
        <v>1</v>
      </c>
      <c r="AB64" s="4">
        <v>0</v>
      </c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202</v>
      </c>
      <c r="F65" s="4">
        <f>ROUND(Source!P62,O65)</f>
        <v>0</v>
      </c>
      <c r="G65" s="4" t="s">
        <v>22</v>
      </c>
      <c r="H65" s="4" t="s">
        <v>23</v>
      </c>
      <c r="I65" s="4"/>
      <c r="J65" s="4"/>
      <c r="K65" s="4">
        <v>202</v>
      </c>
      <c r="L65" s="4">
        <v>2</v>
      </c>
      <c r="M65" s="4">
        <v>3</v>
      </c>
      <c r="N65" s="4" t="s">
        <v>3</v>
      </c>
      <c r="O65" s="4">
        <v>0</v>
      </c>
      <c r="P65" s="4">
        <f>ROUND(Source!DH62,O65)</f>
        <v>0</v>
      </c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>
        <v>0</v>
      </c>
      <c r="AA65" s="4">
        <v>1</v>
      </c>
      <c r="AB65" s="4">
        <v>0</v>
      </c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222</v>
      </c>
      <c r="F66" s="4">
        <f>ROUND(Source!AO62,O66)</f>
        <v>0</v>
      </c>
      <c r="G66" s="4" t="s">
        <v>24</v>
      </c>
      <c r="H66" s="4" t="s">
        <v>25</v>
      </c>
      <c r="I66" s="4"/>
      <c r="J66" s="4"/>
      <c r="K66" s="4">
        <v>222</v>
      </c>
      <c r="L66" s="4">
        <v>3</v>
      </c>
      <c r="M66" s="4">
        <v>3</v>
      </c>
      <c r="N66" s="4" t="s">
        <v>3</v>
      </c>
      <c r="O66" s="4">
        <v>0</v>
      </c>
      <c r="P66" s="4">
        <f>ROUND(Source!EG62,O66)</f>
        <v>0</v>
      </c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>
        <v>0</v>
      </c>
      <c r="AA66" s="4">
        <v>1</v>
      </c>
      <c r="AB66" s="4">
        <v>0</v>
      </c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225</v>
      </c>
      <c r="F67" s="4">
        <f>ROUND(Source!AV62,O67)</f>
        <v>0</v>
      </c>
      <c r="G67" s="4" t="s">
        <v>26</v>
      </c>
      <c r="H67" s="4" t="s">
        <v>27</v>
      </c>
      <c r="I67" s="4"/>
      <c r="J67" s="4"/>
      <c r="K67" s="4">
        <v>225</v>
      </c>
      <c r="L67" s="4">
        <v>4</v>
      </c>
      <c r="M67" s="4">
        <v>3</v>
      </c>
      <c r="N67" s="4" t="s">
        <v>3</v>
      </c>
      <c r="O67" s="4">
        <v>0</v>
      </c>
      <c r="P67" s="4">
        <f>ROUND(Source!EN62,O67)</f>
        <v>0</v>
      </c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>
        <v>0</v>
      </c>
      <c r="AA67" s="4">
        <v>1</v>
      </c>
      <c r="AB67" s="4">
        <v>0</v>
      </c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226</v>
      </c>
      <c r="F68" s="4">
        <f>ROUND(Source!AW62,O68)</f>
        <v>0</v>
      </c>
      <c r="G68" s="4" t="s">
        <v>28</v>
      </c>
      <c r="H68" s="4" t="s">
        <v>29</v>
      </c>
      <c r="I68" s="4"/>
      <c r="J68" s="4"/>
      <c r="K68" s="4">
        <v>226</v>
      </c>
      <c r="L68" s="4">
        <v>5</v>
      </c>
      <c r="M68" s="4">
        <v>3</v>
      </c>
      <c r="N68" s="4" t="s">
        <v>3</v>
      </c>
      <c r="O68" s="4">
        <v>0</v>
      </c>
      <c r="P68" s="4">
        <f>ROUND(Source!EO62,O68)</f>
        <v>0</v>
      </c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>
        <v>0</v>
      </c>
      <c r="AA68" s="4">
        <v>1</v>
      </c>
      <c r="AB68" s="4">
        <v>0</v>
      </c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227</v>
      </c>
      <c r="F69" s="4">
        <f>ROUND(Source!AX62,O69)</f>
        <v>0</v>
      </c>
      <c r="G69" s="4" t="s">
        <v>30</v>
      </c>
      <c r="H69" s="4" t="s">
        <v>31</v>
      </c>
      <c r="I69" s="4"/>
      <c r="J69" s="4"/>
      <c r="K69" s="4">
        <v>227</v>
      </c>
      <c r="L69" s="4">
        <v>6</v>
      </c>
      <c r="M69" s="4">
        <v>3</v>
      </c>
      <c r="N69" s="4" t="s">
        <v>3</v>
      </c>
      <c r="O69" s="4">
        <v>0</v>
      </c>
      <c r="P69" s="4">
        <f>ROUND(Source!EP62,O69)</f>
        <v>0</v>
      </c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>
        <v>0</v>
      </c>
      <c r="AA69" s="4">
        <v>1</v>
      </c>
      <c r="AB69" s="4">
        <v>0</v>
      </c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228</v>
      </c>
      <c r="F70" s="4">
        <f>ROUND(Source!AY62,O70)</f>
        <v>0</v>
      </c>
      <c r="G70" s="4" t="s">
        <v>32</v>
      </c>
      <c r="H70" s="4" t="s">
        <v>33</v>
      </c>
      <c r="I70" s="4"/>
      <c r="J70" s="4"/>
      <c r="K70" s="4">
        <v>228</v>
      </c>
      <c r="L70" s="4">
        <v>7</v>
      </c>
      <c r="M70" s="4">
        <v>3</v>
      </c>
      <c r="N70" s="4" t="s">
        <v>3</v>
      </c>
      <c r="O70" s="4">
        <v>0</v>
      </c>
      <c r="P70" s="4">
        <f>ROUND(Source!EQ62,O70)</f>
        <v>0</v>
      </c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>
        <v>0</v>
      </c>
      <c r="AA70" s="4">
        <v>1</v>
      </c>
      <c r="AB70" s="4">
        <v>0</v>
      </c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216</v>
      </c>
      <c r="F71" s="4">
        <f>ROUND(Source!AP62,O71)</f>
        <v>0</v>
      </c>
      <c r="G71" s="4" t="s">
        <v>34</v>
      </c>
      <c r="H71" s="4" t="s">
        <v>35</v>
      </c>
      <c r="I71" s="4"/>
      <c r="J71" s="4"/>
      <c r="K71" s="4">
        <v>216</v>
      </c>
      <c r="L71" s="4">
        <v>8</v>
      </c>
      <c r="M71" s="4">
        <v>3</v>
      </c>
      <c r="N71" s="4" t="s">
        <v>3</v>
      </c>
      <c r="O71" s="4">
        <v>0</v>
      </c>
      <c r="P71" s="4">
        <f>ROUND(Source!EH62,O71)</f>
        <v>0</v>
      </c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>
        <v>0</v>
      </c>
      <c r="AA71" s="4">
        <v>1</v>
      </c>
      <c r="AB71" s="4">
        <v>0</v>
      </c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223</v>
      </c>
      <c r="F72" s="4">
        <f>ROUND(Source!AQ62,O72)</f>
        <v>0</v>
      </c>
      <c r="G72" s="4" t="s">
        <v>36</v>
      </c>
      <c r="H72" s="4" t="s">
        <v>37</v>
      </c>
      <c r="I72" s="4"/>
      <c r="J72" s="4"/>
      <c r="K72" s="4">
        <v>223</v>
      </c>
      <c r="L72" s="4">
        <v>9</v>
      </c>
      <c r="M72" s="4">
        <v>3</v>
      </c>
      <c r="N72" s="4" t="s">
        <v>3</v>
      </c>
      <c r="O72" s="4">
        <v>0</v>
      </c>
      <c r="P72" s="4">
        <f>ROUND(Source!EI62,O72)</f>
        <v>0</v>
      </c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>
        <v>0</v>
      </c>
      <c r="AA72" s="4">
        <v>1</v>
      </c>
      <c r="AB72" s="4">
        <v>0</v>
      </c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229</v>
      </c>
      <c r="F73" s="4">
        <f>ROUND(Source!AZ62,O73)</f>
        <v>0</v>
      </c>
      <c r="G73" s="4" t="s">
        <v>38</v>
      </c>
      <c r="H73" s="4" t="s">
        <v>39</v>
      </c>
      <c r="I73" s="4"/>
      <c r="J73" s="4"/>
      <c r="K73" s="4">
        <v>229</v>
      </c>
      <c r="L73" s="4">
        <v>10</v>
      </c>
      <c r="M73" s="4">
        <v>3</v>
      </c>
      <c r="N73" s="4" t="s">
        <v>3</v>
      </c>
      <c r="O73" s="4">
        <v>0</v>
      </c>
      <c r="P73" s="4">
        <f>ROUND(Source!ER62,O73)</f>
        <v>0</v>
      </c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>
        <v>0</v>
      </c>
      <c r="AA73" s="4">
        <v>1</v>
      </c>
      <c r="AB73" s="4">
        <v>0</v>
      </c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203</v>
      </c>
      <c r="F74" s="4">
        <f>ROUND(Source!Q62,O74)</f>
        <v>0</v>
      </c>
      <c r="G74" s="4" t="s">
        <v>40</v>
      </c>
      <c r="H74" s="4" t="s">
        <v>41</v>
      </c>
      <c r="I74" s="4"/>
      <c r="J74" s="4"/>
      <c r="K74" s="4">
        <v>203</v>
      </c>
      <c r="L74" s="4">
        <v>11</v>
      </c>
      <c r="M74" s="4">
        <v>3</v>
      </c>
      <c r="N74" s="4" t="s">
        <v>3</v>
      </c>
      <c r="O74" s="4">
        <v>0</v>
      </c>
      <c r="P74" s="4">
        <f>ROUND(Source!DI62,O74)</f>
        <v>0</v>
      </c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>
        <v>0</v>
      </c>
      <c r="AA74" s="4">
        <v>1</v>
      </c>
      <c r="AB74" s="4">
        <v>0</v>
      </c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231</v>
      </c>
      <c r="F75" s="4">
        <f>ROUND(Source!BB62,O75)</f>
        <v>0</v>
      </c>
      <c r="G75" s="4" t="s">
        <v>42</v>
      </c>
      <c r="H75" s="4" t="s">
        <v>43</v>
      </c>
      <c r="I75" s="4"/>
      <c r="J75" s="4"/>
      <c r="K75" s="4">
        <v>231</v>
      </c>
      <c r="L75" s="4">
        <v>12</v>
      </c>
      <c r="M75" s="4">
        <v>3</v>
      </c>
      <c r="N75" s="4" t="s">
        <v>3</v>
      </c>
      <c r="O75" s="4">
        <v>0</v>
      </c>
      <c r="P75" s="4">
        <f>ROUND(Source!ET62,O75)</f>
        <v>0</v>
      </c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>
        <v>0</v>
      </c>
      <c r="AA75" s="4">
        <v>1</v>
      </c>
      <c r="AB75" s="4">
        <v>0</v>
      </c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204</v>
      </c>
      <c r="F76" s="4">
        <f>ROUND(Source!R62,O76)</f>
        <v>0</v>
      </c>
      <c r="G76" s="4" t="s">
        <v>44</v>
      </c>
      <c r="H76" s="4" t="s">
        <v>45</v>
      </c>
      <c r="I76" s="4"/>
      <c r="J76" s="4"/>
      <c r="K76" s="4">
        <v>204</v>
      </c>
      <c r="L76" s="4">
        <v>13</v>
      </c>
      <c r="M76" s="4">
        <v>3</v>
      </c>
      <c r="N76" s="4" t="s">
        <v>3</v>
      </c>
      <c r="O76" s="4">
        <v>0</v>
      </c>
      <c r="P76" s="4">
        <f>ROUND(Source!DJ62,O76)</f>
        <v>0</v>
      </c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>
        <v>0</v>
      </c>
      <c r="AA76" s="4">
        <v>1</v>
      </c>
      <c r="AB76" s="4">
        <v>0</v>
      </c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205</v>
      </c>
      <c r="F77" s="4">
        <f>ROUND(Source!S62,O77)</f>
        <v>0</v>
      </c>
      <c r="G77" s="4" t="s">
        <v>46</v>
      </c>
      <c r="H77" s="4" t="s">
        <v>47</v>
      </c>
      <c r="I77" s="4"/>
      <c r="J77" s="4"/>
      <c r="K77" s="4">
        <v>205</v>
      </c>
      <c r="L77" s="4">
        <v>14</v>
      </c>
      <c r="M77" s="4">
        <v>3</v>
      </c>
      <c r="N77" s="4" t="s">
        <v>3</v>
      </c>
      <c r="O77" s="4">
        <v>0</v>
      </c>
      <c r="P77" s="4">
        <f>ROUND(Source!DK62,O77)</f>
        <v>0</v>
      </c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>
        <v>0</v>
      </c>
      <c r="AA77" s="4">
        <v>1</v>
      </c>
      <c r="AB77" s="4">
        <v>0</v>
      </c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232</v>
      </c>
      <c r="F78" s="4">
        <f>ROUND(Source!BC62,O78)</f>
        <v>0</v>
      </c>
      <c r="G78" s="4" t="s">
        <v>48</v>
      </c>
      <c r="H78" s="4" t="s">
        <v>49</v>
      </c>
      <c r="I78" s="4"/>
      <c r="J78" s="4"/>
      <c r="K78" s="4">
        <v>232</v>
      </c>
      <c r="L78" s="4">
        <v>15</v>
      </c>
      <c r="M78" s="4">
        <v>3</v>
      </c>
      <c r="N78" s="4" t="s">
        <v>3</v>
      </c>
      <c r="O78" s="4">
        <v>0</v>
      </c>
      <c r="P78" s="4">
        <f>ROUND(Source!EU62,O78)</f>
        <v>0</v>
      </c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>
        <v>0</v>
      </c>
      <c r="AA78" s="4">
        <v>1</v>
      </c>
      <c r="AB78" s="4">
        <v>0</v>
      </c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214</v>
      </c>
      <c r="F79" s="4">
        <f>ROUND(Source!AS62,O79)</f>
        <v>0</v>
      </c>
      <c r="G79" s="4" t="s">
        <v>50</v>
      </c>
      <c r="H79" s="4" t="s">
        <v>51</v>
      </c>
      <c r="I79" s="4"/>
      <c r="J79" s="4"/>
      <c r="K79" s="4">
        <v>214</v>
      </c>
      <c r="L79" s="4">
        <v>16</v>
      </c>
      <c r="M79" s="4">
        <v>3</v>
      </c>
      <c r="N79" s="4" t="s">
        <v>3</v>
      </c>
      <c r="O79" s="4">
        <v>0</v>
      </c>
      <c r="P79" s="4">
        <f>ROUND(Source!EK62,O79)</f>
        <v>0</v>
      </c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>
        <v>0</v>
      </c>
      <c r="AA79" s="4">
        <v>1</v>
      </c>
      <c r="AB79" s="4">
        <v>0</v>
      </c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215</v>
      </c>
      <c r="F80" s="4">
        <f>ROUND(Source!AT62,O80)</f>
        <v>0</v>
      </c>
      <c r="G80" s="4" t="s">
        <v>52</v>
      </c>
      <c r="H80" s="4" t="s">
        <v>53</v>
      </c>
      <c r="I80" s="4"/>
      <c r="J80" s="4"/>
      <c r="K80" s="4">
        <v>215</v>
      </c>
      <c r="L80" s="4">
        <v>17</v>
      </c>
      <c r="M80" s="4">
        <v>3</v>
      </c>
      <c r="N80" s="4" t="s">
        <v>3</v>
      </c>
      <c r="O80" s="4">
        <v>0</v>
      </c>
      <c r="P80" s="4">
        <f>ROUND(Source!EL62,O80)</f>
        <v>0</v>
      </c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>
        <v>0</v>
      </c>
      <c r="AA80" s="4">
        <v>1</v>
      </c>
      <c r="AB80" s="4">
        <v>0</v>
      </c>
    </row>
    <row r="81" spans="1:206" x14ac:dyDescent="0.2">
      <c r="A81" s="4">
        <v>50</v>
      </c>
      <c r="B81" s="4">
        <v>0</v>
      </c>
      <c r="C81" s="4">
        <v>0</v>
      </c>
      <c r="D81" s="4">
        <v>1</v>
      </c>
      <c r="E81" s="4">
        <v>217</v>
      </c>
      <c r="F81" s="4">
        <f>ROUND(Source!AU62,O81)</f>
        <v>0</v>
      </c>
      <c r="G81" s="4" t="s">
        <v>54</v>
      </c>
      <c r="H81" s="4" t="s">
        <v>55</v>
      </c>
      <c r="I81" s="4"/>
      <c r="J81" s="4"/>
      <c r="K81" s="4">
        <v>217</v>
      </c>
      <c r="L81" s="4">
        <v>18</v>
      </c>
      <c r="M81" s="4">
        <v>3</v>
      </c>
      <c r="N81" s="4" t="s">
        <v>3</v>
      </c>
      <c r="O81" s="4">
        <v>0</v>
      </c>
      <c r="P81" s="4">
        <f>ROUND(Source!EM62,O81)</f>
        <v>0</v>
      </c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>
        <v>0</v>
      </c>
      <c r="AA81" s="4">
        <v>1</v>
      </c>
      <c r="AB81" s="4">
        <v>0</v>
      </c>
    </row>
    <row r="82" spans="1:206" x14ac:dyDescent="0.2">
      <c r="A82" s="4">
        <v>50</v>
      </c>
      <c r="B82" s="4">
        <v>0</v>
      </c>
      <c r="C82" s="4">
        <v>0</v>
      </c>
      <c r="D82" s="4">
        <v>1</v>
      </c>
      <c r="E82" s="4">
        <v>230</v>
      </c>
      <c r="F82" s="4">
        <f>ROUND(Source!BA62,O82)</f>
        <v>0</v>
      </c>
      <c r="G82" s="4" t="s">
        <v>56</v>
      </c>
      <c r="H82" s="4" t="s">
        <v>57</v>
      </c>
      <c r="I82" s="4"/>
      <c r="J82" s="4"/>
      <c r="K82" s="4">
        <v>230</v>
      </c>
      <c r="L82" s="4">
        <v>19</v>
      </c>
      <c r="M82" s="4">
        <v>3</v>
      </c>
      <c r="N82" s="4" t="s">
        <v>3</v>
      </c>
      <c r="O82" s="4">
        <v>0</v>
      </c>
      <c r="P82" s="4">
        <f>ROUND(Source!ES62,O82)</f>
        <v>0</v>
      </c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>
        <v>0</v>
      </c>
      <c r="AA82" s="4">
        <v>1</v>
      </c>
      <c r="AB82" s="4">
        <v>0</v>
      </c>
    </row>
    <row r="83" spans="1:206" x14ac:dyDescent="0.2">
      <c r="A83" s="4">
        <v>50</v>
      </c>
      <c r="B83" s="4">
        <v>0</v>
      </c>
      <c r="C83" s="4">
        <v>0</v>
      </c>
      <c r="D83" s="4">
        <v>1</v>
      </c>
      <c r="E83" s="4">
        <v>206</v>
      </c>
      <c r="F83" s="4">
        <f>ROUND(Source!T62,O83)</f>
        <v>0</v>
      </c>
      <c r="G83" s="4" t="s">
        <v>58</v>
      </c>
      <c r="H83" s="4" t="s">
        <v>59</v>
      </c>
      <c r="I83" s="4"/>
      <c r="J83" s="4"/>
      <c r="K83" s="4">
        <v>206</v>
      </c>
      <c r="L83" s="4">
        <v>20</v>
      </c>
      <c r="M83" s="4">
        <v>3</v>
      </c>
      <c r="N83" s="4" t="s">
        <v>3</v>
      </c>
      <c r="O83" s="4">
        <v>0</v>
      </c>
      <c r="P83" s="4">
        <f>ROUND(Source!DL62,O83)</f>
        <v>0</v>
      </c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>
        <v>0</v>
      </c>
      <c r="AA83" s="4">
        <v>1</v>
      </c>
      <c r="AB83" s="4">
        <v>0</v>
      </c>
    </row>
    <row r="84" spans="1:206" x14ac:dyDescent="0.2">
      <c r="A84" s="4">
        <v>50</v>
      </c>
      <c r="B84" s="4">
        <v>0</v>
      </c>
      <c r="C84" s="4">
        <v>0</v>
      </c>
      <c r="D84" s="4">
        <v>1</v>
      </c>
      <c r="E84" s="4">
        <v>207</v>
      </c>
      <c r="F84" s="4">
        <f>ROUND(Source!U62,O84)</f>
        <v>0</v>
      </c>
      <c r="G84" s="4" t="s">
        <v>60</v>
      </c>
      <c r="H84" s="4" t="s">
        <v>61</v>
      </c>
      <c r="I84" s="4"/>
      <c r="J84" s="4"/>
      <c r="K84" s="4">
        <v>207</v>
      </c>
      <c r="L84" s="4">
        <v>21</v>
      </c>
      <c r="M84" s="4">
        <v>3</v>
      </c>
      <c r="N84" s="4" t="s">
        <v>3</v>
      </c>
      <c r="O84" s="4">
        <v>7</v>
      </c>
      <c r="P84" s="4">
        <f>ROUND(Source!DM62,O84)</f>
        <v>0</v>
      </c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>
        <v>0</v>
      </c>
      <c r="AA84" s="4">
        <v>1</v>
      </c>
      <c r="AB84" s="4">
        <v>0</v>
      </c>
    </row>
    <row r="85" spans="1:206" x14ac:dyDescent="0.2">
      <c r="A85" s="4">
        <v>50</v>
      </c>
      <c r="B85" s="4">
        <v>0</v>
      </c>
      <c r="C85" s="4">
        <v>0</v>
      </c>
      <c r="D85" s="4">
        <v>1</v>
      </c>
      <c r="E85" s="4">
        <v>208</v>
      </c>
      <c r="F85" s="4">
        <f>ROUND(Source!V62,O85)</f>
        <v>0</v>
      </c>
      <c r="G85" s="4" t="s">
        <v>62</v>
      </c>
      <c r="H85" s="4" t="s">
        <v>63</v>
      </c>
      <c r="I85" s="4"/>
      <c r="J85" s="4"/>
      <c r="K85" s="4">
        <v>208</v>
      </c>
      <c r="L85" s="4">
        <v>22</v>
      </c>
      <c r="M85" s="4">
        <v>3</v>
      </c>
      <c r="N85" s="4" t="s">
        <v>3</v>
      </c>
      <c r="O85" s="4">
        <v>7</v>
      </c>
      <c r="P85" s="4">
        <f>ROUND(Source!DN62,O85)</f>
        <v>0</v>
      </c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>
        <v>0</v>
      </c>
      <c r="AA85" s="4">
        <v>1</v>
      </c>
      <c r="AB85" s="4">
        <v>0</v>
      </c>
    </row>
    <row r="86" spans="1:206" x14ac:dyDescent="0.2">
      <c r="A86" s="4">
        <v>50</v>
      </c>
      <c r="B86" s="4">
        <v>0</v>
      </c>
      <c r="C86" s="4">
        <v>0</v>
      </c>
      <c r="D86" s="4">
        <v>1</v>
      </c>
      <c r="E86" s="4">
        <v>209</v>
      </c>
      <c r="F86" s="4">
        <f>ROUND(Source!W62,O86)</f>
        <v>0</v>
      </c>
      <c r="G86" s="4" t="s">
        <v>64</v>
      </c>
      <c r="H86" s="4" t="s">
        <v>65</v>
      </c>
      <c r="I86" s="4"/>
      <c r="J86" s="4"/>
      <c r="K86" s="4">
        <v>209</v>
      </c>
      <c r="L86" s="4">
        <v>23</v>
      </c>
      <c r="M86" s="4">
        <v>3</v>
      </c>
      <c r="N86" s="4" t="s">
        <v>3</v>
      </c>
      <c r="O86" s="4">
        <v>0</v>
      </c>
      <c r="P86" s="4">
        <f>ROUND(Source!DO62,O86)</f>
        <v>0</v>
      </c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>
        <v>0</v>
      </c>
      <c r="AA86" s="4">
        <v>1</v>
      </c>
      <c r="AB86" s="4">
        <v>0</v>
      </c>
    </row>
    <row r="87" spans="1:206" x14ac:dyDescent="0.2">
      <c r="A87" s="4">
        <v>50</v>
      </c>
      <c r="B87" s="4">
        <v>0</v>
      </c>
      <c r="C87" s="4">
        <v>0</v>
      </c>
      <c r="D87" s="4">
        <v>1</v>
      </c>
      <c r="E87" s="4">
        <v>233</v>
      </c>
      <c r="F87" s="4">
        <f>ROUND(Source!BD62,O87)</f>
        <v>0</v>
      </c>
      <c r="G87" s="4" t="s">
        <v>66</v>
      </c>
      <c r="H87" s="4" t="s">
        <v>67</v>
      </c>
      <c r="I87" s="4"/>
      <c r="J87" s="4"/>
      <c r="K87" s="4">
        <v>233</v>
      </c>
      <c r="L87" s="4">
        <v>24</v>
      </c>
      <c r="M87" s="4">
        <v>3</v>
      </c>
      <c r="N87" s="4" t="s">
        <v>3</v>
      </c>
      <c r="O87" s="4">
        <v>0</v>
      </c>
      <c r="P87" s="4">
        <f>ROUND(Source!EV62,O87)</f>
        <v>0</v>
      </c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>
        <v>0</v>
      </c>
      <c r="AA87" s="4">
        <v>1</v>
      </c>
      <c r="AB87" s="4">
        <v>0</v>
      </c>
    </row>
    <row r="88" spans="1:206" x14ac:dyDescent="0.2">
      <c r="A88" s="4">
        <v>50</v>
      </c>
      <c r="B88" s="4">
        <v>0</v>
      </c>
      <c r="C88" s="4">
        <v>0</v>
      </c>
      <c r="D88" s="4">
        <v>1</v>
      </c>
      <c r="E88" s="4">
        <v>210</v>
      </c>
      <c r="F88" s="4">
        <f>ROUND(Source!X62,O88)</f>
        <v>0</v>
      </c>
      <c r="G88" s="4" t="s">
        <v>68</v>
      </c>
      <c r="H88" s="4" t="s">
        <v>69</v>
      </c>
      <c r="I88" s="4"/>
      <c r="J88" s="4"/>
      <c r="K88" s="4">
        <v>210</v>
      </c>
      <c r="L88" s="4">
        <v>25</v>
      </c>
      <c r="M88" s="4">
        <v>3</v>
      </c>
      <c r="N88" s="4" t="s">
        <v>3</v>
      </c>
      <c r="O88" s="4">
        <v>0</v>
      </c>
      <c r="P88" s="4">
        <f>ROUND(Source!DP62,O88)</f>
        <v>0</v>
      </c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>
        <v>0</v>
      </c>
      <c r="AA88" s="4">
        <v>1</v>
      </c>
      <c r="AB88" s="4">
        <v>0</v>
      </c>
    </row>
    <row r="89" spans="1:206" x14ac:dyDescent="0.2">
      <c r="A89" s="4">
        <v>50</v>
      </c>
      <c r="B89" s="4">
        <v>0</v>
      </c>
      <c r="C89" s="4">
        <v>0</v>
      </c>
      <c r="D89" s="4">
        <v>1</v>
      </c>
      <c r="E89" s="4">
        <v>211</v>
      </c>
      <c r="F89" s="4">
        <f>ROUND(Source!Y62,O89)</f>
        <v>0</v>
      </c>
      <c r="G89" s="4" t="s">
        <v>70</v>
      </c>
      <c r="H89" s="4" t="s">
        <v>71</v>
      </c>
      <c r="I89" s="4"/>
      <c r="J89" s="4"/>
      <c r="K89" s="4">
        <v>211</v>
      </c>
      <c r="L89" s="4">
        <v>26</v>
      </c>
      <c r="M89" s="4">
        <v>3</v>
      </c>
      <c r="N89" s="4" t="s">
        <v>3</v>
      </c>
      <c r="O89" s="4">
        <v>0</v>
      </c>
      <c r="P89" s="4">
        <f>ROUND(Source!DQ62,O89)</f>
        <v>0</v>
      </c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>
        <v>0</v>
      </c>
      <c r="AA89" s="4">
        <v>1</v>
      </c>
      <c r="AB89" s="4">
        <v>0</v>
      </c>
    </row>
    <row r="90" spans="1:206" x14ac:dyDescent="0.2">
      <c r="A90" s="4">
        <v>50</v>
      </c>
      <c r="B90" s="4">
        <v>0</v>
      </c>
      <c r="C90" s="4">
        <v>0</v>
      </c>
      <c r="D90" s="4">
        <v>1</v>
      </c>
      <c r="E90" s="4">
        <v>224</v>
      </c>
      <c r="F90" s="4">
        <f>ROUND(Source!AR62,O90)</f>
        <v>0</v>
      </c>
      <c r="G90" s="4" t="s">
        <v>72</v>
      </c>
      <c r="H90" s="4" t="s">
        <v>73</v>
      </c>
      <c r="I90" s="4"/>
      <c r="J90" s="4"/>
      <c r="K90" s="4">
        <v>224</v>
      </c>
      <c r="L90" s="4">
        <v>27</v>
      </c>
      <c r="M90" s="4">
        <v>3</v>
      </c>
      <c r="N90" s="4" t="s">
        <v>3</v>
      </c>
      <c r="O90" s="4">
        <v>0</v>
      </c>
      <c r="P90" s="4">
        <f>ROUND(Source!EJ62,O90)</f>
        <v>0</v>
      </c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>
        <v>0</v>
      </c>
      <c r="AA90" s="4">
        <v>1</v>
      </c>
      <c r="AB90" s="4">
        <v>0</v>
      </c>
    </row>
    <row r="92" spans="1:206" x14ac:dyDescent="0.2">
      <c r="A92" s="1">
        <v>4</v>
      </c>
      <c r="B92" s="1">
        <v>0</v>
      </c>
      <c r="C92" s="1"/>
      <c r="D92" s="1">
        <f>ROW(A96)</f>
        <v>96</v>
      </c>
      <c r="E92" s="1"/>
      <c r="F92" s="1" t="s">
        <v>18</v>
      </c>
      <c r="G92" s="1" t="s">
        <v>75</v>
      </c>
      <c r="H92" s="1" t="s">
        <v>3</v>
      </c>
      <c r="I92" s="1">
        <v>0</v>
      </c>
      <c r="J92" s="1"/>
      <c r="K92" s="1">
        <v>0</v>
      </c>
      <c r="L92" s="1"/>
      <c r="M92" s="1" t="s">
        <v>3</v>
      </c>
      <c r="N92" s="1"/>
      <c r="O92" s="1"/>
      <c r="P92" s="1"/>
      <c r="Q92" s="1"/>
      <c r="R92" s="1"/>
      <c r="S92" s="1">
        <v>0</v>
      </c>
      <c r="T92" s="1">
        <v>0</v>
      </c>
      <c r="U92" s="1" t="s">
        <v>3</v>
      </c>
      <c r="V92" s="1">
        <v>0</v>
      </c>
      <c r="W92" s="1"/>
      <c r="X92" s="1"/>
      <c r="Y92" s="1"/>
      <c r="Z92" s="1"/>
      <c r="AA92" s="1"/>
      <c r="AB92" s="1" t="s">
        <v>3</v>
      </c>
      <c r="AC92" s="1" t="s">
        <v>3</v>
      </c>
      <c r="AD92" s="1" t="s">
        <v>3</v>
      </c>
      <c r="AE92" s="1" t="s">
        <v>3</v>
      </c>
      <c r="AF92" s="1" t="s">
        <v>3</v>
      </c>
      <c r="AG92" s="1" t="s">
        <v>3</v>
      </c>
      <c r="AH92" s="1"/>
      <c r="AI92" s="1"/>
      <c r="AJ92" s="1"/>
      <c r="AK92" s="1"/>
      <c r="AL92" s="1"/>
      <c r="AM92" s="1"/>
      <c r="AN92" s="1"/>
      <c r="AO92" s="1"/>
      <c r="AP92" s="1" t="s">
        <v>3</v>
      </c>
      <c r="AQ92" s="1" t="s">
        <v>3</v>
      </c>
      <c r="AR92" s="1" t="s">
        <v>3</v>
      </c>
      <c r="AS92" s="1"/>
      <c r="AT92" s="1"/>
      <c r="AU92" s="1"/>
      <c r="AV92" s="1"/>
      <c r="AW92" s="1"/>
      <c r="AX92" s="1"/>
      <c r="AY92" s="1"/>
      <c r="AZ92" s="1" t="s">
        <v>3</v>
      </c>
      <c r="BA92" s="1"/>
      <c r="BB92" s="1" t="s">
        <v>3</v>
      </c>
      <c r="BC92" s="1" t="s">
        <v>3</v>
      </c>
      <c r="BD92" s="1" t="s">
        <v>3</v>
      </c>
      <c r="BE92" s="1" t="s">
        <v>3</v>
      </c>
      <c r="BF92" s="1" t="s">
        <v>3</v>
      </c>
      <c r="BG92" s="1" t="s">
        <v>3</v>
      </c>
      <c r="BH92" s="1" t="s">
        <v>3</v>
      </c>
      <c r="BI92" s="1" t="s">
        <v>3</v>
      </c>
      <c r="BJ92" s="1" t="s">
        <v>3</v>
      </c>
      <c r="BK92" s="1" t="s">
        <v>3</v>
      </c>
      <c r="BL92" s="1" t="s">
        <v>3</v>
      </c>
      <c r="BM92" s="1" t="s">
        <v>3</v>
      </c>
      <c r="BN92" s="1" t="s">
        <v>3</v>
      </c>
      <c r="BO92" s="1" t="s">
        <v>3</v>
      </c>
      <c r="BP92" s="1" t="s">
        <v>3</v>
      </c>
      <c r="BQ92" s="1"/>
      <c r="BR92" s="1"/>
      <c r="BS92" s="1"/>
      <c r="BT92" s="1"/>
      <c r="BU92" s="1"/>
      <c r="BV92" s="1"/>
      <c r="BW92" s="1"/>
      <c r="BX92" s="1">
        <v>0</v>
      </c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>
        <v>0</v>
      </c>
    </row>
    <row r="94" spans="1:206" x14ac:dyDescent="0.2">
      <c r="A94" s="2">
        <v>52</v>
      </c>
      <c r="B94" s="2">
        <f t="shared" ref="B94:G94" si="36">B96</f>
        <v>0</v>
      </c>
      <c r="C94" s="2">
        <f t="shared" si="36"/>
        <v>4</v>
      </c>
      <c r="D94" s="2">
        <f t="shared" si="36"/>
        <v>92</v>
      </c>
      <c r="E94" s="2">
        <f t="shared" si="36"/>
        <v>0</v>
      </c>
      <c r="F94" s="2" t="str">
        <f t="shared" si="36"/>
        <v>Новый раздел</v>
      </c>
      <c r="G94" s="2" t="str">
        <f t="shared" si="36"/>
        <v>Оборудование</v>
      </c>
      <c r="H94" s="2"/>
      <c r="I94" s="2"/>
      <c r="J94" s="2"/>
      <c r="K94" s="2"/>
      <c r="L94" s="2"/>
      <c r="M94" s="2"/>
      <c r="N94" s="2"/>
      <c r="O94" s="2">
        <f t="shared" ref="O94:AT94" si="37">O96</f>
        <v>0</v>
      </c>
      <c r="P94" s="2">
        <f t="shared" si="37"/>
        <v>0</v>
      </c>
      <c r="Q94" s="2">
        <f t="shared" si="37"/>
        <v>0</v>
      </c>
      <c r="R94" s="2">
        <f t="shared" si="37"/>
        <v>0</v>
      </c>
      <c r="S94" s="2">
        <f t="shared" si="37"/>
        <v>0</v>
      </c>
      <c r="T94" s="2">
        <f t="shared" si="37"/>
        <v>0</v>
      </c>
      <c r="U94" s="2">
        <f t="shared" si="37"/>
        <v>0</v>
      </c>
      <c r="V94" s="2">
        <f t="shared" si="37"/>
        <v>0</v>
      </c>
      <c r="W94" s="2">
        <f t="shared" si="37"/>
        <v>0</v>
      </c>
      <c r="X94" s="2">
        <f t="shared" si="37"/>
        <v>0</v>
      </c>
      <c r="Y94" s="2">
        <f t="shared" si="37"/>
        <v>0</v>
      </c>
      <c r="Z94" s="2">
        <f t="shared" si="37"/>
        <v>0</v>
      </c>
      <c r="AA94" s="2">
        <f t="shared" si="37"/>
        <v>0</v>
      </c>
      <c r="AB94" s="2">
        <f t="shared" si="37"/>
        <v>0</v>
      </c>
      <c r="AC94" s="2">
        <f t="shared" si="37"/>
        <v>0</v>
      </c>
      <c r="AD94" s="2">
        <f t="shared" si="37"/>
        <v>0</v>
      </c>
      <c r="AE94" s="2">
        <f t="shared" si="37"/>
        <v>0</v>
      </c>
      <c r="AF94" s="2">
        <f t="shared" si="37"/>
        <v>0</v>
      </c>
      <c r="AG94" s="2">
        <f t="shared" si="37"/>
        <v>0</v>
      </c>
      <c r="AH94" s="2">
        <f t="shared" si="37"/>
        <v>0</v>
      </c>
      <c r="AI94" s="2">
        <f t="shared" si="37"/>
        <v>0</v>
      </c>
      <c r="AJ94" s="2">
        <f t="shared" si="37"/>
        <v>0</v>
      </c>
      <c r="AK94" s="2">
        <f t="shared" si="37"/>
        <v>0</v>
      </c>
      <c r="AL94" s="2">
        <f t="shared" si="37"/>
        <v>0</v>
      </c>
      <c r="AM94" s="2">
        <f t="shared" si="37"/>
        <v>0</v>
      </c>
      <c r="AN94" s="2">
        <f t="shared" si="37"/>
        <v>0</v>
      </c>
      <c r="AO94" s="2">
        <f t="shared" si="37"/>
        <v>0</v>
      </c>
      <c r="AP94" s="2">
        <f t="shared" si="37"/>
        <v>0</v>
      </c>
      <c r="AQ94" s="2">
        <f t="shared" si="37"/>
        <v>0</v>
      </c>
      <c r="AR94" s="2">
        <f t="shared" si="37"/>
        <v>0</v>
      </c>
      <c r="AS94" s="2">
        <f t="shared" si="37"/>
        <v>0</v>
      </c>
      <c r="AT94" s="2">
        <f t="shared" si="37"/>
        <v>0</v>
      </c>
      <c r="AU94" s="2">
        <f t="shared" ref="AU94:BZ94" si="38">AU96</f>
        <v>0</v>
      </c>
      <c r="AV94" s="2">
        <f t="shared" si="38"/>
        <v>0</v>
      </c>
      <c r="AW94" s="2">
        <f t="shared" si="38"/>
        <v>0</v>
      </c>
      <c r="AX94" s="2">
        <f t="shared" si="38"/>
        <v>0</v>
      </c>
      <c r="AY94" s="2">
        <f t="shared" si="38"/>
        <v>0</v>
      </c>
      <c r="AZ94" s="2">
        <f t="shared" si="38"/>
        <v>0</v>
      </c>
      <c r="BA94" s="2">
        <f t="shared" si="38"/>
        <v>0</v>
      </c>
      <c r="BB94" s="2">
        <f t="shared" si="38"/>
        <v>0</v>
      </c>
      <c r="BC94" s="2">
        <f t="shared" si="38"/>
        <v>0</v>
      </c>
      <c r="BD94" s="2">
        <f t="shared" si="38"/>
        <v>0</v>
      </c>
      <c r="BE94" s="2">
        <f t="shared" si="38"/>
        <v>0</v>
      </c>
      <c r="BF94" s="2">
        <f t="shared" si="38"/>
        <v>0</v>
      </c>
      <c r="BG94" s="2">
        <f t="shared" si="38"/>
        <v>0</v>
      </c>
      <c r="BH94" s="2">
        <f t="shared" si="38"/>
        <v>0</v>
      </c>
      <c r="BI94" s="2">
        <f t="shared" si="38"/>
        <v>0</v>
      </c>
      <c r="BJ94" s="2">
        <f t="shared" si="38"/>
        <v>0</v>
      </c>
      <c r="BK94" s="2">
        <f t="shared" si="38"/>
        <v>0</v>
      </c>
      <c r="BL94" s="2">
        <f t="shared" si="38"/>
        <v>0</v>
      </c>
      <c r="BM94" s="2">
        <f t="shared" si="38"/>
        <v>0</v>
      </c>
      <c r="BN94" s="2">
        <f t="shared" si="38"/>
        <v>0</v>
      </c>
      <c r="BO94" s="2">
        <f t="shared" si="38"/>
        <v>0</v>
      </c>
      <c r="BP94" s="2">
        <f t="shared" si="38"/>
        <v>0</v>
      </c>
      <c r="BQ94" s="2">
        <f t="shared" si="38"/>
        <v>0</v>
      </c>
      <c r="BR94" s="2">
        <f t="shared" si="38"/>
        <v>0</v>
      </c>
      <c r="BS94" s="2">
        <f t="shared" si="38"/>
        <v>0</v>
      </c>
      <c r="BT94" s="2">
        <f t="shared" si="38"/>
        <v>0</v>
      </c>
      <c r="BU94" s="2">
        <f t="shared" si="38"/>
        <v>0</v>
      </c>
      <c r="BV94" s="2">
        <f t="shared" si="38"/>
        <v>0</v>
      </c>
      <c r="BW94" s="2">
        <f t="shared" si="38"/>
        <v>0</v>
      </c>
      <c r="BX94" s="2">
        <f t="shared" si="38"/>
        <v>0</v>
      </c>
      <c r="BY94" s="2">
        <f t="shared" si="38"/>
        <v>0</v>
      </c>
      <c r="BZ94" s="2">
        <f t="shared" si="38"/>
        <v>0</v>
      </c>
      <c r="CA94" s="2">
        <f t="shared" ref="CA94:DF94" si="39">CA96</f>
        <v>0</v>
      </c>
      <c r="CB94" s="2">
        <f t="shared" si="39"/>
        <v>0</v>
      </c>
      <c r="CC94" s="2">
        <f t="shared" si="39"/>
        <v>0</v>
      </c>
      <c r="CD94" s="2">
        <f t="shared" si="39"/>
        <v>0</v>
      </c>
      <c r="CE94" s="2">
        <f t="shared" si="39"/>
        <v>0</v>
      </c>
      <c r="CF94" s="2">
        <f t="shared" si="39"/>
        <v>0</v>
      </c>
      <c r="CG94" s="2">
        <f t="shared" si="39"/>
        <v>0</v>
      </c>
      <c r="CH94" s="2">
        <f t="shared" si="39"/>
        <v>0</v>
      </c>
      <c r="CI94" s="2">
        <f t="shared" si="39"/>
        <v>0</v>
      </c>
      <c r="CJ94" s="2">
        <f t="shared" si="39"/>
        <v>0</v>
      </c>
      <c r="CK94" s="2">
        <f t="shared" si="39"/>
        <v>0</v>
      </c>
      <c r="CL94" s="2">
        <f t="shared" si="39"/>
        <v>0</v>
      </c>
      <c r="CM94" s="2">
        <f t="shared" si="39"/>
        <v>0</v>
      </c>
      <c r="CN94" s="2">
        <f t="shared" si="39"/>
        <v>0</v>
      </c>
      <c r="CO94" s="2">
        <f t="shared" si="39"/>
        <v>0</v>
      </c>
      <c r="CP94" s="2">
        <f t="shared" si="39"/>
        <v>0</v>
      </c>
      <c r="CQ94" s="2">
        <f t="shared" si="39"/>
        <v>0</v>
      </c>
      <c r="CR94" s="2">
        <f t="shared" si="39"/>
        <v>0</v>
      </c>
      <c r="CS94" s="2">
        <f t="shared" si="39"/>
        <v>0</v>
      </c>
      <c r="CT94" s="2">
        <f t="shared" si="39"/>
        <v>0</v>
      </c>
      <c r="CU94" s="2">
        <f t="shared" si="39"/>
        <v>0</v>
      </c>
      <c r="CV94" s="2">
        <f t="shared" si="39"/>
        <v>0</v>
      </c>
      <c r="CW94" s="2">
        <f t="shared" si="39"/>
        <v>0</v>
      </c>
      <c r="CX94" s="2">
        <f t="shared" si="39"/>
        <v>0</v>
      </c>
      <c r="CY94" s="2">
        <f t="shared" si="39"/>
        <v>0</v>
      </c>
      <c r="CZ94" s="2">
        <f t="shared" si="39"/>
        <v>0</v>
      </c>
      <c r="DA94" s="2">
        <f t="shared" si="39"/>
        <v>0</v>
      </c>
      <c r="DB94" s="2">
        <f t="shared" si="39"/>
        <v>0</v>
      </c>
      <c r="DC94" s="2">
        <f t="shared" si="39"/>
        <v>0</v>
      </c>
      <c r="DD94" s="2">
        <f t="shared" si="39"/>
        <v>0</v>
      </c>
      <c r="DE94" s="2">
        <f t="shared" si="39"/>
        <v>0</v>
      </c>
      <c r="DF94" s="2">
        <f t="shared" si="39"/>
        <v>0</v>
      </c>
      <c r="DG94" s="3">
        <f t="shared" ref="DG94:EL94" si="40">DG96</f>
        <v>0</v>
      </c>
      <c r="DH94" s="3">
        <f t="shared" si="40"/>
        <v>0</v>
      </c>
      <c r="DI94" s="3">
        <f t="shared" si="40"/>
        <v>0</v>
      </c>
      <c r="DJ94" s="3">
        <f t="shared" si="40"/>
        <v>0</v>
      </c>
      <c r="DK94" s="3">
        <f t="shared" si="40"/>
        <v>0</v>
      </c>
      <c r="DL94" s="3">
        <f t="shared" si="40"/>
        <v>0</v>
      </c>
      <c r="DM94" s="3">
        <f t="shared" si="40"/>
        <v>0</v>
      </c>
      <c r="DN94" s="3">
        <f t="shared" si="40"/>
        <v>0</v>
      </c>
      <c r="DO94" s="3">
        <f t="shared" si="40"/>
        <v>0</v>
      </c>
      <c r="DP94" s="3">
        <f t="shared" si="40"/>
        <v>0</v>
      </c>
      <c r="DQ94" s="3">
        <f t="shared" si="40"/>
        <v>0</v>
      </c>
      <c r="DR94" s="3">
        <f t="shared" si="40"/>
        <v>0</v>
      </c>
      <c r="DS94" s="3">
        <f t="shared" si="40"/>
        <v>0</v>
      </c>
      <c r="DT94" s="3">
        <f t="shared" si="40"/>
        <v>0</v>
      </c>
      <c r="DU94" s="3">
        <f t="shared" si="40"/>
        <v>0</v>
      </c>
      <c r="DV94" s="3">
        <f t="shared" si="40"/>
        <v>0</v>
      </c>
      <c r="DW94" s="3">
        <f t="shared" si="40"/>
        <v>0</v>
      </c>
      <c r="DX94" s="3">
        <f t="shared" si="40"/>
        <v>0</v>
      </c>
      <c r="DY94" s="3">
        <f t="shared" si="40"/>
        <v>0</v>
      </c>
      <c r="DZ94" s="3">
        <f t="shared" si="40"/>
        <v>0</v>
      </c>
      <c r="EA94" s="3">
        <f t="shared" si="40"/>
        <v>0</v>
      </c>
      <c r="EB94" s="3">
        <f t="shared" si="40"/>
        <v>0</v>
      </c>
      <c r="EC94" s="3">
        <f t="shared" si="40"/>
        <v>0</v>
      </c>
      <c r="ED94" s="3">
        <f t="shared" si="40"/>
        <v>0</v>
      </c>
      <c r="EE94" s="3">
        <f t="shared" si="40"/>
        <v>0</v>
      </c>
      <c r="EF94" s="3">
        <f t="shared" si="40"/>
        <v>0</v>
      </c>
      <c r="EG94" s="3">
        <f t="shared" si="40"/>
        <v>0</v>
      </c>
      <c r="EH94" s="3">
        <f t="shared" si="40"/>
        <v>0</v>
      </c>
      <c r="EI94" s="3">
        <f t="shared" si="40"/>
        <v>0</v>
      </c>
      <c r="EJ94" s="3">
        <f t="shared" si="40"/>
        <v>0</v>
      </c>
      <c r="EK94" s="3">
        <f t="shared" si="40"/>
        <v>0</v>
      </c>
      <c r="EL94" s="3">
        <f t="shared" si="40"/>
        <v>0</v>
      </c>
      <c r="EM94" s="3">
        <f t="shared" ref="EM94:FR94" si="41">EM96</f>
        <v>0</v>
      </c>
      <c r="EN94" s="3">
        <f t="shared" si="41"/>
        <v>0</v>
      </c>
      <c r="EO94" s="3">
        <f t="shared" si="41"/>
        <v>0</v>
      </c>
      <c r="EP94" s="3">
        <f t="shared" si="41"/>
        <v>0</v>
      </c>
      <c r="EQ94" s="3">
        <f t="shared" si="41"/>
        <v>0</v>
      </c>
      <c r="ER94" s="3">
        <f t="shared" si="41"/>
        <v>0</v>
      </c>
      <c r="ES94" s="3">
        <f t="shared" si="41"/>
        <v>0</v>
      </c>
      <c r="ET94" s="3">
        <f t="shared" si="41"/>
        <v>0</v>
      </c>
      <c r="EU94" s="3">
        <f t="shared" si="41"/>
        <v>0</v>
      </c>
      <c r="EV94" s="3">
        <f t="shared" si="41"/>
        <v>0</v>
      </c>
      <c r="EW94" s="3">
        <f t="shared" si="41"/>
        <v>0</v>
      </c>
      <c r="EX94" s="3">
        <f t="shared" si="41"/>
        <v>0</v>
      </c>
      <c r="EY94" s="3">
        <f t="shared" si="41"/>
        <v>0</v>
      </c>
      <c r="EZ94" s="3">
        <f t="shared" si="41"/>
        <v>0</v>
      </c>
      <c r="FA94" s="3">
        <f t="shared" si="41"/>
        <v>0</v>
      </c>
      <c r="FB94" s="3">
        <f t="shared" si="41"/>
        <v>0</v>
      </c>
      <c r="FC94" s="3">
        <f t="shared" si="41"/>
        <v>0</v>
      </c>
      <c r="FD94" s="3">
        <f t="shared" si="41"/>
        <v>0</v>
      </c>
      <c r="FE94" s="3">
        <f t="shared" si="41"/>
        <v>0</v>
      </c>
      <c r="FF94" s="3">
        <f t="shared" si="41"/>
        <v>0</v>
      </c>
      <c r="FG94" s="3">
        <f t="shared" si="41"/>
        <v>0</v>
      </c>
      <c r="FH94" s="3">
        <f t="shared" si="41"/>
        <v>0</v>
      </c>
      <c r="FI94" s="3">
        <f t="shared" si="41"/>
        <v>0</v>
      </c>
      <c r="FJ94" s="3">
        <f t="shared" si="41"/>
        <v>0</v>
      </c>
      <c r="FK94" s="3">
        <f t="shared" si="41"/>
        <v>0</v>
      </c>
      <c r="FL94" s="3">
        <f t="shared" si="41"/>
        <v>0</v>
      </c>
      <c r="FM94" s="3">
        <f t="shared" si="41"/>
        <v>0</v>
      </c>
      <c r="FN94" s="3">
        <f t="shared" si="41"/>
        <v>0</v>
      </c>
      <c r="FO94" s="3">
        <f t="shared" si="41"/>
        <v>0</v>
      </c>
      <c r="FP94" s="3">
        <f t="shared" si="41"/>
        <v>0</v>
      </c>
      <c r="FQ94" s="3">
        <f t="shared" si="41"/>
        <v>0</v>
      </c>
      <c r="FR94" s="3">
        <f t="shared" si="41"/>
        <v>0</v>
      </c>
      <c r="FS94" s="3">
        <f t="shared" ref="FS94:GX94" si="42">FS96</f>
        <v>0</v>
      </c>
      <c r="FT94" s="3">
        <f t="shared" si="42"/>
        <v>0</v>
      </c>
      <c r="FU94" s="3">
        <f t="shared" si="42"/>
        <v>0</v>
      </c>
      <c r="FV94" s="3">
        <f t="shared" si="42"/>
        <v>0</v>
      </c>
      <c r="FW94" s="3">
        <f t="shared" si="42"/>
        <v>0</v>
      </c>
      <c r="FX94" s="3">
        <f t="shared" si="42"/>
        <v>0</v>
      </c>
      <c r="FY94" s="3">
        <f t="shared" si="42"/>
        <v>0</v>
      </c>
      <c r="FZ94" s="3">
        <f t="shared" si="42"/>
        <v>0</v>
      </c>
      <c r="GA94" s="3">
        <f t="shared" si="42"/>
        <v>0</v>
      </c>
      <c r="GB94" s="3">
        <f t="shared" si="42"/>
        <v>0</v>
      </c>
      <c r="GC94" s="3">
        <f t="shared" si="42"/>
        <v>0</v>
      </c>
      <c r="GD94" s="3">
        <f t="shared" si="42"/>
        <v>0</v>
      </c>
      <c r="GE94" s="3">
        <f t="shared" si="42"/>
        <v>0</v>
      </c>
      <c r="GF94" s="3">
        <f t="shared" si="42"/>
        <v>0</v>
      </c>
      <c r="GG94" s="3">
        <f t="shared" si="42"/>
        <v>0</v>
      </c>
      <c r="GH94" s="3">
        <f t="shared" si="42"/>
        <v>0</v>
      </c>
      <c r="GI94" s="3">
        <f t="shared" si="42"/>
        <v>0</v>
      </c>
      <c r="GJ94" s="3">
        <f t="shared" si="42"/>
        <v>0</v>
      </c>
      <c r="GK94" s="3">
        <f t="shared" si="42"/>
        <v>0</v>
      </c>
      <c r="GL94" s="3">
        <f t="shared" si="42"/>
        <v>0</v>
      </c>
      <c r="GM94" s="3">
        <f t="shared" si="42"/>
        <v>0</v>
      </c>
      <c r="GN94" s="3">
        <f t="shared" si="42"/>
        <v>0</v>
      </c>
      <c r="GO94" s="3">
        <f t="shared" si="42"/>
        <v>0</v>
      </c>
      <c r="GP94" s="3">
        <f t="shared" si="42"/>
        <v>0</v>
      </c>
      <c r="GQ94" s="3">
        <f t="shared" si="42"/>
        <v>0</v>
      </c>
      <c r="GR94" s="3">
        <f t="shared" si="42"/>
        <v>0</v>
      </c>
      <c r="GS94" s="3">
        <f t="shared" si="42"/>
        <v>0</v>
      </c>
      <c r="GT94" s="3">
        <f t="shared" si="42"/>
        <v>0</v>
      </c>
      <c r="GU94" s="3">
        <f t="shared" si="42"/>
        <v>0</v>
      </c>
      <c r="GV94" s="3">
        <f t="shared" si="42"/>
        <v>0</v>
      </c>
      <c r="GW94" s="3">
        <f t="shared" si="42"/>
        <v>0</v>
      </c>
      <c r="GX94" s="3">
        <f t="shared" si="42"/>
        <v>0</v>
      </c>
    </row>
    <row r="96" spans="1:206" x14ac:dyDescent="0.2">
      <c r="A96" s="2">
        <v>51</v>
      </c>
      <c r="B96" s="2">
        <f>B92</f>
        <v>0</v>
      </c>
      <c r="C96" s="2">
        <f>A92</f>
        <v>4</v>
      </c>
      <c r="D96" s="2">
        <f>ROW(A92)</f>
        <v>92</v>
      </c>
      <c r="E96" s="2"/>
      <c r="F96" s="2" t="str">
        <f>IF(F92&lt;&gt;"",F92,"")</f>
        <v>Новый раздел</v>
      </c>
      <c r="G96" s="2" t="str">
        <f>IF(G92&lt;&gt;"",G92,"")</f>
        <v>Оборудование</v>
      </c>
      <c r="H96" s="2">
        <v>0</v>
      </c>
      <c r="I96" s="2"/>
      <c r="J96" s="2"/>
      <c r="K96" s="2"/>
      <c r="L96" s="2"/>
      <c r="M96" s="2"/>
      <c r="N96" s="2"/>
      <c r="O96" s="2">
        <f t="shared" ref="O96:Y96" si="43">AB96</f>
        <v>0</v>
      </c>
      <c r="P96" s="2">
        <f t="shared" si="43"/>
        <v>0</v>
      </c>
      <c r="Q96" s="2">
        <f t="shared" si="43"/>
        <v>0</v>
      </c>
      <c r="R96" s="2">
        <f t="shared" si="43"/>
        <v>0</v>
      </c>
      <c r="S96" s="2">
        <f t="shared" si="43"/>
        <v>0</v>
      </c>
      <c r="T96" s="2">
        <f t="shared" si="43"/>
        <v>0</v>
      </c>
      <c r="U96" s="2">
        <f t="shared" si="43"/>
        <v>0</v>
      </c>
      <c r="V96" s="2">
        <f t="shared" si="43"/>
        <v>0</v>
      </c>
      <c r="W96" s="2">
        <f t="shared" si="43"/>
        <v>0</v>
      </c>
      <c r="X96" s="2">
        <f t="shared" si="43"/>
        <v>0</v>
      </c>
      <c r="Y96" s="2">
        <f t="shared" si="43"/>
        <v>0</v>
      </c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>
        <f t="shared" ref="AO96:BD96" si="44">BX96</f>
        <v>0</v>
      </c>
      <c r="AP96" s="2">
        <f t="shared" si="44"/>
        <v>0</v>
      </c>
      <c r="AQ96" s="2">
        <f t="shared" si="44"/>
        <v>0</v>
      </c>
      <c r="AR96" s="2">
        <f t="shared" si="44"/>
        <v>0</v>
      </c>
      <c r="AS96" s="2">
        <f t="shared" si="44"/>
        <v>0</v>
      </c>
      <c r="AT96" s="2">
        <f t="shared" si="44"/>
        <v>0</v>
      </c>
      <c r="AU96" s="2">
        <f t="shared" si="44"/>
        <v>0</v>
      </c>
      <c r="AV96" s="2">
        <f t="shared" si="44"/>
        <v>0</v>
      </c>
      <c r="AW96" s="2">
        <f t="shared" si="44"/>
        <v>0</v>
      </c>
      <c r="AX96" s="2">
        <f t="shared" si="44"/>
        <v>0</v>
      </c>
      <c r="AY96" s="2">
        <f t="shared" si="44"/>
        <v>0</v>
      </c>
      <c r="AZ96" s="2">
        <f t="shared" si="44"/>
        <v>0</v>
      </c>
      <c r="BA96" s="2">
        <f t="shared" si="44"/>
        <v>0</v>
      </c>
      <c r="BB96" s="2">
        <f t="shared" si="44"/>
        <v>0</v>
      </c>
      <c r="BC96" s="2">
        <f t="shared" si="44"/>
        <v>0</v>
      </c>
      <c r="BD96" s="2">
        <f t="shared" si="44"/>
        <v>0</v>
      </c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3">
        <f t="shared" ref="DG96:DQ96" si="45">DT96</f>
        <v>0</v>
      </c>
      <c r="DH96" s="3">
        <f t="shared" si="45"/>
        <v>0</v>
      </c>
      <c r="DI96" s="3">
        <f t="shared" si="45"/>
        <v>0</v>
      </c>
      <c r="DJ96" s="3">
        <f t="shared" si="45"/>
        <v>0</v>
      </c>
      <c r="DK96" s="3">
        <f t="shared" si="45"/>
        <v>0</v>
      </c>
      <c r="DL96" s="3">
        <f t="shared" si="45"/>
        <v>0</v>
      </c>
      <c r="DM96" s="3">
        <f t="shared" si="45"/>
        <v>0</v>
      </c>
      <c r="DN96" s="3">
        <f t="shared" si="45"/>
        <v>0</v>
      </c>
      <c r="DO96" s="3">
        <f t="shared" si="45"/>
        <v>0</v>
      </c>
      <c r="DP96" s="3">
        <f t="shared" si="45"/>
        <v>0</v>
      </c>
      <c r="DQ96" s="3">
        <f t="shared" si="45"/>
        <v>0</v>
      </c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>
        <f t="shared" ref="EG96:EV96" si="46">FP96</f>
        <v>0</v>
      </c>
      <c r="EH96" s="3">
        <f t="shared" si="46"/>
        <v>0</v>
      </c>
      <c r="EI96" s="3">
        <f t="shared" si="46"/>
        <v>0</v>
      </c>
      <c r="EJ96" s="3">
        <f t="shared" si="46"/>
        <v>0</v>
      </c>
      <c r="EK96" s="3">
        <f t="shared" si="46"/>
        <v>0</v>
      </c>
      <c r="EL96" s="3">
        <f t="shared" si="46"/>
        <v>0</v>
      </c>
      <c r="EM96" s="3">
        <f t="shared" si="46"/>
        <v>0</v>
      </c>
      <c r="EN96" s="3">
        <f t="shared" si="46"/>
        <v>0</v>
      </c>
      <c r="EO96" s="3">
        <f t="shared" si="46"/>
        <v>0</v>
      </c>
      <c r="EP96" s="3">
        <f t="shared" si="46"/>
        <v>0</v>
      </c>
      <c r="EQ96" s="3">
        <f t="shared" si="46"/>
        <v>0</v>
      </c>
      <c r="ER96" s="3">
        <f t="shared" si="46"/>
        <v>0</v>
      </c>
      <c r="ES96" s="3">
        <f t="shared" si="46"/>
        <v>0</v>
      </c>
      <c r="ET96" s="3">
        <f t="shared" si="46"/>
        <v>0</v>
      </c>
      <c r="EU96" s="3">
        <f t="shared" si="46"/>
        <v>0</v>
      </c>
      <c r="EV96" s="3">
        <f t="shared" si="46"/>
        <v>0</v>
      </c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>
        <v>0</v>
      </c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201</v>
      </c>
      <c r="F98" s="4">
        <f>ROUND(Source!O96,O98)</f>
        <v>0</v>
      </c>
      <c r="G98" s="4" t="s">
        <v>20</v>
      </c>
      <c r="H98" s="4" t="s">
        <v>21</v>
      </c>
      <c r="I98" s="4"/>
      <c r="J98" s="4"/>
      <c r="K98" s="4">
        <v>201</v>
      </c>
      <c r="L98" s="4">
        <v>1</v>
      </c>
      <c r="M98" s="4">
        <v>3</v>
      </c>
      <c r="N98" s="4" t="s">
        <v>3</v>
      </c>
      <c r="O98" s="4">
        <v>0</v>
      </c>
      <c r="P98" s="4">
        <f>ROUND(Source!DG96,O98)</f>
        <v>0</v>
      </c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>
        <v>0</v>
      </c>
      <c r="AA98" s="4">
        <v>1</v>
      </c>
      <c r="AB98" s="4">
        <v>0</v>
      </c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202</v>
      </c>
      <c r="F99" s="4">
        <f>ROUND(Source!P96,O99)</f>
        <v>0</v>
      </c>
      <c r="G99" s="4" t="s">
        <v>22</v>
      </c>
      <c r="H99" s="4" t="s">
        <v>23</v>
      </c>
      <c r="I99" s="4"/>
      <c r="J99" s="4"/>
      <c r="K99" s="4">
        <v>202</v>
      </c>
      <c r="L99" s="4">
        <v>2</v>
      </c>
      <c r="M99" s="4">
        <v>3</v>
      </c>
      <c r="N99" s="4" t="s">
        <v>3</v>
      </c>
      <c r="O99" s="4">
        <v>0</v>
      </c>
      <c r="P99" s="4">
        <f>ROUND(Source!DH96,O99)</f>
        <v>0</v>
      </c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>
        <v>0</v>
      </c>
      <c r="AA99" s="4">
        <v>1</v>
      </c>
      <c r="AB99" s="4">
        <v>0</v>
      </c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222</v>
      </c>
      <c r="F100" s="4">
        <f>ROUND(Source!AO96,O100)</f>
        <v>0</v>
      </c>
      <c r="G100" s="4" t="s">
        <v>24</v>
      </c>
      <c r="H100" s="4" t="s">
        <v>25</v>
      </c>
      <c r="I100" s="4"/>
      <c r="J100" s="4"/>
      <c r="K100" s="4">
        <v>222</v>
      </c>
      <c r="L100" s="4">
        <v>3</v>
      </c>
      <c r="M100" s="4">
        <v>3</v>
      </c>
      <c r="N100" s="4" t="s">
        <v>3</v>
      </c>
      <c r="O100" s="4">
        <v>0</v>
      </c>
      <c r="P100" s="4">
        <f>ROUND(Source!EG96,O100)</f>
        <v>0</v>
      </c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>
        <v>0</v>
      </c>
      <c r="AA100" s="4">
        <v>1</v>
      </c>
      <c r="AB100" s="4">
        <v>0</v>
      </c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225</v>
      </c>
      <c r="F101" s="4">
        <f>ROUND(Source!AV96,O101)</f>
        <v>0</v>
      </c>
      <c r="G101" s="4" t="s">
        <v>26</v>
      </c>
      <c r="H101" s="4" t="s">
        <v>27</v>
      </c>
      <c r="I101" s="4"/>
      <c r="J101" s="4"/>
      <c r="K101" s="4">
        <v>225</v>
      </c>
      <c r="L101" s="4">
        <v>4</v>
      </c>
      <c r="M101" s="4">
        <v>3</v>
      </c>
      <c r="N101" s="4" t="s">
        <v>3</v>
      </c>
      <c r="O101" s="4">
        <v>0</v>
      </c>
      <c r="P101" s="4">
        <f>ROUND(Source!EN96,O101)</f>
        <v>0</v>
      </c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>
        <v>0</v>
      </c>
      <c r="AA101" s="4">
        <v>1</v>
      </c>
      <c r="AB101" s="4">
        <v>0</v>
      </c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226</v>
      </c>
      <c r="F102" s="4">
        <f>ROUND(Source!AW96,O102)</f>
        <v>0</v>
      </c>
      <c r="G102" s="4" t="s">
        <v>28</v>
      </c>
      <c r="H102" s="4" t="s">
        <v>29</v>
      </c>
      <c r="I102" s="4"/>
      <c r="J102" s="4"/>
      <c r="K102" s="4">
        <v>226</v>
      </c>
      <c r="L102" s="4">
        <v>5</v>
      </c>
      <c r="M102" s="4">
        <v>3</v>
      </c>
      <c r="N102" s="4" t="s">
        <v>3</v>
      </c>
      <c r="O102" s="4">
        <v>0</v>
      </c>
      <c r="P102" s="4">
        <f>ROUND(Source!EO96,O102)</f>
        <v>0</v>
      </c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>
        <v>0</v>
      </c>
      <c r="AA102" s="4">
        <v>1</v>
      </c>
      <c r="AB102" s="4">
        <v>0</v>
      </c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227</v>
      </c>
      <c r="F103" s="4">
        <f>ROUND(Source!AX96,O103)</f>
        <v>0</v>
      </c>
      <c r="G103" s="4" t="s">
        <v>30</v>
      </c>
      <c r="H103" s="4" t="s">
        <v>31</v>
      </c>
      <c r="I103" s="4"/>
      <c r="J103" s="4"/>
      <c r="K103" s="4">
        <v>227</v>
      </c>
      <c r="L103" s="4">
        <v>6</v>
      </c>
      <c r="M103" s="4">
        <v>3</v>
      </c>
      <c r="N103" s="4" t="s">
        <v>3</v>
      </c>
      <c r="O103" s="4">
        <v>0</v>
      </c>
      <c r="P103" s="4">
        <f>ROUND(Source!EP96,O103)</f>
        <v>0</v>
      </c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>
        <v>0</v>
      </c>
      <c r="AA103" s="4">
        <v>1</v>
      </c>
      <c r="AB103" s="4">
        <v>0</v>
      </c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228</v>
      </c>
      <c r="F104" s="4">
        <f>ROUND(Source!AY96,O104)</f>
        <v>0</v>
      </c>
      <c r="G104" s="4" t="s">
        <v>32</v>
      </c>
      <c r="H104" s="4" t="s">
        <v>33</v>
      </c>
      <c r="I104" s="4"/>
      <c r="J104" s="4"/>
      <c r="K104" s="4">
        <v>228</v>
      </c>
      <c r="L104" s="4">
        <v>7</v>
      </c>
      <c r="M104" s="4">
        <v>3</v>
      </c>
      <c r="N104" s="4" t="s">
        <v>3</v>
      </c>
      <c r="O104" s="4">
        <v>0</v>
      </c>
      <c r="P104" s="4">
        <f>ROUND(Source!EQ96,O104)</f>
        <v>0</v>
      </c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>
        <v>0</v>
      </c>
      <c r="AA104" s="4">
        <v>1</v>
      </c>
      <c r="AB104" s="4">
        <v>0</v>
      </c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216</v>
      </c>
      <c r="F105" s="4">
        <f>ROUND(Source!AP96,O105)</f>
        <v>0</v>
      </c>
      <c r="G105" s="4" t="s">
        <v>34</v>
      </c>
      <c r="H105" s="4" t="s">
        <v>35</v>
      </c>
      <c r="I105" s="4"/>
      <c r="J105" s="4"/>
      <c r="K105" s="4">
        <v>216</v>
      </c>
      <c r="L105" s="4">
        <v>8</v>
      </c>
      <c r="M105" s="4">
        <v>3</v>
      </c>
      <c r="N105" s="4" t="s">
        <v>3</v>
      </c>
      <c r="O105" s="4">
        <v>0</v>
      </c>
      <c r="P105" s="4">
        <f>ROUND(Source!EH96,O105)</f>
        <v>0</v>
      </c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>
        <v>0</v>
      </c>
      <c r="AA105" s="4">
        <v>1</v>
      </c>
      <c r="AB105" s="4">
        <v>0</v>
      </c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223</v>
      </c>
      <c r="F106" s="4">
        <f>ROUND(Source!AQ96,O106)</f>
        <v>0</v>
      </c>
      <c r="G106" s="4" t="s">
        <v>36</v>
      </c>
      <c r="H106" s="4" t="s">
        <v>37</v>
      </c>
      <c r="I106" s="4"/>
      <c r="J106" s="4"/>
      <c r="K106" s="4">
        <v>223</v>
      </c>
      <c r="L106" s="4">
        <v>9</v>
      </c>
      <c r="M106" s="4">
        <v>3</v>
      </c>
      <c r="N106" s="4" t="s">
        <v>3</v>
      </c>
      <c r="O106" s="4">
        <v>0</v>
      </c>
      <c r="P106" s="4">
        <f>ROUND(Source!EI96,O106)</f>
        <v>0</v>
      </c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>
        <v>0</v>
      </c>
      <c r="AA106" s="4">
        <v>1</v>
      </c>
      <c r="AB106" s="4">
        <v>0</v>
      </c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229</v>
      </c>
      <c r="F107" s="4">
        <f>ROUND(Source!AZ96,O107)</f>
        <v>0</v>
      </c>
      <c r="G107" s="4" t="s">
        <v>38</v>
      </c>
      <c r="H107" s="4" t="s">
        <v>39</v>
      </c>
      <c r="I107" s="4"/>
      <c r="J107" s="4"/>
      <c r="K107" s="4">
        <v>229</v>
      </c>
      <c r="L107" s="4">
        <v>10</v>
      </c>
      <c r="M107" s="4">
        <v>3</v>
      </c>
      <c r="N107" s="4" t="s">
        <v>3</v>
      </c>
      <c r="O107" s="4">
        <v>0</v>
      </c>
      <c r="P107" s="4">
        <f>ROUND(Source!ER96,O107)</f>
        <v>0</v>
      </c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>
        <v>0</v>
      </c>
      <c r="AA107" s="4">
        <v>1</v>
      </c>
      <c r="AB107" s="4">
        <v>0</v>
      </c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203</v>
      </c>
      <c r="F108" s="4">
        <f>ROUND(Source!Q96,O108)</f>
        <v>0</v>
      </c>
      <c r="G108" s="4" t="s">
        <v>40</v>
      </c>
      <c r="H108" s="4" t="s">
        <v>41</v>
      </c>
      <c r="I108" s="4"/>
      <c r="J108" s="4"/>
      <c r="K108" s="4">
        <v>203</v>
      </c>
      <c r="L108" s="4">
        <v>11</v>
      </c>
      <c r="M108" s="4">
        <v>3</v>
      </c>
      <c r="N108" s="4" t="s">
        <v>3</v>
      </c>
      <c r="O108" s="4">
        <v>0</v>
      </c>
      <c r="P108" s="4">
        <f>ROUND(Source!DI96,O108)</f>
        <v>0</v>
      </c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>
        <v>0</v>
      </c>
      <c r="AA108" s="4">
        <v>1</v>
      </c>
      <c r="AB108" s="4">
        <v>0</v>
      </c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231</v>
      </c>
      <c r="F109" s="4">
        <f>ROUND(Source!BB96,O109)</f>
        <v>0</v>
      </c>
      <c r="G109" s="4" t="s">
        <v>42</v>
      </c>
      <c r="H109" s="4" t="s">
        <v>43</v>
      </c>
      <c r="I109" s="4"/>
      <c r="J109" s="4"/>
      <c r="K109" s="4">
        <v>231</v>
      </c>
      <c r="L109" s="4">
        <v>12</v>
      </c>
      <c r="M109" s="4">
        <v>3</v>
      </c>
      <c r="N109" s="4" t="s">
        <v>3</v>
      </c>
      <c r="O109" s="4">
        <v>0</v>
      </c>
      <c r="P109" s="4">
        <f>ROUND(Source!ET96,O109)</f>
        <v>0</v>
      </c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>
        <v>0</v>
      </c>
      <c r="AA109" s="4">
        <v>1</v>
      </c>
      <c r="AB109" s="4">
        <v>0</v>
      </c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204</v>
      </c>
      <c r="F110" s="4">
        <f>ROUND(Source!R96,O110)</f>
        <v>0</v>
      </c>
      <c r="G110" s="4" t="s">
        <v>44</v>
      </c>
      <c r="H110" s="4" t="s">
        <v>45</v>
      </c>
      <c r="I110" s="4"/>
      <c r="J110" s="4"/>
      <c r="K110" s="4">
        <v>204</v>
      </c>
      <c r="L110" s="4">
        <v>13</v>
      </c>
      <c r="M110" s="4">
        <v>3</v>
      </c>
      <c r="N110" s="4" t="s">
        <v>3</v>
      </c>
      <c r="O110" s="4">
        <v>0</v>
      </c>
      <c r="P110" s="4">
        <f>ROUND(Source!DJ96,O110)</f>
        <v>0</v>
      </c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>
        <v>0</v>
      </c>
      <c r="AA110" s="4">
        <v>1</v>
      </c>
      <c r="AB110" s="4">
        <v>0</v>
      </c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205</v>
      </c>
      <c r="F111" s="4">
        <f>ROUND(Source!S96,O111)</f>
        <v>0</v>
      </c>
      <c r="G111" s="4" t="s">
        <v>46</v>
      </c>
      <c r="H111" s="4" t="s">
        <v>47</v>
      </c>
      <c r="I111" s="4"/>
      <c r="J111" s="4"/>
      <c r="K111" s="4">
        <v>205</v>
      </c>
      <c r="L111" s="4">
        <v>14</v>
      </c>
      <c r="M111" s="4">
        <v>3</v>
      </c>
      <c r="N111" s="4" t="s">
        <v>3</v>
      </c>
      <c r="O111" s="4">
        <v>0</v>
      </c>
      <c r="P111" s="4">
        <f>ROUND(Source!DK96,O111)</f>
        <v>0</v>
      </c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>
        <v>0</v>
      </c>
      <c r="AA111" s="4">
        <v>1</v>
      </c>
      <c r="AB111" s="4">
        <v>0</v>
      </c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232</v>
      </c>
      <c r="F112" s="4">
        <f>ROUND(Source!BC96,O112)</f>
        <v>0</v>
      </c>
      <c r="G112" s="4" t="s">
        <v>48</v>
      </c>
      <c r="H112" s="4" t="s">
        <v>49</v>
      </c>
      <c r="I112" s="4"/>
      <c r="J112" s="4"/>
      <c r="K112" s="4">
        <v>232</v>
      </c>
      <c r="L112" s="4">
        <v>15</v>
      </c>
      <c r="M112" s="4">
        <v>3</v>
      </c>
      <c r="N112" s="4" t="s">
        <v>3</v>
      </c>
      <c r="O112" s="4">
        <v>0</v>
      </c>
      <c r="P112" s="4">
        <f>ROUND(Source!EU96,O112)</f>
        <v>0</v>
      </c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>
        <v>0</v>
      </c>
      <c r="AA112" s="4">
        <v>1</v>
      </c>
      <c r="AB112" s="4">
        <v>0</v>
      </c>
    </row>
    <row r="113" spans="1:206" x14ac:dyDescent="0.2">
      <c r="A113" s="4">
        <v>50</v>
      </c>
      <c r="B113" s="4">
        <v>0</v>
      </c>
      <c r="C113" s="4">
        <v>0</v>
      </c>
      <c r="D113" s="4">
        <v>1</v>
      </c>
      <c r="E113" s="4">
        <v>214</v>
      </c>
      <c r="F113" s="4">
        <f>ROUND(Source!AS96,O113)</f>
        <v>0</v>
      </c>
      <c r="G113" s="4" t="s">
        <v>50</v>
      </c>
      <c r="H113" s="4" t="s">
        <v>51</v>
      </c>
      <c r="I113" s="4"/>
      <c r="J113" s="4"/>
      <c r="K113" s="4">
        <v>214</v>
      </c>
      <c r="L113" s="4">
        <v>16</v>
      </c>
      <c r="M113" s="4">
        <v>3</v>
      </c>
      <c r="N113" s="4" t="s">
        <v>3</v>
      </c>
      <c r="O113" s="4">
        <v>0</v>
      </c>
      <c r="P113" s="4">
        <f>ROUND(Source!EK96,O113)</f>
        <v>0</v>
      </c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>
        <v>0</v>
      </c>
      <c r="AA113" s="4">
        <v>1</v>
      </c>
      <c r="AB113" s="4">
        <v>0</v>
      </c>
    </row>
    <row r="114" spans="1:206" x14ac:dyDescent="0.2">
      <c r="A114" s="4">
        <v>50</v>
      </c>
      <c r="B114" s="4">
        <v>0</v>
      </c>
      <c r="C114" s="4">
        <v>0</v>
      </c>
      <c r="D114" s="4">
        <v>1</v>
      </c>
      <c r="E114" s="4">
        <v>215</v>
      </c>
      <c r="F114" s="4">
        <f>ROUND(Source!AT96,O114)</f>
        <v>0</v>
      </c>
      <c r="G114" s="4" t="s">
        <v>52</v>
      </c>
      <c r="H114" s="4" t="s">
        <v>53</v>
      </c>
      <c r="I114" s="4"/>
      <c r="J114" s="4"/>
      <c r="K114" s="4">
        <v>215</v>
      </c>
      <c r="L114" s="4">
        <v>17</v>
      </c>
      <c r="M114" s="4">
        <v>3</v>
      </c>
      <c r="N114" s="4" t="s">
        <v>3</v>
      </c>
      <c r="O114" s="4">
        <v>0</v>
      </c>
      <c r="P114" s="4">
        <f>ROUND(Source!EL96,O114)</f>
        <v>0</v>
      </c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>
        <v>0</v>
      </c>
      <c r="AA114" s="4">
        <v>1</v>
      </c>
      <c r="AB114" s="4">
        <v>0</v>
      </c>
    </row>
    <row r="115" spans="1:206" x14ac:dyDescent="0.2">
      <c r="A115" s="4">
        <v>50</v>
      </c>
      <c r="B115" s="4">
        <v>0</v>
      </c>
      <c r="C115" s="4">
        <v>0</v>
      </c>
      <c r="D115" s="4">
        <v>1</v>
      </c>
      <c r="E115" s="4">
        <v>217</v>
      </c>
      <c r="F115" s="4">
        <f>ROUND(Source!AU96,O115)</f>
        <v>0</v>
      </c>
      <c r="G115" s="4" t="s">
        <v>54</v>
      </c>
      <c r="H115" s="4" t="s">
        <v>55</v>
      </c>
      <c r="I115" s="4"/>
      <c r="J115" s="4"/>
      <c r="K115" s="4">
        <v>217</v>
      </c>
      <c r="L115" s="4">
        <v>18</v>
      </c>
      <c r="M115" s="4">
        <v>3</v>
      </c>
      <c r="N115" s="4" t="s">
        <v>3</v>
      </c>
      <c r="O115" s="4">
        <v>0</v>
      </c>
      <c r="P115" s="4">
        <f>ROUND(Source!EM96,O115)</f>
        <v>0</v>
      </c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>
        <v>0</v>
      </c>
      <c r="AA115" s="4">
        <v>1</v>
      </c>
      <c r="AB115" s="4">
        <v>0</v>
      </c>
    </row>
    <row r="116" spans="1:206" x14ac:dyDescent="0.2">
      <c r="A116" s="4">
        <v>50</v>
      </c>
      <c r="B116" s="4">
        <v>0</v>
      </c>
      <c r="C116" s="4">
        <v>0</v>
      </c>
      <c r="D116" s="4">
        <v>1</v>
      </c>
      <c r="E116" s="4">
        <v>230</v>
      </c>
      <c r="F116" s="4">
        <f>ROUND(Source!BA96,O116)</f>
        <v>0</v>
      </c>
      <c r="G116" s="4" t="s">
        <v>56</v>
      </c>
      <c r="H116" s="4" t="s">
        <v>57</v>
      </c>
      <c r="I116" s="4"/>
      <c r="J116" s="4"/>
      <c r="K116" s="4">
        <v>230</v>
      </c>
      <c r="L116" s="4">
        <v>19</v>
      </c>
      <c r="M116" s="4">
        <v>3</v>
      </c>
      <c r="N116" s="4" t="s">
        <v>3</v>
      </c>
      <c r="O116" s="4">
        <v>0</v>
      </c>
      <c r="P116" s="4">
        <f>ROUND(Source!ES96,O116)</f>
        <v>0</v>
      </c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>
        <v>0</v>
      </c>
      <c r="AA116" s="4">
        <v>1</v>
      </c>
      <c r="AB116" s="4">
        <v>0</v>
      </c>
    </row>
    <row r="117" spans="1:206" x14ac:dyDescent="0.2">
      <c r="A117" s="4">
        <v>50</v>
      </c>
      <c r="B117" s="4">
        <v>0</v>
      </c>
      <c r="C117" s="4">
        <v>0</v>
      </c>
      <c r="D117" s="4">
        <v>1</v>
      </c>
      <c r="E117" s="4">
        <v>206</v>
      </c>
      <c r="F117" s="4">
        <f>ROUND(Source!T96,O117)</f>
        <v>0</v>
      </c>
      <c r="G117" s="4" t="s">
        <v>58</v>
      </c>
      <c r="H117" s="4" t="s">
        <v>59</v>
      </c>
      <c r="I117" s="4"/>
      <c r="J117" s="4"/>
      <c r="K117" s="4">
        <v>206</v>
      </c>
      <c r="L117" s="4">
        <v>20</v>
      </c>
      <c r="M117" s="4">
        <v>3</v>
      </c>
      <c r="N117" s="4" t="s">
        <v>3</v>
      </c>
      <c r="O117" s="4">
        <v>0</v>
      </c>
      <c r="P117" s="4">
        <f>ROUND(Source!DL96,O117)</f>
        <v>0</v>
      </c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>
        <v>0</v>
      </c>
      <c r="AA117" s="4">
        <v>1</v>
      </c>
      <c r="AB117" s="4">
        <v>0</v>
      </c>
    </row>
    <row r="118" spans="1:206" x14ac:dyDescent="0.2">
      <c r="A118" s="4">
        <v>50</v>
      </c>
      <c r="B118" s="4">
        <v>0</v>
      </c>
      <c r="C118" s="4">
        <v>0</v>
      </c>
      <c r="D118" s="4">
        <v>1</v>
      </c>
      <c r="E118" s="4">
        <v>207</v>
      </c>
      <c r="F118" s="4">
        <f>ROUND(Source!U96,O118)</f>
        <v>0</v>
      </c>
      <c r="G118" s="4" t="s">
        <v>60</v>
      </c>
      <c r="H118" s="4" t="s">
        <v>61</v>
      </c>
      <c r="I118" s="4"/>
      <c r="J118" s="4"/>
      <c r="K118" s="4">
        <v>207</v>
      </c>
      <c r="L118" s="4">
        <v>21</v>
      </c>
      <c r="M118" s="4">
        <v>3</v>
      </c>
      <c r="N118" s="4" t="s">
        <v>3</v>
      </c>
      <c r="O118" s="4">
        <v>7</v>
      </c>
      <c r="P118" s="4">
        <f>ROUND(Source!DM96,O118)</f>
        <v>0</v>
      </c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>
        <v>0</v>
      </c>
      <c r="AA118" s="4">
        <v>1</v>
      </c>
      <c r="AB118" s="4">
        <v>0</v>
      </c>
    </row>
    <row r="119" spans="1:206" x14ac:dyDescent="0.2">
      <c r="A119" s="4">
        <v>50</v>
      </c>
      <c r="B119" s="4">
        <v>0</v>
      </c>
      <c r="C119" s="4">
        <v>0</v>
      </c>
      <c r="D119" s="4">
        <v>1</v>
      </c>
      <c r="E119" s="4">
        <v>208</v>
      </c>
      <c r="F119" s="4">
        <f>ROUND(Source!V96,O119)</f>
        <v>0</v>
      </c>
      <c r="G119" s="4" t="s">
        <v>62</v>
      </c>
      <c r="H119" s="4" t="s">
        <v>63</v>
      </c>
      <c r="I119" s="4"/>
      <c r="J119" s="4"/>
      <c r="K119" s="4">
        <v>208</v>
      </c>
      <c r="L119" s="4">
        <v>22</v>
      </c>
      <c r="M119" s="4">
        <v>3</v>
      </c>
      <c r="N119" s="4" t="s">
        <v>3</v>
      </c>
      <c r="O119" s="4">
        <v>7</v>
      </c>
      <c r="P119" s="4">
        <f>ROUND(Source!DN96,O119)</f>
        <v>0</v>
      </c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>
        <v>0</v>
      </c>
      <c r="AA119" s="4">
        <v>1</v>
      </c>
      <c r="AB119" s="4">
        <v>0</v>
      </c>
    </row>
    <row r="120" spans="1:206" x14ac:dyDescent="0.2">
      <c r="A120" s="4">
        <v>50</v>
      </c>
      <c r="B120" s="4">
        <v>0</v>
      </c>
      <c r="C120" s="4">
        <v>0</v>
      </c>
      <c r="D120" s="4">
        <v>1</v>
      </c>
      <c r="E120" s="4">
        <v>209</v>
      </c>
      <c r="F120" s="4">
        <f>ROUND(Source!W96,O120)</f>
        <v>0</v>
      </c>
      <c r="G120" s="4" t="s">
        <v>64</v>
      </c>
      <c r="H120" s="4" t="s">
        <v>65</v>
      </c>
      <c r="I120" s="4"/>
      <c r="J120" s="4"/>
      <c r="K120" s="4">
        <v>209</v>
      </c>
      <c r="L120" s="4">
        <v>23</v>
      </c>
      <c r="M120" s="4">
        <v>3</v>
      </c>
      <c r="N120" s="4" t="s">
        <v>3</v>
      </c>
      <c r="O120" s="4">
        <v>0</v>
      </c>
      <c r="P120" s="4">
        <f>ROUND(Source!DO96,O120)</f>
        <v>0</v>
      </c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>
        <v>0</v>
      </c>
      <c r="AA120" s="4">
        <v>1</v>
      </c>
      <c r="AB120" s="4">
        <v>0</v>
      </c>
    </row>
    <row r="121" spans="1:206" x14ac:dyDescent="0.2">
      <c r="A121" s="4">
        <v>50</v>
      </c>
      <c r="B121" s="4">
        <v>0</v>
      </c>
      <c r="C121" s="4">
        <v>0</v>
      </c>
      <c r="D121" s="4">
        <v>1</v>
      </c>
      <c r="E121" s="4">
        <v>233</v>
      </c>
      <c r="F121" s="4">
        <f>ROUND(Source!BD96,O121)</f>
        <v>0</v>
      </c>
      <c r="G121" s="4" t="s">
        <v>66</v>
      </c>
      <c r="H121" s="4" t="s">
        <v>67</v>
      </c>
      <c r="I121" s="4"/>
      <c r="J121" s="4"/>
      <c r="K121" s="4">
        <v>233</v>
      </c>
      <c r="L121" s="4">
        <v>24</v>
      </c>
      <c r="M121" s="4">
        <v>3</v>
      </c>
      <c r="N121" s="4" t="s">
        <v>3</v>
      </c>
      <c r="O121" s="4">
        <v>0</v>
      </c>
      <c r="P121" s="4">
        <f>ROUND(Source!EV96,O121)</f>
        <v>0</v>
      </c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>
        <v>0</v>
      </c>
      <c r="AA121" s="4">
        <v>1</v>
      </c>
      <c r="AB121" s="4">
        <v>0</v>
      </c>
    </row>
    <row r="122" spans="1:206" x14ac:dyDescent="0.2">
      <c r="A122" s="4">
        <v>50</v>
      </c>
      <c r="B122" s="4">
        <v>0</v>
      </c>
      <c r="C122" s="4">
        <v>0</v>
      </c>
      <c r="D122" s="4">
        <v>1</v>
      </c>
      <c r="E122" s="4">
        <v>210</v>
      </c>
      <c r="F122" s="4">
        <f>ROUND(Source!X96,O122)</f>
        <v>0</v>
      </c>
      <c r="G122" s="4" t="s">
        <v>68</v>
      </c>
      <c r="H122" s="4" t="s">
        <v>69</v>
      </c>
      <c r="I122" s="4"/>
      <c r="J122" s="4"/>
      <c r="K122" s="4">
        <v>210</v>
      </c>
      <c r="L122" s="4">
        <v>25</v>
      </c>
      <c r="M122" s="4">
        <v>3</v>
      </c>
      <c r="N122" s="4" t="s">
        <v>3</v>
      </c>
      <c r="O122" s="4">
        <v>0</v>
      </c>
      <c r="P122" s="4">
        <f>ROUND(Source!DP96,O122)</f>
        <v>0</v>
      </c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>
        <v>0</v>
      </c>
      <c r="AA122" s="4">
        <v>1</v>
      </c>
      <c r="AB122" s="4">
        <v>0</v>
      </c>
    </row>
    <row r="123" spans="1:206" x14ac:dyDescent="0.2">
      <c r="A123" s="4">
        <v>50</v>
      </c>
      <c r="B123" s="4">
        <v>0</v>
      </c>
      <c r="C123" s="4">
        <v>0</v>
      </c>
      <c r="D123" s="4">
        <v>1</v>
      </c>
      <c r="E123" s="4">
        <v>211</v>
      </c>
      <c r="F123" s="4">
        <f>ROUND(Source!Y96,O123)</f>
        <v>0</v>
      </c>
      <c r="G123" s="4" t="s">
        <v>70</v>
      </c>
      <c r="H123" s="4" t="s">
        <v>71</v>
      </c>
      <c r="I123" s="4"/>
      <c r="J123" s="4"/>
      <c r="K123" s="4">
        <v>211</v>
      </c>
      <c r="L123" s="4">
        <v>26</v>
      </c>
      <c r="M123" s="4">
        <v>3</v>
      </c>
      <c r="N123" s="4" t="s">
        <v>3</v>
      </c>
      <c r="O123" s="4">
        <v>0</v>
      </c>
      <c r="P123" s="4">
        <f>ROUND(Source!DQ96,O123)</f>
        <v>0</v>
      </c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>
        <v>0</v>
      </c>
      <c r="AA123" s="4">
        <v>1</v>
      </c>
      <c r="AB123" s="4">
        <v>0</v>
      </c>
    </row>
    <row r="124" spans="1:206" x14ac:dyDescent="0.2">
      <c r="A124" s="4">
        <v>50</v>
      </c>
      <c r="B124" s="4">
        <v>0</v>
      </c>
      <c r="C124" s="4">
        <v>0</v>
      </c>
      <c r="D124" s="4">
        <v>1</v>
      </c>
      <c r="E124" s="4">
        <v>224</v>
      </c>
      <c r="F124" s="4">
        <f>ROUND(Source!AR96,O124)</f>
        <v>0</v>
      </c>
      <c r="G124" s="4" t="s">
        <v>72</v>
      </c>
      <c r="H124" s="4" t="s">
        <v>73</v>
      </c>
      <c r="I124" s="4"/>
      <c r="J124" s="4"/>
      <c r="K124" s="4">
        <v>224</v>
      </c>
      <c r="L124" s="4">
        <v>27</v>
      </c>
      <c r="M124" s="4">
        <v>3</v>
      </c>
      <c r="N124" s="4" t="s">
        <v>3</v>
      </c>
      <c r="O124" s="4">
        <v>0</v>
      </c>
      <c r="P124" s="4">
        <f>ROUND(Source!EJ96,O124)</f>
        <v>0</v>
      </c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>
        <v>0</v>
      </c>
      <c r="AA124" s="4">
        <v>1</v>
      </c>
      <c r="AB124" s="4">
        <v>0</v>
      </c>
    </row>
    <row r="126" spans="1:206" x14ac:dyDescent="0.2">
      <c r="A126" s="1">
        <v>4</v>
      </c>
      <c r="B126" s="1">
        <v>0</v>
      </c>
      <c r="C126" s="1"/>
      <c r="D126" s="1">
        <f>ROW(A130)</f>
        <v>130</v>
      </c>
      <c r="E126" s="1"/>
      <c r="F126" s="1" t="s">
        <v>18</v>
      </c>
      <c r="G126" s="1" t="s">
        <v>76</v>
      </c>
      <c r="H126" s="1" t="s">
        <v>3</v>
      </c>
      <c r="I126" s="1">
        <v>0</v>
      </c>
      <c r="J126" s="1"/>
      <c r="K126" s="1">
        <v>0</v>
      </c>
      <c r="L126" s="1"/>
      <c r="M126" s="1" t="s">
        <v>3</v>
      </c>
      <c r="N126" s="1"/>
      <c r="O126" s="1"/>
      <c r="P126" s="1"/>
      <c r="Q126" s="1"/>
      <c r="R126" s="1"/>
      <c r="S126" s="1">
        <v>0</v>
      </c>
      <c r="T126" s="1">
        <v>0</v>
      </c>
      <c r="U126" s="1" t="s">
        <v>3</v>
      </c>
      <c r="V126" s="1">
        <v>0</v>
      </c>
      <c r="W126" s="1"/>
      <c r="X126" s="1"/>
      <c r="Y126" s="1"/>
      <c r="Z126" s="1"/>
      <c r="AA126" s="1"/>
      <c r="AB126" s="1" t="s">
        <v>3</v>
      </c>
      <c r="AC126" s="1" t="s">
        <v>3</v>
      </c>
      <c r="AD126" s="1" t="s">
        <v>3</v>
      </c>
      <c r="AE126" s="1" t="s">
        <v>3</v>
      </c>
      <c r="AF126" s="1" t="s">
        <v>3</v>
      </c>
      <c r="AG126" s="1" t="s">
        <v>3</v>
      </c>
      <c r="AH126" s="1"/>
      <c r="AI126" s="1"/>
      <c r="AJ126" s="1"/>
      <c r="AK126" s="1"/>
      <c r="AL126" s="1"/>
      <c r="AM126" s="1"/>
      <c r="AN126" s="1"/>
      <c r="AO126" s="1"/>
      <c r="AP126" s="1" t="s">
        <v>3</v>
      </c>
      <c r="AQ126" s="1" t="s">
        <v>3</v>
      </c>
      <c r="AR126" s="1" t="s">
        <v>3</v>
      </c>
      <c r="AS126" s="1"/>
      <c r="AT126" s="1"/>
      <c r="AU126" s="1"/>
      <c r="AV126" s="1"/>
      <c r="AW126" s="1"/>
      <c r="AX126" s="1"/>
      <c r="AY126" s="1"/>
      <c r="AZ126" s="1" t="s">
        <v>3</v>
      </c>
      <c r="BA126" s="1"/>
      <c r="BB126" s="1" t="s">
        <v>3</v>
      </c>
      <c r="BC126" s="1" t="s">
        <v>3</v>
      </c>
      <c r="BD126" s="1" t="s">
        <v>3</v>
      </c>
      <c r="BE126" s="1" t="s">
        <v>3</v>
      </c>
      <c r="BF126" s="1" t="s">
        <v>3</v>
      </c>
      <c r="BG126" s="1" t="s">
        <v>3</v>
      </c>
      <c r="BH126" s="1" t="s">
        <v>3</v>
      </c>
      <c r="BI126" s="1" t="s">
        <v>3</v>
      </c>
      <c r="BJ126" s="1" t="s">
        <v>3</v>
      </c>
      <c r="BK126" s="1" t="s">
        <v>3</v>
      </c>
      <c r="BL126" s="1" t="s">
        <v>3</v>
      </c>
      <c r="BM126" s="1" t="s">
        <v>3</v>
      </c>
      <c r="BN126" s="1" t="s">
        <v>3</v>
      </c>
      <c r="BO126" s="1" t="s">
        <v>3</v>
      </c>
      <c r="BP126" s="1" t="s">
        <v>3</v>
      </c>
      <c r="BQ126" s="1"/>
      <c r="BR126" s="1"/>
      <c r="BS126" s="1"/>
      <c r="BT126" s="1"/>
      <c r="BU126" s="1"/>
      <c r="BV126" s="1"/>
      <c r="BW126" s="1"/>
      <c r="BX126" s="1">
        <v>0</v>
      </c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>
        <v>0</v>
      </c>
    </row>
    <row r="128" spans="1:206" x14ac:dyDescent="0.2">
      <c r="A128" s="2">
        <v>52</v>
      </c>
      <c r="B128" s="2">
        <f t="shared" ref="B128:G128" si="47">B130</f>
        <v>0</v>
      </c>
      <c r="C128" s="2">
        <f t="shared" si="47"/>
        <v>4</v>
      </c>
      <c r="D128" s="2">
        <f t="shared" si="47"/>
        <v>126</v>
      </c>
      <c r="E128" s="2">
        <f t="shared" si="47"/>
        <v>0</v>
      </c>
      <c r="F128" s="2" t="str">
        <f t="shared" si="47"/>
        <v>Новый раздел</v>
      </c>
      <c r="G128" s="2" t="str">
        <f t="shared" si="47"/>
        <v>Материалы</v>
      </c>
      <c r="H128" s="2"/>
      <c r="I128" s="2"/>
      <c r="J128" s="2"/>
      <c r="K128" s="2"/>
      <c r="L128" s="2"/>
      <c r="M128" s="2"/>
      <c r="N128" s="2"/>
      <c r="O128" s="2">
        <f t="shared" ref="O128:AT128" si="48">O130</f>
        <v>0</v>
      </c>
      <c r="P128" s="2">
        <f t="shared" si="48"/>
        <v>0</v>
      </c>
      <c r="Q128" s="2">
        <f t="shared" si="48"/>
        <v>0</v>
      </c>
      <c r="R128" s="2">
        <f t="shared" si="48"/>
        <v>0</v>
      </c>
      <c r="S128" s="2">
        <f t="shared" si="48"/>
        <v>0</v>
      </c>
      <c r="T128" s="2">
        <f t="shared" si="48"/>
        <v>0</v>
      </c>
      <c r="U128" s="2">
        <f t="shared" si="48"/>
        <v>0</v>
      </c>
      <c r="V128" s="2">
        <f t="shared" si="48"/>
        <v>0</v>
      </c>
      <c r="W128" s="2">
        <f t="shared" si="48"/>
        <v>0</v>
      </c>
      <c r="X128" s="2">
        <f t="shared" si="48"/>
        <v>0</v>
      </c>
      <c r="Y128" s="2">
        <f t="shared" si="48"/>
        <v>0</v>
      </c>
      <c r="Z128" s="2">
        <f t="shared" si="48"/>
        <v>0</v>
      </c>
      <c r="AA128" s="2">
        <f t="shared" si="48"/>
        <v>0</v>
      </c>
      <c r="AB128" s="2">
        <f t="shared" si="48"/>
        <v>0</v>
      </c>
      <c r="AC128" s="2">
        <f t="shared" si="48"/>
        <v>0</v>
      </c>
      <c r="AD128" s="2">
        <f t="shared" si="48"/>
        <v>0</v>
      </c>
      <c r="AE128" s="2">
        <f t="shared" si="48"/>
        <v>0</v>
      </c>
      <c r="AF128" s="2">
        <f t="shared" si="48"/>
        <v>0</v>
      </c>
      <c r="AG128" s="2">
        <f t="shared" si="48"/>
        <v>0</v>
      </c>
      <c r="AH128" s="2">
        <f t="shared" si="48"/>
        <v>0</v>
      </c>
      <c r="AI128" s="2">
        <f t="shared" si="48"/>
        <v>0</v>
      </c>
      <c r="AJ128" s="2">
        <f t="shared" si="48"/>
        <v>0</v>
      </c>
      <c r="AK128" s="2">
        <f t="shared" si="48"/>
        <v>0</v>
      </c>
      <c r="AL128" s="2">
        <f t="shared" si="48"/>
        <v>0</v>
      </c>
      <c r="AM128" s="2">
        <f t="shared" si="48"/>
        <v>0</v>
      </c>
      <c r="AN128" s="2">
        <f t="shared" si="48"/>
        <v>0</v>
      </c>
      <c r="AO128" s="2">
        <f t="shared" si="48"/>
        <v>0</v>
      </c>
      <c r="AP128" s="2">
        <f t="shared" si="48"/>
        <v>0</v>
      </c>
      <c r="AQ128" s="2">
        <f t="shared" si="48"/>
        <v>0</v>
      </c>
      <c r="AR128" s="2">
        <f t="shared" si="48"/>
        <v>0</v>
      </c>
      <c r="AS128" s="2">
        <f t="shared" si="48"/>
        <v>0</v>
      </c>
      <c r="AT128" s="2">
        <f t="shared" si="48"/>
        <v>0</v>
      </c>
      <c r="AU128" s="2">
        <f t="shared" ref="AU128:BZ128" si="49">AU130</f>
        <v>0</v>
      </c>
      <c r="AV128" s="2">
        <f t="shared" si="49"/>
        <v>0</v>
      </c>
      <c r="AW128" s="2">
        <f t="shared" si="49"/>
        <v>0</v>
      </c>
      <c r="AX128" s="2">
        <f t="shared" si="49"/>
        <v>0</v>
      </c>
      <c r="AY128" s="2">
        <f t="shared" si="49"/>
        <v>0</v>
      </c>
      <c r="AZ128" s="2">
        <f t="shared" si="49"/>
        <v>0</v>
      </c>
      <c r="BA128" s="2">
        <f t="shared" si="49"/>
        <v>0</v>
      </c>
      <c r="BB128" s="2">
        <f t="shared" si="49"/>
        <v>0</v>
      </c>
      <c r="BC128" s="2">
        <f t="shared" si="49"/>
        <v>0</v>
      </c>
      <c r="BD128" s="2">
        <f t="shared" si="49"/>
        <v>0</v>
      </c>
      <c r="BE128" s="2">
        <f t="shared" si="49"/>
        <v>0</v>
      </c>
      <c r="BF128" s="2">
        <f t="shared" si="49"/>
        <v>0</v>
      </c>
      <c r="BG128" s="2">
        <f t="shared" si="49"/>
        <v>0</v>
      </c>
      <c r="BH128" s="2">
        <f t="shared" si="49"/>
        <v>0</v>
      </c>
      <c r="BI128" s="2">
        <f t="shared" si="49"/>
        <v>0</v>
      </c>
      <c r="BJ128" s="2">
        <f t="shared" si="49"/>
        <v>0</v>
      </c>
      <c r="BK128" s="2">
        <f t="shared" si="49"/>
        <v>0</v>
      </c>
      <c r="BL128" s="2">
        <f t="shared" si="49"/>
        <v>0</v>
      </c>
      <c r="BM128" s="2">
        <f t="shared" si="49"/>
        <v>0</v>
      </c>
      <c r="BN128" s="2">
        <f t="shared" si="49"/>
        <v>0</v>
      </c>
      <c r="BO128" s="2">
        <f t="shared" si="49"/>
        <v>0</v>
      </c>
      <c r="BP128" s="2">
        <f t="shared" si="49"/>
        <v>0</v>
      </c>
      <c r="BQ128" s="2">
        <f t="shared" si="49"/>
        <v>0</v>
      </c>
      <c r="BR128" s="2">
        <f t="shared" si="49"/>
        <v>0</v>
      </c>
      <c r="BS128" s="2">
        <f t="shared" si="49"/>
        <v>0</v>
      </c>
      <c r="BT128" s="2">
        <f t="shared" si="49"/>
        <v>0</v>
      </c>
      <c r="BU128" s="2">
        <f t="shared" si="49"/>
        <v>0</v>
      </c>
      <c r="BV128" s="2">
        <f t="shared" si="49"/>
        <v>0</v>
      </c>
      <c r="BW128" s="2">
        <f t="shared" si="49"/>
        <v>0</v>
      </c>
      <c r="BX128" s="2">
        <f t="shared" si="49"/>
        <v>0</v>
      </c>
      <c r="BY128" s="2">
        <f t="shared" si="49"/>
        <v>0</v>
      </c>
      <c r="BZ128" s="2">
        <f t="shared" si="49"/>
        <v>0</v>
      </c>
      <c r="CA128" s="2">
        <f t="shared" ref="CA128:DF128" si="50">CA130</f>
        <v>0</v>
      </c>
      <c r="CB128" s="2">
        <f t="shared" si="50"/>
        <v>0</v>
      </c>
      <c r="CC128" s="2">
        <f t="shared" si="50"/>
        <v>0</v>
      </c>
      <c r="CD128" s="2">
        <f t="shared" si="50"/>
        <v>0</v>
      </c>
      <c r="CE128" s="2">
        <f t="shared" si="50"/>
        <v>0</v>
      </c>
      <c r="CF128" s="2">
        <f t="shared" si="50"/>
        <v>0</v>
      </c>
      <c r="CG128" s="2">
        <f t="shared" si="50"/>
        <v>0</v>
      </c>
      <c r="CH128" s="2">
        <f t="shared" si="50"/>
        <v>0</v>
      </c>
      <c r="CI128" s="2">
        <f t="shared" si="50"/>
        <v>0</v>
      </c>
      <c r="CJ128" s="2">
        <f t="shared" si="50"/>
        <v>0</v>
      </c>
      <c r="CK128" s="2">
        <f t="shared" si="50"/>
        <v>0</v>
      </c>
      <c r="CL128" s="2">
        <f t="shared" si="50"/>
        <v>0</v>
      </c>
      <c r="CM128" s="2">
        <f t="shared" si="50"/>
        <v>0</v>
      </c>
      <c r="CN128" s="2">
        <f t="shared" si="50"/>
        <v>0</v>
      </c>
      <c r="CO128" s="2">
        <f t="shared" si="50"/>
        <v>0</v>
      </c>
      <c r="CP128" s="2">
        <f t="shared" si="50"/>
        <v>0</v>
      </c>
      <c r="CQ128" s="2">
        <f t="shared" si="50"/>
        <v>0</v>
      </c>
      <c r="CR128" s="2">
        <f t="shared" si="50"/>
        <v>0</v>
      </c>
      <c r="CS128" s="2">
        <f t="shared" si="50"/>
        <v>0</v>
      </c>
      <c r="CT128" s="2">
        <f t="shared" si="50"/>
        <v>0</v>
      </c>
      <c r="CU128" s="2">
        <f t="shared" si="50"/>
        <v>0</v>
      </c>
      <c r="CV128" s="2">
        <f t="shared" si="50"/>
        <v>0</v>
      </c>
      <c r="CW128" s="2">
        <f t="shared" si="50"/>
        <v>0</v>
      </c>
      <c r="CX128" s="2">
        <f t="shared" si="50"/>
        <v>0</v>
      </c>
      <c r="CY128" s="2">
        <f t="shared" si="50"/>
        <v>0</v>
      </c>
      <c r="CZ128" s="2">
        <f t="shared" si="50"/>
        <v>0</v>
      </c>
      <c r="DA128" s="2">
        <f t="shared" si="50"/>
        <v>0</v>
      </c>
      <c r="DB128" s="2">
        <f t="shared" si="50"/>
        <v>0</v>
      </c>
      <c r="DC128" s="2">
        <f t="shared" si="50"/>
        <v>0</v>
      </c>
      <c r="DD128" s="2">
        <f t="shared" si="50"/>
        <v>0</v>
      </c>
      <c r="DE128" s="2">
        <f t="shared" si="50"/>
        <v>0</v>
      </c>
      <c r="DF128" s="2">
        <f t="shared" si="50"/>
        <v>0</v>
      </c>
      <c r="DG128" s="3">
        <f t="shared" ref="DG128:EL128" si="51">DG130</f>
        <v>0</v>
      </c>
      <c r="DH128" s="3">
        <f t="shared" si="51"/>
        <v>0</v>
      </c>
      <c r="DI128" s="3">
        <f t="shared" si="51"/>
        <v>0</v>
      </c>
      <c r="DJ128" s="3">
        <f t="shared" si="51"/>
        <v>0</v>
      </c>
      <c r="DK128" s="3">
        <f t="shared" si="51"/>
        <v>0</v>
      </c>
      <c r="DL128" s="3">
        <f t="shared" si="51"/>
        <v>0</v>
      </c>
      <c r="DM128" s="3">
        <f t="shared" si="51"/>
        <v>0</v>
      </c>
      <c r="DN128" s="3">
        <f t="shared" si="51"/>
        <v>0</v>
      </c>
      <c r="DO128" s="3">
        <f t="shared" si="51"/>
        <v>0</v>
      </c>
      <c r="DP128" s="3">
        <f t="shared" si="51"/>
        <v>0</v>
      </c>
      <c r="DQ128" s="3">
        <f t="shared" si="51"/>
        <v>0</v>
      </c>
      <c r="DR128" s="3">
        <f t="shared" si="51"/>
        <v>0</v>
      </c>
      <c r="DS128" s="3">
        <f t="shared" si="51"/>
        <v>0</v>
      </c>
      <c r="DT128" s="3">
        <f t="shared" si="51"/>
        <v>0</v>
      </c>
      <c r="DU128" s="3">
        <f t="shared" si="51"/>
        <v>0</v>
      </c>
      <c r="DV128" s="3">
        <f t="shared" si="51"/>
        <v>0</v>
      </c>
      <c r="DW128" s="3">
        <f t="shared" si="51"/>
        <v>0</v>
      </c>
      <c r="DX128" s="3">
        <f t="shared" si="51"/>
        <v>0</v>
      </c>
      <c r="DY128" s="3">
        <f t="shared" si="51"/>
        <v>0</v>
      </c>
      <c r="DZ128" s="3">
        <f t="shared" si="51"/>
        <v>0</v>
      </c>
      <c r="EA128" s="3">
        <f t="shared" si="51"/>
        <v>0</v>
      </c>
      <c r="EB128" s="3">
        <f t="shared" si="51"/>
        <v>0</v>
      </c>
      <c r="EC128" s="3">
        <f t="shared" si="51"/>
        <v>0</v>
      </c>
      <c r="ED128" s="3">
        <f t="shared" si="51"/>
        <v>0</v>
      </c>
      <c r="EE128" s="3">
        <f t="shared" si="51"/>
        <v>0</v>
      </c>
      <c r="EF128" s="3">
        <f t="shared" si="51"/>
        <v>0</v>
      </c>
      <c r="EG128" s="3">
        <f t="shared" si="51"/>
        <v>0</v>
      </c>
      <c r="EH128" s="3">
        <f t="shared" si="51"/>
        <v>0</v>
      </c>
      <c r="EI128" s="3">
        <f t="shared" si="51"/>
        <v>0</v>
      </c>
      <c r="EJ128" s="3">
        <f t="shared" si="51"/>
        <v>0</v>
      </c>
      <c r="EK128" s="3">
        <f t="shared" si="51"/>
        <v>0</v>
      </c>
      <c r="EL128" s="3">
        <f t="shared" si="51"/>
        <v>0</v>
      </c>
      <c r="EM128" s="3">
        <f t="shared" ref="EM128:FR128" si="52">EM130</f>
        <v>0</v>
      </c>
      <c r="EN128" s="3">
        <f t="shared" si="52"/>
        <v>0</v>
      </c>
      <c r="EO128" s="3">
        <f t="shared" si="52"/>
        <v>0</v>
      </c>
      <c r="EP128" s="3">
        <f t="shared" si="52"/>
        <v>0</v>
      </c>
      <c r="EQ128" s="3">
        <f t="shared" si="52"/>
        <v>0</v>
      </c>
      <c r="ER128" s="3">
        <f t="shared" si="52"/>
        <v>0</v>
      </c>
      <c r="ES128" s="3">
        <f t="shared" si="52"/>
        <v>0</v>
      </c>
      <c r="ET128" s="3">
        <f t="shared" si="52"/>
        <v>0</v>
      </c>
      <c r="EU128" s="3">
        <f t="shared" si="52"/>
        <v>0</v>
      </c>
      <c r="EV128" s="3">
        <f t="shared" si="52"/>
        <v>0</v>
      </c>
      <c r="EW128" s="3">
        <f t="shared" si="52"/>
        <v>0</v>
      </c>
      <c r="EX128" s="3">
        <f t="shared" si="52"/>
        <v>0</v>
      </c>
      <c r="EY128" s="3">
        <f t="shared" si="52"/>
        <v>0</v>
      </c>
      <c r="EZ128" s="3">
        <f t="shared" si="52"/>
        <v>0</v>
      </c>
      <c r="FA128" s="3">
        <f t="shared" si="52"/>
        <v>0</v>
      </c>
      <c r="FB128" s="3">
        <f t="shared" si="52"/>
        <v>0</v>
      </c>
      <c r="FC128" s="3">
        <f t="shared" si="52"/>
        <v>0</v>
      </c>
      <c r="FD128" s="3">
        <f t="shared" si="52"/>
        <v>0</v>
      </c>
      <c r="FE128" s="3">
        <f t="shared" si="52"/>
        <v>0</v>
      </c>
      <c r="FF128" s="3">
        <f t="shared" si="52"/>
        <v>0</v>
      </c>
      <c r="FG128" s="3">
        <f t="shared" si="52"/>
        <v>0</v>
      </c>
      <c r="FH128" s="3">
        <f t="shared" si="52"/>
        <v>0</v>
      </c>
      <c r="FI128" s="3">
        <f t="shared" si="52"/>
        <v>0</v>
      </c>
      <c r="FJ128" s="3">
        <f t="shared" si="52"/>
        <v>0</v>
      </c>
      <c r="FK128" s="3">
        <f t="shared" si="52"/>
        <v>0</v>
      </c>
      <c r="FL128" s="3">
        <f t="shared" si="52"/>
        <v>0</v>
      </c>
      <c r="FM128" s="3">
        <f t="shared" si="52"/>
        <v>0</v>
      </c>
      <c r="FN128" s="3">
        <f t="shared" si="52"/>
        <v>0</v>
      </c>
      <c r="FO128" s="3">
        <f t="shared" si="52"/>
        <v>0</v>
      </c>
      <c r="FP128" s="3">
        <f t="shared" si="52"/>
        <v>0</v>
      </c>
      <c r="FQ128" s="3">
        <f t="shared" si="52"/>
        <v>0</v>
      </c>
      <c r="FR128" s="3">
        <f t="shared" si="52"/>
        <v>0</v>
      </c>
      <c r="FS128" s="3">
        <f t="shared" ref="FS128:GX128" si="53">FS130</f>
        <v>0</v>
      </c>
      <c r="FT128" s="3">
        <f t="shared" si="53"/>
        <v>0</v>
      </c>
      <c r="FU128" s="3">
        <f t="shared" si="53"/>
        <v>0</v>
      </c>
      <c r="FV128" s="3">
        <f t="shared" si="53"/>
        <v>0</v>
      </c>
      <c r="FW128" s="3">
        <f t="shared" si="53"/>
        <v>0</v>
      </c>
      <c r="FX128" s="3">
        <f t="shared" si="53"/>
        <v>0</v>
      </c>
      <c r="FY128" s="3">
        <f t="shared" si="53"/>
        <v>0</v>
      </c>
      <c r="FZ128" s="3">
        <f t="shared" si="53"/>
        <v>0</v>
      </c>
      <c r="GA128" s="3">
        <f t="shared" si="53"/>
        <v>0</v>
      </c>
      <c r="GB128" s="3">
        <f t="shared" si="53"/>
        <v>0</v>
      </c>
      <c r="GC128" s="3">
        <f t="shared" si="53"/>
        <v>0</v>
      </c>
      <c r="GD128" s="3">
        <f t="shared" si="53"/>
        <v>0</v>
      </c>
      <c r="GE128" s="3">
        <f t="shared" si="53"/>
        <v>0</v>
      </c>
      <c r="GF128" s="3">
        <f t="shared" si="53"/>
        <v>0</v>
      </c>
      <c r="GG128" s="3">
        <f t="shared" si="53"/>
        <v>0</v>
      </c>
      <c r="GH128" s="3">
        <f t="shared" si="53"/>
        <v>0</v>
      </c>
      <c r="GI128" s="3">
        <f t="shared" si="53"/>
        <v>0</v>
      </c>
      <c r="GJ128" s="3">
        <f t="shared" si="53"/>
        <v>0</v>
      </c>
      <c r="GK128" s="3">
        <f t="shared" si="53"/>
        <v>0</v>
      </c>
      <c r="GL128" s="3">
        <f t="shared" si="53"/>
        <v>0</v>
      </c>
      <c r="GM128" s="3">
        <f t="shared" si="53"/>
        <v>0</v>
      </c>
      <c r="GN128" s="3">
        <f t="shared" si="53"/>
        <v>0</v>
      </c>
      <c r="GO128" s="3">
        <f t="shared" si="53"/>
        <v>0</v>
      </c>
      <c r="GP128" s="3">
        <f t="shared" si="53"/>
        <v>0</v>
      </c>
      <c r="GQ128" s="3">
        <f t="shared" si="53"/>
        <v>0</v>
      </c>
      <c r="GR128" s="3">
        <f t="shared" si="53"/>
        <v>0</v>
      </c>
      <c r="GS128" s="3">
        <f t="shared" si="53"/>
        <v>0</v>
      </c>
      <c r="GT128" s="3">
        <f t="shared" si="53"/>
        <v>0</v>
      </c>
      <c r="GU128" s="3">
        <f t="shared" si="53"/>
        <v>0</v>
      </c>
      <c r="GV128" s="3">
        <f t="shared" si="53"/>
        <v>0</v>
      </c>
      <c r="GW128" s="3">
        <f t="shared" si="53"/>
        <v>0</v>
      </c>
      <c r="GX128" s="3">
        <f t="shared" si="53"/>
        <v>0</v>
      </c>
    </row>
    <row r="130" spans="1:206" x14ac:dyDescent="0.2">
      <c r="A130" s="2">
        <v>51</v>
      </c>
      <c r="B130" s="2">
        <f>B126</f>
        <v>0</v>
      </c>
      <c r="C130" s="2">
        <f>A126</f>
        <v>4</v>
      </c>
      <c r="D130" s="2">
        <f>ROW(A126)</f>
        <v>126</v>
      </c>
      <c r="E130" s="2"/>
      <c r="F130" s="2" t="str">
        <f>IF(F126&lt;&gt;"",F126,"")</f>
        <v>Новый раздел</v>
      </c>
      <c r="G130" s="2" t="str">
        <f>IF(G126&lt;&gt;"",G126,"")</f>
        <v>Материалы</v>
      </c>
      <c r="H130" s="2">
        <v>0</v>
      </c>
      <c r="I130" s="2"/>
      <c r="J130" s="2"/>
      <c r="K130" s="2"/>
      <c r="L130" s="2"/>
      <c r="M130" s="2"/>
      <c r="N130" s="2"/>
      <c r="O130" s="2">
        <f t="shared" ref="O130:Y130" si="54">AB130</f>
        <v>0</v>
      </c>
      <c r="P130" s="2">
        <f t="shared" si="54"/>
        <v>0</v>
      </c>
      <c r="Q130" s="2">
        <f t="shared" si="54"/>
        <v>0</v>
      </c>
      <c r="R130" s="2">
        <f t="shared" si="54"/>
        <v>0</v>
      </c>
      <c r="S130" s="2">
        <f t="shared" si="54"/>
        <v>0</v>
      </c>
      <c r="T130" s="2">
        <f t="shared" si="54"/>
        <v>0</v>
      </c>
      <c r="U130" s="2">
        <f t="shared" si="54"/>
        <v>0</v>
      </c>
      <c r="V130" s="2">
        <f t="shared" si="54"/>
        <v>0</v>
      </c>
      <c r="W130" s="2">
        <f t="shared" si="54"/>
        <v>0</v>
      </c>
      <c r="X130" s="2">
        <f t="shared" si="54"/>
        <v>0</v>
      </c>
      <c r="Y130" s="2">
        <f t="shared" si="54"/>
        <v>0</v>
      </c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>
        <f t="shared" ref="AO130:BD130" si="55">BX130</f>
        <v>0</v>
      </c>
      <c r="AP130" s="2">
        <f t="shared" si="55"/>
        <v>0</v>
      </c>
      <c r="AQ130" s="2">
        <f t="shared" si="55"/>
        <v>0</v>
      </c>
      <c r="AR130" s="2">
        <f t="shared" si="55"/>
        <v>0</v>
      </c>
      <c r="AS130" s="2">
        <f t="shared" si="55"/>
        <v>0</v>
      </c>
      <c r="AT130" s="2">
        <f t="shared" si="55"/>
        <v>0</v>
      </c>
      <c r="AU130" s="2">
        <f t="shared" si="55"/>
        <v>0</v>
      </c>
      <c r="AV130" s="2">
        <f t="shared" si="55"/>
        <v>0</v>
      </c>
      <c r="AW130" s="2">
        <f t="shared" si="55"/>
        <v>0</v>
      </c>
      <c r="AX130" s="2">
        <f t="shared" si="55"/>
        <v>0</v>
      </c>
      <c r="AY130" s="2">
        <f t="shared" si="55"/>
        <v>0</v>
      </c>
      <c r="AZ130" s="2">
        <f t="shared" si="55"/>
        <v>0</v>
      </c>
      <c r="BA130" s="2">
        <f t="shared" si="55"/>
        <v>0</v>
      </c>
      <c r="BB130" s="2">
        <f t="shared" si="55"/>
        <v>0</v>
      </c>
      <c r="BC130" s="2">
        <f t="shared" si="55"/>
        <v>0</v>
      </c>
      <c r="BD130" s="2">
        <f t="shared" si="55"/>
        <v>0</v>
      </c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3">
        <f t="shared" ref="DG130:DQ130" si="56">DT130</f>
        <v>0</v>
      </c>
      <c r="DH130" s="3">
        <f t="shared" si="56"/>
        <v>0</v>
      </c>
      <c r="DI130" s="3">
        <f t="shared" si="56"/>
        <v>0</v>
      </c>
      <c r="DJ130" s="3">
        <f t="shared" si="56"/>
        <v>0</v>
      </c>
      <c r="DK130" s="3">
        <f t="shared" si="56"/>
        <v>0</v>
      </c>
      <c r="DL130" s="3">
        <f t="shared" si="56"/>
        <v>0</v>
      </c>
      <c r="DM130" s="3">
        <f t="shared" si="56"/>
        <v>0</v>
      </c>
      <c r="DN130" s="3">
        <f t="shared" si="56"/>
        <v>0</v>
      </c>
      <c r="DO130" s="3">
        <f t="shared" si="56"/>
        <v>0</v>
      </c>
      <c r="DP130" s="3">
        <f t="shared" si="56"/>
        <v>0</v>
      </c>
      <c r="DQ130" s="3">
        <f t="shared" si="56"/>
        <v>0</v>
      </c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>
        <f t="shared" ref="EG130:EV130" si="57">FP130</f>
        <v>0</v>
      </c>
      <c r="EH130" s="3">
        <f t="shared" si="57"/>
        <v>0</v>
      </c>
      <c r="EI130" s="3">
        <f t="shared" si="57"/>
        <v>0</v>
      </c>
      <c r="EJ130" s="3">
        <f t="shared" si="57"/>
        <v>0</v>
      </c>
      <c r="EK130" s="3">
        <f t="shared" si="57"/>
        <v>0</v>
      </c>
      <c r="EL130" s="3">
        <f t="shared" si="57"/>
        <v>0</v>
      </c>
      <c r="EM130" s="3">
        <f t="shared" si="57"/>
        <v>0</v>
      </c>
      <c r="EN130" s="3">
        <f t="shared" si="57"/>
        <v>0</v>
      </c>
      <c r="EO130" s="3">
        <f t="shared" si="57"/>
        <v>0</v>
      </c>
      <c r="EP130" s="3">
        <f t="shared" si="57"/>
        <v>0</v>
      </c>
      <c r="EQ130" s="3">
        <f t="shared" si="57"/>
        <v>0</v>
      </c>
      <c r="ER130" s="3">
        <f t="shared" si="57"/>
        <v>0</v>
      </c>
      <c r="ES130" s="3">
        <f t="shared" si="57"/>
        <v>0</v>
      </c>
      <c r="ET130" s="3">
        <f t="shared" si="57"/>
        <v>0</v>
      </c>
      <c r="EU130" s="3">
        <f t="shared" si="57"/>
        <v>0</v>
      </c>
      <c r="EV130" s="3">
        <f t="shared" si="57"/>
        <v>0</v>
      </c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>
        <v>0</v>
      </c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201</v>
      </c>
      <c r="F132" s="4">
        <f>ROUND(Source!O130,O132)</f>
        <v>0</v>
      </c>
      <c r="G132" s="4" t="s">
        <v>20</v>
      </c>
      <c r="H132" s="4" t="s">
        <v>21</v>
      </c>
      <c r="I132" s="4"/>
      <c r="J132" s="4"/>
      <c r="K132" s="4">
        <v>201</v>
      </c>
      <c r="L132" s="4">
        <v>1</v>
      </c>
      <c r="M132" s="4">
        <v>3</v>
      </c>
      <c r="N132" s="4" t="s">
        <v>3</v>
      </c>
      <c r="O132" s="4">
        <v>0</v>
      </c>
      <c r="P132" s="4">
        <f>ROUND(Source!DG130,O132)</f>
        <v>0</v>
      </c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>
        <v>0</v>
      </c>
      <c r="AA132" s="4">
        <v>1</v>
      </c>
      <c r="AB132" s="4">
        <v>0</v>
      </c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202</v>
      </c>
      <c r="F133" s="4">
        <f>ROUND(Source!P130,O133)</f>
        <v>0</v>
      </c>
      <c r="G133" s="4" t="s">
        <v>22</v>
      </c>
      <c r="H133" s="4" t="s">
        <v>23</v>
      </c>
      <c r="I133" s="4"/>
      <c r="J133" s="4"/>
      <c r="K133" s="4">
        <v>202</v>
      </c>
      <c r="L133" s="4">
        <v>2</v>
      </c>
      <c r="M133" s="4">
        <v>3</v>
      </c>
      <c r="N133" s="4" t="s">
        <v>3</v>
      </c>
      <c r="O133" s="4">
        <v>0</v>
      </c>
      <c r="P133" s="4">
        <f>ROUND(Source!DH130,O133)</f>
        <v>0</v>
      </c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>
        <v>0</v>
      </c>
      <c r="AA133" s="4">
        <v>1</v>
      </c>
      <c r="AB133" s="4">
        <v>0</v>
      </c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222</v>
      </c>
      <c r="F134" s="4">
        <f>ROUND(Source!AO130,O134)</f>
        <v>0</v>
      </c>
      <c r="G134" s="4" t="s">
        <v>24</v>
      </c>
      <c r="H134" s="4" t="s">
        <v>25</v>
      </c>
      <c r="I134" s="4"/>
      <c r="J134" s="4"/>
      <c r="K134" s="4">
        <v>222</v>
      </c>
      <c r="L134" s="4">
        <v>3</v>
      </c>
      <c r="M134" s="4">
        <v>3</v>
      </c>
      <c r="N134" s="4" t="s">
        <v>3</v>
      </c>
      <c r="O134" s="4">
        <v>0</v>
      </c>
      <c r="P134" s="4">
        <f>ROUND(Source!EG130,O134)</f>
        <v>0</v>
      </c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>
        <v>0</v>
      </c>
      <c r="AA134" s="4">
        <v>1</v>
      </c>
      <c r="AB134" s="4">
        <v>0</v>
      </c>
    </row>
    <row r="135" spans="1:206" x14ac:dyDescent="0.2">
      <c r="A135" s="4">
        <v>50</v>
      </c>
      <c r="B135" s="4">
        <v>0</v>
      </c>
      <c r="C135" s="4">
        <v>0</v>
      </c>
      <c r="D135" s="4">
        <v>1</v>
      </c>
      <c r="E135" s="4">
        <v>225</v>
      </c>
      <c r="F135" s="4">
        <f>ROUND(Source!AV130,O135)</f>
        <v>0</v>
      </c>
      <c r="G135" s="4" t="s">
        <v>26</v>
      </c>
      <c r="H135" s="4" t="s">
        <v>27</v>
      </c>
      <c r="I135" s="4"/>
      <c r="J135" s="4"/>
      <c r="K135" s="4">
        <v>225</v>
      </c>
      <c r="L135" s="4">
        <v>4</v>
      </c>
      <c r="M135" s="4">
        <v>3</v>
      </c>
      <c r="N135" s="4" t="s">
        <v>3</v>
      </c>
      <c r="O135" s="4">
        <v>0</v>
      </c>
      <c r="P135" s="4">
        <f>ROUND(Source!EN130,O135)</f>
        <v>0</v>
      </c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>
        <v>0</v>
      </c>
      <c r="AA135" s="4">
        <v>1</v>
      </c>
      <c r="AB135" s="4">
        <v>0</v>
      </c>
    </row>
    <row r="136" spans="1:206" x14ac:dyDescent="0.2">
      <c r="A136" s="4">
        <v>50</v>
      </c>
      <c r="B136" s="4">
        <v>0</v>
      </c>
      <c r="C136" s="4">
        <v>0</v>
      </c>
      <c r="D136" s="4">
        <v>1</v>
      </c>
      <c r="E136" s="4">
        <v>226</v>
      </c>
      <c r="F136" s="4">
        <f>ROUND(Source!AW130,O136)</f>
        <v>0</v>
      </c>
      <c r="G136" s="4" t="s">
        <v>28</v>
      </c>
      <c r="H136" s="4" t="s">
        <v>29</v>
      </c>
      <c r="I136" s="4"/>
      <c r="J136" s="4"/>
      <c r="K136" s="4">
        <v>226</v>
      </c>
      <c r="L136" s="4">
        <v>5</v>
      </c>
      <c r="M136" s="4">
        <v>3</v>
      </c>
      <c r="N136" s="4" t="s">
        <v>3</v>
      </c>
      <c r="O136" s="4">
        <v>0</v>
      </c>
      <c r="P136" s="4">
        <f>ROUND(Source!EO130,O136)</f>
        <v>0</v>
      </c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>
        <v>0</v>
      </c>
      <c r="AA136" s="4">
        <v>1</v>
      </c>
      <c r="AB136" s="4">
        <v>0</v>
      </c>
    </row>
    <row r="137" spans="1:206" x14ac:dyDescent="0.2">
      <c r="A137" s="4">
        <v>50</v>
      </c>
      <c r="B137" s="4">
        <v>0</v>
      </c>
      <c r="C137" s="4">
        <v>0</v>
      </c>
      <c r="D137" s="4">
        <v>1</v>
      </c>
      <c r="E137" s="4">
        <v>227</v>
      </c>
      <c r="F137" s="4">
        <f>ROUND(Source!AX130,O137)</f>
        <v>0</v>
      </c>
      <c r="G137" s="4" t="s">
        <v>30</v>
      </c>
      <c r="H137" s="4" t="s">
        <v>31</v>
      </c>
      <c r="I137" s="4"/>
      <c r="J137" s="4"/>
      <c r="K137" s="4">
        <v>227</v>
      </c>
      <c r="L137" s="4">
        <v>6</v>
      </c>
      <c r="M137" s="4">
        <v>3</v>
      </c>
      <c r="N137" s="4" t="s">
        <v>3</v>
      </c>
      <c r="O137" s="4">
        <v>0</v>
      </c>
      <c r="P137" s="4">
        <f>ROUND(Source!EP130,O137)</f>
        <v>0</v>
      </c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>
        <v>0</v>
      </c>
      <c r="AA137" s="4">
        <v>1</v>
      </c>
      <c r="AB137" s="4">
        <v>0</v>
      </c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228</v>
      </c>
      <c r="F138" s="4">
        <f>ROUND(Source!AY130,O138)</f>
        <v>0</v>
      </c>
      <c r="G138" s="4" t="s">
        <v>32</v>
      </c>
      <c r="H138" s="4" t="s">
        <v>33</v>
      </c>
      <c r="I138" s="4"/>
      <c r="J138" s="4"/>
      <c r="K138" s="4">
        <v>228</v>
      </c>
      <c r="L138" s="4">
        <v>7</v>
      </c>
      <c r="M138" s="4">
        <v>3</v>
      </c>
      <c r="N138" s="4" t="s">
        <v>3</v>
      </c>
      <c r="O138" s="4">
        <v>0</v>
      </c>
      <c r="P138" s="4">
        <f>ROUND(Source!EQ130,O138)</f>
        <v>0</v>
      </c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>
        <v>0</v>
      </c>
      <c r="AA138" s="4">
        <v>1</v>
      </c>
      <c r="AB138" s="4">
        <v>0</v>
      </c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216</v>
      </c>
      <c r="F139" s="4">
        <f>ROUND(Source!AP130,O139)</f>
        <v>0</v>
      </c>
      <c r="G139" s="4" t="s">
        <v>34</v>
      </c>
      <c r="H139" s="4" t="s">
        <v>35</v>
      </c>
      <c r="I139" s="4"/>
      <c r="J139" s="4"/>
      <c r="K139" s="4">
        <v>216</v>
      </c>
      <c r="L139" s="4">
        <v>8</v>
      </c>
      <c r="M139" s="4">
        <v>3</v>
      </c>
      <c r="N139" s="4" t="s">
        <v>3</v>
      </c>
      <c r="O139" s="4">
        <v>0</v>
      </c>
      <c r="P139" s="4">
        <f>ROUND(Source!EH130,O139)</f>
        <v>0</v>
      </c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>
        <v>0</v>
      </c>
      <c r="AA139" s="4">
        <v>1</v>
      </c>
      <c r="AB139" s="4">
        <v>0</v>
      </c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223</v>
      </c>
      <c r="F140" s="4">
        <f>ROUND(Source!AQ130,O140)</f>
        <v>0</v>
      </c>
      <c r="G140" s="4" t="s">
        <v>36</v>
      </c>
      <c r="H140" s="4" t="s">
        <v>37</v>
      </c>
      <c r="I140" s="4"/>
      <c r="J140" s="4"/>
      <c r="K140" s="4">
        <v>223</v>
      </c>
      <c r="L140" s="4">
        <v>9</v>
      </c>
      <c r="M140" s="4">
        <v>3</v>
      </c>
      <c r="N140" s="4" t="s">
        <v>3</v>
      </c>
      <c r="O140" s="4">
        <v>0</v>
      </c>
      <c r="P140" s="4">
        <f>ROUND(Source!EI130,O140)</f>
        <v>0</v>
      </c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>
        <v>0</v>
      </c>
      <c r="AA140" s="4">
        <v>1</v>
      </c>
      <c r="AB140" s="4">
        <v>0</v>
      </c>
    </row>
    <row r="141" spans="1:206" x14ac:dyDescent="0.2">
      <c r="A141" s="4">
        <v>50</v>
      </c>
      <c r="B141" s="4">
        <v>0</v>
      </c>
      <c r="C141" s="4">
        <v>0</v>
      </c>
      <c r="D141" s="4">
        <v>1</v>
      </c>
      <c r="E141" s="4">
        <v>229</v>
      </c>
      <c r="F141" s="4">
        <f>ROUND(Source!AZ130,O141)</f>
        <v>0</v>
      </c>
      <c r="G141" s="4" t="s">
        <v>38</v>
      </c>
      <c r="H141" s="4" t="s">
        <v>39</v>
      </c>
      <c r="I141" s="4"/>
      <c r="J141" s="4"/>
      <c r="K141" s="4">
        <v>229</v>
      </c>
      <c r="L141" s="4">
        <v>10</v>
      </c>
      <c r="M141" s="4">
        <v>3</v>
      </c>
      <c r="N141" s="4" t="s">
        <v>3</v>
      </c>
      <c r="O141" s="4">
        <v>0</v>
      </c>
      <c r="P141" s="4">
        <f>ROUND(Source!ER130,O141)</f>
        <v>0</v>
      </c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>
        <v>0</v>
      </c>
      <c r="AA141" s="4">
        <v>1</v>
      </c>
      <c r="AB141" s="4">
        <v>0</v>
      </c>
    </row>
    <row r="142" spans="1:206" x14ac:dyDescent="0.2">
      <c r="A142" s="4">
        <v>50</v>
      </c>
      <c r="B142" s="4">
        <v>0</v>
      </c>
      <c r="C142" s="4">
        <v>0</v>
      </c>
      <c r="D142" s="4">
        <v>1</v>
      </c>
      <c r="E142" s="4">
        <v>203</v>
      </c>
      <c r="F142" s="4">
        <f>ROUND(Source!Q130,O142)</f>
        <v>0</v>
      </c>
      <c r="G142" s="4" t="s">
        <v>40</v>
      </c>
      <c r="H142" s="4" t="s">
        <v>41</v>
      </c>
      <c r="I142" s="4"/>
      <c r="J142" s="4"/>
      <c r="K142" s="4">
        <v>203</v>
      </c>
      <c r="L142" s="4">
        <v>11</v>
      </c>
      <c r="M142" s="4">
        <v>3</v>
      </c>
      <c r="N142" s="4" t="s">
        <v>3</v>
      </c>
      <c r="O142" s="4">
        <v>0</v>
      </c>
      <c r="P142" s="4">
        <f>ROUND(Source!DI130,O142)</f>
        <v>0</v>
      </c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>
        <v>0</v>
      </c>
      <c r="AA142" s="4">
        <v>1</v>
      </c>
      <c r="AB142" s="4">
        <v>0</v>
      </c>
    </row>
    <row r="143" spans="1:206" x14ac:dyDescent="0.2">
      <c r="A143" s="4">
        <v>50</v>
      </c>
      <c r="B143" s="4">
        <v>0</v>
      </c>
      <c r="C143" s="4">
        <v>0</v>
      </c>
      <c r="D143" s="4">
        <v>1</v>
      </c>
      <c r="E143" s="4">
        <v>231</v>
      </c>
      <c r="F143" s="4">
        <f>ROUND(Source!BB130,O143)</f>
        <v>0</v>
      </c>
      <c r="G143" s="4" t="s">
        <v>42</v>
      </c>
      <c r="H143" s="4" t="s">
        <v>43</v>
      </c>
      <c r="I143" s="4"/>
      <c r="J143" s="4"/>
      <c r="K143" s="4">
        <v>231</v>
      </c>
      <c r="L143" s="4">
        <v>12</v>
      </c>
      <c r="M143" s="4">
        <v>3</v>
      </c>
      <c r="N143" s="4" t="s">
        <v>3</v>
      </c>
      <c r="O143" s="4">
        <v>0</v>
      </c>
      <c r="P143" s="4">
        <f>ROUND(Source!ET130,O143)</f>
        <v>0</v>
      </c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>
        <v>0</v>
      </c>
      <c r="AA143" s="4">
        <v>1</v>
      </c>
      <c r="AB143" s="4">
        <v>0</v>
      </c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204</v>
      </c>
      <c r="F144" s="4">
        <f>ROUND(Source!R130,O144)</f>
        <v>0</v>
      </c>
      <c r="G144" s="4" t="s">
        <v>44</v>
      </c>
      <c r="H144" s="4" t="s">
        <v>45</v>
      </c>
      <c r="I144" s="4"/>
      <c r="J144" s="4"/>
      <c r="K144" s="4">
        <v>204</v>
      </c>
      <c r="L144" s="4">
        <v>13</v>
      </c>
      <c r="M144" s="4">
        <v>3</v>
      </c>
      <c r="N144" s="4" t="s">
        <v>3</v>
      </c>
      <c r="O144" s="4">
        <v>0</v>
      </c>
      <c r="P144" s="4">
        <f>ROUND(Source!DJ130,O144)</f>
        <v>0</v>
      </c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>
        <v>0</v>
      </c>
      <c r="AA144" s="4">
        <v>1</v>
      </c>
      <c r="AB144" s="4">
        <v>0</v>
      </c>
    </row>
    <row r="145" spans="1:206" x14ac:dyDescent="0.2">
      <c r="A145" s="4">
        <v>50</v>
      </c>
      <c r="B145" s="4">
        <v>0</v>
      </c>
      <c r="C145" s="4">
        <v>0</v>
      </c>
      <c r="D145" s="4">
        <v>1</v>
      </c>
      <c r="E145" s="4">
        <v>205</v>
      </c>
      <c r="F145" s="4">
        <f>ROUND(Source!S130,O145)</f>
        <v>0</v>
      </c>
      <c r="G145" s="4" t="s">
        <v>46</v>
      </c>
      <c r="H145" s="4" t="s">
        <v>47</v>
      </c>
      <c r="I145" s="4"/>
      <c r="J145" s="4"/>
      <c r="K145" s="4">
        <v>205</v>
      </c>
      <c r="L145" s="4">
        <v>14</v>
      </c>
      <c r="M145" s="4">
        <v>3</v>
      </c>
      <c r="N145" s="4" t="s">
        <v>3</v>
      </c>
      <c r="O145" s="4">
        <v>0</v>
      </c>
      <c r="P145" s="4">
        <f>ROUND(Source!DK130,O145)</f>
        <v>0</v>
      </c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>
        <v>0</v>
      </c>
      <c r="AA145" s="4">
        <v>1</v>
      </c>
      <c r="AB145" s="4">
        <v>0</v>
      </c>
    </row>
    <row r="146" spans="1:206" x14ac:dyDescent="0.2">
      <c r="A146" s="4">
        <v>50</v>
      </c>
      <c r="B146" s="4">
        <v>0</v>
      </c>
      <c r="C146" s="4">
        <v>0</v>
      </c>
      <c r="D146" s="4">
        <v>1</v>
      </c>
      <c r="E146" s="4">
        <v>232</v>
      </c>
      <c r="F146" s="4">
        <f>ROUND(Source!BC130,O146)</f>
        <v>0</v>
      </c>
      <c r="G146" s="4" t="s">
        <v>48</v>
      </c>
      <c r="H146" s="4" t="s">
        <v>49</v>
      </c>
      <c r="I146" s="4"/>
      <c r="J146" s="4"/>
      <c r="K146" s="4">
        <v>232</v>
      </c>
      <c r="L146" s="4">
        <v>15</v>
      </c>
      <c r="M146" s="4">
        <v>3</v>
      </c>
      <c r="N146" s="4" t="s">
        <v>3</v>
      </c>
      <c r="O146" s="4">
        <v>0</v>
      </c>
      <c r="P146" s="4">
        <f>ROUND(Source!EU130,O146)</f>
        <v>0</v>
      </c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>
        <v>0</v>
      </c>
      <c r="AA146" s="4">
        <v>1</v>
      </c>
      <c r="AB146" s="4">
        <v>0</v>
      </c>
    </row>
    <row r="147" spans="1:206" x14ac:dyDescent="0.2">
      <c r="A147" s="4">
        <v>50</v>
      </c>
      <c r="B147" s="4">
        <v>0</v>
      </c>
      <c r="C147" s="4">
        <v>0</v>
      </c>
      <c r="D147" s="4">
        <v>1</v>
      </c>
      <c r="E147" s="4">
        <v>214</v>
      </c>
      <c r="F147" s="4">
        <f>ROUND(Source!AS130,O147)</f>
        <v>0</v>
      </c>
      <c r="G147" s="4" t="s">
        <v>50</v>
      </c>
      <c r="H147" s="4" t="s">
        <v>51</v>
      </c>
      <c r="I147" s="4"/>
      <c r="J147" s="4"/>
      <c r="K147" s="4">
        <v>214</v>
      </c>
      <c r="L147" s="4">
        <v>16</v>
      </c>
      <c r="M147" s="4">
        <v>3</v>
      </c>
      <c r="N147" s="4" t="s">
        <v>3</v>
      </c>
      <c r="O147" s="4">
        <v>0</v>
      </c>
      <c r="P147" s="4">
        <f>ROUND(Source!EK130,O147)</f>
        <v>0</v>
      </c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>
        <v>0</v>
      </c>
      <c r="AA147" s="4">
        <v>1</v>
      </c>
      <c r="AB147" s="4">
        <v>0</v>
      </c>
    </row>
    <row r="148" spans="1:206" x14ac:dyDescent="0.2">
      <c r="A148" s="4">
        <v>50</v>
      </c>
      <c r="B148" s="4">
        <v>0</v>
      </c>
      <c r="C148" s="4">
        <v>0</v>
      </c>
      <c r="D148" s="4">
        <v>1</v>
      </c>
      <c r="E148" s="4">
        <v>215</v>
      </c>
      <c r="F148" s="4">
        <f>ROUND(Source!AT130,O148)</f>
        <v>0</v>
      </c>
      <c r="G148" s="4" t="s">
        <v>52</v>
      </c>
      <c r="H148" s="4" t="s">
        <v>53</v>
      </c>
      <c r="I148" s="4"/>
      <c r="J148" s="4"/>
      <c r="K148" s="4">
        <v>215</v>
      </c>
      <c r="L148" s="4">
        <v>17</v>
      </c>
      <c r="M148" s="4">
        <v>3</v>
      </c>
      <c r="N148" s="4" t="s">
        <v>3</v>
      </c>
      <c r="O148" s="4">
        <v>0</v>
      </c>
      <c r="P148" s="4">
        <f>ROUND(Source!EL130,O148)</f>
        <v>0</v>
      </c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>
        <v>0</v>
      </c>
      <c r="AA148" s="4">
        <v>1</v>
      </c>
      <c r="AB148" s="4">
        <v>0</v>
      </c>
    </row>
    <row r="149" spans="1:206" x14ac:dyDescent="0.2">
      <c r="A149" s="4">
        <v>50</v>
      </c>
      <c r="B149" s="4">
        <v>0</v>
      </c>
      <c r="C149" s="4">
        <v>0</v>
      </c>
      <c r="D149" s="4">
        <v>1</v>
      </c>
      <c r="E149" s="4">
        <v>217</v>
      </c>
      <c r="F149" s="4">
        <f>ROUND(Source!AU130,O149)</f>
        <v>0</v>
      </c>
      <c r="G149" s="4" t="s">
        <v>54</v>
      </c>
      <c r="H149" s="4" t="s">
        <v>55</v>
      </c>
      <c r="I149" s="4"/>
      <c r="J149" s="4"/>
      <c r="K149" s="4">
        <v>217</v>
      </c>
      <c r="L149" s="4">
        <v>18</v>
      </c>
      <c r="M149" s="4">
        <v>3</v>
      </c>
      <c r="N149" s="4" t="s">
        <v>3</v>
      </c>
      <c r="O149" s="4">
        <v>0</v>
      </c>
      <c r="P149" s="4">
        <f>ROUND(Source!EM130,O149)</f>
        <v>0</v>
      </c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>
        <v>0</v>
      </c>
      <c r="AA149" s="4">
        <v>1</v>
      </c>
      <c r="AB149" s="4">
        <v>0</v>
      </c>
    </row>
    <row r="150" spans="1:206" x14ac:dyDescent="0.2">
      <c r="A150" s="4">
        <v>50</v>
      </c>
      <c r="B150" s="4">
        <v>0</v>
      </c>
      <c r="C150" s="4">
        <v>0</v>
      </c>
      <c r="D150" s="4">
        <v>1</v>
      </c>
      <c r="E150" s="4">
        <v>230</v>
      </c>
      <c r="F150" s="4">
        <f>ROUND(Source!BA130,O150)</f>
        <v>0</v>
      </c>
      <c r="G150" s="4" t="s">
        <v>56</v>
      </c>
      <c r="H150" s="4" t="s">
        <v>57</v>
      </c>
      <c r="I150" s="4"/>
      <c r="J150" s="4"/>
      <c r="K150" s="4">
        <v>230</v>
      </c>
      <c r="L150" s="4">
        <v>19</v>
      </c>
      <c r="M150" s="4">
        <v>3</v>
      </c>
      <c r="N150" s="4" t="s">
        <v>3</v>
      </c>
      <c r="O150" s="4">
        <v>0</v>
      </c>
      <c r="P150" s="4">
        <f>ROUND(Source!ES130,O150)</f>
        <v>0</v>
      </c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>
        <v>0</v>
      </c>
      <c r="AA150" s="4">
        <v>1</v>
      </c>
      <c r="AB150" s="4">
        <v>0</v>
      </c>
    </row>
    <row r="151" spans="1:206" x14ac:dyDescent="0.2">
      <c r="A151" s="4">
        <v>50</v>
      </c>
      <c r="B151" s="4">
        <v>0</v>
      </c>
      <c r="C151" s="4">
        <v>0</v>
      </c>
      <c r="D151" s="4">
        <v>1</v>
      </c>
      <c r="E151" s="4">
        <v>206</v>
      </c>
      <c r="F151" s="4">
        <f>ROUND(Source!T130,O151)</f>
        <v>0</v>
      </c>
      <c r="G151" s="4" t="s">
        <v>58</v>
      </c>
      <c r="H151" s="4" t="s">
        <v>59</v>
      </c>
      <c r="I151" s="4"/>
      <c r="J151" s="4"/>
      <c r="K151" s="4">
        <v>206</v>
      </c>
      <c r="L151" s="4">
        <v>20</v>
      </c>
      <c r="M151" s="4">
        <v>3</v>
      </c>
      <c r="N151" s="4" t="s">
        <v>3</v>
      </c>
      <c r="O151" s="4">
        <v>0</v>
      </c>
      <c r="P151" s="4">
        <f>ROUND(Source!DL130,O151)</f>
        <v>0</v>
      </c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>
        <v>0</v>
      </c>
      <c r="AA151" s="4">
        <v>1</v>
      </c>
      <c r="AB151" s="4">
        <v>0</v>
      </c>
    </row>
    <row r="152" spans="1:206" x14ac:dyDescent="0.2">
      <c r="A152" s="4">
        <v>50</v>
      </c>
      <c r="B152" s="4">
        <v>0</v>
      </c>
      <c r="C152" s="4">
        <v>0</v>
      </c>
      <c r="D152" s="4">
        <v>1</v>
      </c>
      <c r="E152" s="4">
        <v>207</v>
      </c>
      <c r="F152" s="4">
        <f>ROUND(Source!U130,O152)</f>
        <v>0</v>
      </c>
      <c r="G152" s="4" t="s">
        <v>60</v>
      </c>
      <c r="H152" s="4" t="s">
        <v>61</v>
      </c>
      <c r="I152" s="4"/>
      <c r="J152" s="4"/>
      <c r="K152" s="4">
        <v>207</v>
      </c>
      <c r="L152" s="4">
        <v>21</v>
      </c>
      <c r="M152" s="4">
        <v>3</v>
      </c>
      <c r="N152" s="4" t="s">
        <v>3</v>
      </c>
      <c r="O152" s="4">
        <v>7</v>
      </c>
      <c r="P152" s="4">
        <f>ROUND(Source!DM130,O152)</f>
        <v>0</v>
      </c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>
        <v>0</v>
      </c>
      <c r="AA152" s="4">
        <v>1</v>
      </c>
      <c r="AB152" s="4">
        <v>0</v>
      </c>
    </row>
    <row r="153" spans="1:206" x14ac:dyDescent="0.2">
      <c r="A153" s="4">
        <v>50</v>
      </c>
      <c r="B153" s="4">
        <v>0</v>
      </c>
      <c r="C153" s="4">
        <v>0</v>
      </c>
      <c r="D153" s="4">
        <v>1</v>
      </c>
      <c r="E153" s="4">
        <v>208</v>
      </c>
      <c r="F153" s="4">
        <f>ROUND(Source!V130,O153)</f>
        <v>0</v>
      </c>
      <c r="G153" s="4" t="s">
        <v>62</v>
      </c>
      <c r="H153" s="4" t="s">
        <v>63</v>
      </c>
      <c r="I153" s="4"/>
      <c r="J153" s="4"/>
      <c r="K153" s="4">
        <v>208</v>
      </c>
      <c r="L153" s="4">
        <v>22</v>
      </c>
      <c r="M153" s="4">
        <v>3</v>
      </c>
      <c r="N153" s="4" t="s">
        <v>3</v>
      </c>
      <c r="O153" s="4">
        <v>7</v>
      </c>
      <c r="P153" s="4">
        <f>ROUND(Source!DN130,O153)</f>
        <v>0</v>
      </c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>
        <v>0</v>
      </c>
      <c r="AA153" s="4">
        <v>1</v>
      </c>
      <c r="AB153" s="4">
        <v>0</v>
      </c>
    </row>
    <row r="154" spans="1:206" x14ac:dyDescent="0.2">
      <c r="A154" s="4">
        <v>50</v>
      </c>
      <c r="B154" s="4">
        <v>0</v>
      </c>
      <c r="C154" s="4">
        <v>0</v>
      </c>
      <c r="D154" s="4">
        <v>1</v>
      </c>
      <c r="E154" s="4">
        <v>209</v>
      </c>
      <c r="F154" s="4">
        <f>ROUND(Source!W130,O154)</f>
        <v>0</v>
      </c>
      <c r="G154" s="4" t="s">
        <v>64</v>
      </c>
      <c r="H154" s="4" t="s">
        <v>65</v>
      </c>
      <c r="I154" s="4"/>
      <c r="J154" s="4"/>
      <c r="K154" s="4">
        <v>209</v>
      </c>
      <c r="L154" s="4">
        <v>23</v>
      </c>
      <c r="M154" s="4">
        <v>3</v>
      </c>
      <c r="N154" s="4" t="s">
        <v>3</v>
      </c>
      <c r="O154" s="4">
        <v>0</v>
      </c>
      <c r="P154" s="4">
        <f>ROUND(Source!DO130,O154)</f>
        <v>0</v>
      </c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>
        <v>0</v>
      </c>
      <c r="AA154" s="4">
        <v>1</v>
      </c>
      <c r="AB154" s="4">
        <v>0</v>
      </c>
    </row>
    <row r="155" spans="1:206" x14ac:dyDescent="0.2">
      <c r="A155" s="4">
        <v>50</v>
      </c>
      <c r="B155" s="4">
        <v>0</v>
      </c>
      <c r="C155" s="4">
        <v>0</v>
      </c>
      <c r="D155" s="4">
        <v>1</v>
      </c>
      <c r="E155" s="4">
        <v>233</v>
      </c>
      <c r="F155" s="4">
        <f>ROUND(Source!BD130,O155)</f>
        <v>0</v>
      </c>
      <c r="G155" s="4" t="s">
        <v>66</v>
      </c>
      <c r="H155" s="4" t="s">
        <v>67</v>
      </c>
      <c r="I155" s="4"/>
      <c r="J155" s="4"/>
      <c r="K155" s="4">
        <v>233</v>
      </c>
      <c r="L155" s="4">
        <v>24</v>
      </c>
      <c r="M155" s="4">
        <v>3</v>
      </c>
      <c r="N155" s="4" t="s">
        <v>3</v>
      </c>
      <c r="O155" s="4">
        <v>0</v>
      </c>
      <c r="P155" s="4">
        <f>ROUND(Source!EV130,O155)</f>
        <v>0</v>
      </c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>
        <v>0</v>
      </c>
      <c r="AA155" s="4">
        <v>1</v>
      </c>
      <c r="AB155" s="4">
        <v>0</v>
      </c>
    </row>
    <row r="156" spans="1:206" x14ac:dyDescent="0.2">
      <c r="A156" s="4">
        <v>50</v>
      </c>
      <c r="B156" s="4">
        <v>0</v>
      </c>
      <c r="C156" s="4">
        <v>0</v>
      </c>
      <c r="D156" s="4">
        <v>1</v>
      </c>
      <c r="E156" s="4">
        <v>210</v>
      </c>
      <c r="F156" s="4">
        <f>ROUND(Source!X130,O156)</f>
        <v>0</v>
      </c>
      <c r="G156" s="4" t="s">
        <v>68</v>
      </c>
      <c r="H156" s="4" t="s">
        <v>69</v>
      </c>
      <c r="I156" s="4"/>
      <c r="J156" s="4"/>
      <c r="K156" s="4">
        <v>210</v>
      </c>
      <c r="L156" s="4">
        <v>25</v>
      </c>
      <c r="M156" s="4">
        <v>3</v>
      </c>
      <c r="N156" s="4" t="s">
        <v>3</v>
      </c>
      <c r="O156" s="4">
        <v>0</v>
      </c>
      <c r="P156" s="4">
        <f>ROUND(Source!DP130,O156)</f>
        <v>0</v>
      </c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>
        <v>0</v>
      </c>
      <c r="AA156" s="4">
        <v>1</v>
      </c>
      <c r="AB156" s="4">
        <v>0</v>
      </c>
    </row>
    <row r="157" spans="1:206" x14ac:dyDescent="0.2">
      <c r="A157" s="4">
        <v>50</v>
      </c>
      <c r="B157" s="4">
        <v>0</v>
      </c>
      <c r="C157" s="4">
        <v>0</v>
      </c>
      <c r="D157" s="4">
        <v>1</v>
      </c>
      <c r="E157" s="4">
        <v>211</v>
      </c>
      <c r="F157" s="4">
        <f>ROUND(Source!Y130,O157)</f>
        <v>0</v>
      </c>
      <c r="G157" s="4" t="s">
        <v>70</v>
      </c>
      <c r="H157" s="4" t="s">
        <v>71</v>
      </c>
      <c r="I157" s="4"/>
      <c r="J157" s="4"/>
      <c r="K157" s="4">
        <v>211</v>
      </c>
      <c r="L157" s="4">
        <v>26</v>
      </c>
      <c r="M157" s="4">
        <v>3</v>
      </c>
      <c r="N157" s="4" t="s">
        <v>3</v>
      </c>
      <c r="O157" s="4">
        <v>0</v>
      </c>
      <c r="P157" s="4">
        <f>ROUND(Source!DQ130,O157)</f>
        <v>0</v>
      </c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>
        <v>0</v>
      </c>
      <c r="AA157" s="4">
        <v>1</v>
      </c>
      <c r="AB157" s="4">
        <v>0</v>
      </c>
    </row>
    <row r="158" spans="1:206" x14ac:dyDescent="0.2">
      <c r="A158" s="4">
        <v>50</v>
      </c>
      <c r="B158" s="4">
        <v>0</v>
      </c>
      <c r="C158" s="4">
        <v>0</v>
      </c>
      <c r="D158" s="4">
        <v>1</v>
      </c>
      <c r="E158" s="4">
        <v>224</v>
      </c>
      <c r="F158" s="4">
        <f>ROUND(Source!AR130,O158)</f>
        <v>0</v>
      </c>
      <c r="G158" s="4" t="s">
        <v>72</v>
      </c>
      <c r="H158" s="4" t="s">
        <v>73</v>
      </c>
      <c r="I158" s="4"/>
      <c r="J158" s="4"/>
      <c r="K158" s="4">
        <v>224</v>
      </c>
      <c r="L158" s="4">
        <v>27</v>
      </c>
      <c r="M158" s="4">
        <v>3</v>
      </c>
      <c r="N158" s="4" t="s">
        <v>3</v>
      </c>
      <c r="O158" s="4">
        <v>0</v>
      </c>
      <c r="P158" s="4">
        <f>ROUND(Source!EJ130,O158)</f>
        <v>0</v>
      </c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>
        <v>0</v>
      </c>
      <c r="AA158" s="4">
        <v>1</v>
      </c>
      <c r="AB158" s="4">
        <v>0</v>
      </c>
    </row>
    <row r="160" spans="1:206" x14ac:dyDescent="0.2">
      <c r="A160" s="2">
        <v>51</v>
      </c>
      <c r="B160" s="2">
        <f>B20</f>
        <v>0</v>
      </c>
      <c r="C160" s="2">
        <f>A20</f>
        <v>3</v>
      </c>
      <c r="D160" s="2">
        <f>ROW(A20)</f>
        <v>20</v>
      </c>
      <c r="E160" s="2"/>
      <c r="F160" s="2" t="str">
        <f>IF(F20&lt;&gt;"",F20,"")</f>
        <v>02-01-01</v>
      </c>
      <c r="G160" s="2" t="str">
        <f>IF(G20&lt;&gt;"",G20,"")</f>
        <v>Строительство МТП</v>
      </c>
      <c r="H160" s="2">
        <v>0</v>
      </c>
      <c r="I160" s="2"/>
      <c r="J160" s="2"/>
      <c r="K160" s="2"/>
      <c r="L160" s="2"/>
      <c r="M160" s="2"/>
      <c r="N160" s="2"/>
      <c r="O160" s="2">
        <f t="shared" ref="O160:Y160" si="58">O28+O62+O96+O130+AB160</f>
        <v>0</v>
      </c>
      <c r="P160" s="2">
        <f t="shared" si="58"/>
        <v>0</v>
      </c>
      <c r="Q160" s="2">
        <f t="shared" si="58"/>
        <v>0</v>
      </c>
      <c r="R160" s="2">
        <f t="shared" si="58"/>
        <v>0</v>
      </c>
      <c r="S160" s="2">
        <f t="shared" si="58"/>
        <v>0</v>
      </c>
      <c r="T160" s="2">
        <f t="shared" si="58"/>
        <v>0</v>
      </c>
      <c r="U160" s="2">
        <f t="shared" si="58"/>
        <v>0</v>
      </c>
      <c r="V160" s="2">
        <f t="shared" si="58"/>
        <v>0</v>
      </c>
      <c r="W160" s="2">
        <f t="shared" si="58"/>
        <v>0</v>
      </c>
      <c r="X160" s="2">
        <f t="shared" si="58"/>
        <v>0</v>
      </c>
      <c r="Y160" s="2">
        <f t="shared" si="58"/>
        <v>0</v>
      </c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>
        <f t="shared" ref="AO160:BD160" si="59">AO28+AO62+AO96+AO130+BX160</f>
        <v>0</v>
      </c>
      <c r="AP160" s="2">
        <f t="shared" si="59"/>
        <v>0</v>
      </c>
      <c r="AQ160" s="2">
        <f t="shared" si="59"/>
        <v>0</v>
      </c>
      <c r="AR160" s="2">
        <f t="shared" si="59"/>
        <v>0</v>
      </c>
      <c r="AS160" s="2">
        <f t="shared" si="59"/>
        <v>0</v>
      </c>
      <c r="AT160" s="2">
        <f t="shared" si="59"/>
        <v>0</v>
      </c>
      <c r="AU160" s="2">
        <f t="shared" si="59"/>
        <v>0</v>
      </c>
      <c r="AV160" s="2">
        <f t="shared" si="59"/>
        <v>0</v>
      </c>
      <c r="AW160" s="2">
        <f t="shared" si="59"/>
        <v>0</v>
      </c>
      <c r="AX160" s="2">
        <f t="shared" si="59"/>
        <v>0</v>
      </c>
      <c r="AY160" s="2">
        <f t="shared" si="59"/>
        <v>0</v>
      </c>
      <c r="AZ160" s="2">
        <f t="shared" si="59"/>
        <v>0</v>
      </c>
      <c r="BA160" s="2">
        <f t="shared" si="59"/>
        <v>0</v>
      </c>
      <c r="BB160" s="2">
        <f t="shared" si="59"/>
        <v>0</v>
      </c>
      <c r="BC160" s="2">
        <f t="shared" si="59"/>
        <v>0</v>
      </c>
      <c r="BD160" s="2">
        <f t="shared" si="59"/>
        <v>0</v>
      </c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3">
        <f t="shared" ref="DG160:DQ160" si="60">DG28+DG62+DG96+DG130+DT160</f>
        <v>0</v>
      </c>
      <c r="DH160" s="3">
        <f t="shared" si="60"/>
        <v>0</v>
      </c>
      <c r="DI160" s="3">
        <f t="shared" si="60"/>
        <v>0</v>
      </c>
      <c r="DJ160" s="3">
        <f t="shared" si="60"/>
        <v>0</v>
      </c>
      <c r="DK160" s="3">
        <f t="shared" si="60"/>
        <v>0</v>
      </c>
      <c r="DL160" s="3">
        <f t="shared" si="60"/>
        <v>0</v>
      </c>
      <c r="DM160" s="3">
        <f t="shared" si="60"/>
        <v>0</v>
      </c>
      <c r="DN160" s="3">
        <f t="shared" si="60"/>
        <v>0</v>
      </c>
      <c r="DO160" s="3">
        <f t="shared" si="60"/>
        <v>0</v>
      </c>
      <c r="DP160" s="3">
        <f t="shared" si="60"/>
        <v>0</v>
      </c>
      <c r="DQ160" s="3">
        <f t="shared" si="60"/>
        <v>0</v>
      </c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>
        <f t="shared" ref="EG160:EV160" si="61">EG28+EG62+EG96+EG130+FP160</f>
        <v>0</v>
      </c>
      <c r="EH160" s="3">
        <f t="shared" si="61"/>
        <v>0</v>
      </c>
      <c r="EI160" s="3">
        <f t="shared" si="61"/>
        <v>0</v>
      </c>
      <c r="EJ160" s="3">
        <f t="shared" si="61"/>
        <v>0</v>
      </c>
      <c r="EK160" s="3">
        <f t="shared" si="61"/>
        <v>0</v>
      </c>
      <c r="EL160" s="3">
        <f t="shared" si="61"/>
        <v>0</v>
      </c>
      <c r="EM160" s="3">
        <f t="shared" si="61"/>
        <v>0</v>
      </c>
      <c r="EN160" s="3">
        <f t="shared" si="61"/>
        <v>0</v>
      </c>
      <c r="EO160" s="3">
        <f t="shared" si="61"/>
        <v>0</v>
      </c>
      <c r="EP160" s="3">
        <f t="shared" si="61"/>
        <v>0</v>
      </c>
      <c r="EQ160" s="3">
        <f t="shared" si="61"/>
        <v>0</v>
      </c>
      <c r="ER160" s="3">
        <f t="shared" si="61"/>
        <v>0</v>
      </c>
      <c r="ES160" s="3">
        <f t="shared" si="61"/>
        <v>0</v>
      </c>
      <c r="ET160" s="3">
        <f t="shared" si="61"/>
        <v>0</v>
      </c>
      <c r="EU160" s="3">
        <f t="shared" si="61"/>
        <v>0</v>
      </c>
      <c r="EV160" s="3">
        <f t="shared" si="61"/>
        <v>0</v>
      </c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>
        <v>0</v>
      </c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0</v>
      </c>
      <c r="F162" s="4">
        <f>ROUND(Source!O160,O162)</f>
        <v>0</v>
      </c>
      <c r="G162" s="4" t="s">
        <v>20</v>
      </c>
      <c r="H162" s="4" t="s">
        <v>21</v>
      </c>
      <c r="I162" s="4"/>
      <c r="J162" s="4"/>
      <c r="K162" s="4">
        <v>201</v>
      </c>
      <c r="L162" s="4">
        <v>1</v>
      </c>
      <c r="M162" s="4">
        <v>3</v>
      </c>
      <c r="N162" s="4" t="s">
        <v>3</v>
      </c>
      <c r="O162" s="4">
        <v>0</v>
      </c>
      <c r="P162" s="4">
        <f>ROUND(Source!DG160,O162)</f>
        <v>0</v>
      </c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>
        <v>0</v>
      </c>
      <c r="AA162" s="4">
        <v>1</v>
      </c>
      <c r="AB162" s="4">
        <v>0</v>
      </c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202</v>
      </c>
      <c r="F163" s="4">
        <f>ROUND(Source!P160,O163)</f>
        <v>0</v>
      </c>
      <c r="G163" s="4" t="s">
        <v>22</v>
      </c>
      <c r="H163" s="4" t="s">
        <v>23</v>
      </c>
      <c r="I163" s="4"/>
      <c r="J163" s="4"/>
      <c r="K163" s="4">
        <v>202</v>
      </c>
      <c r="L163" s="4">
        <v>2</v>
      </c>
      <c r="M163" s="4">
        <v>3</v>
      </c>
      <c r="N163" s="4" t="s">
        <v>3</v>
      </c>
      <c r="O163" s="4">
        <v>0</v>
      </c>
      <c r="P163" s="4">
        <f>ROUND(Source!DH160,O163)</f>
        <v>0</v>
      </c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>
        <v>0</v>
      </c>
      <c r="AA163" s="4">
        <v>1</v>
      </c>
      <c r="AB163" s="4">
        <v>0</v>
      </c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222</v>
      </c>
      <c r="F164" s="4">
        <f>ROUND(Source!AO160,O164)</f>
        <v>0</v>
      </c>
      <c r="G164" s="4" t="s">
        <v>24</v>
      </c>
      <c r="H164" s="4" t="s">
        <v>25</v>
      </c>
      <c r="I164" s="4"/>
      <c r="J164" s="4"/>
      <c r="K164" s="4">
        <v>222</v>
      </c>
      <c r="L164" s="4">
        <v>3</v>
      </c>
      <c r="M164" s="4">
        <v>3</v>
      </c>
      <c r="N164" s="4" t="s">
        <v>3</v>
      </c>
      <c r="O164" s="4">
        <v>0</v>
      </c>
      <c r="P164" s="4">
        <f>ROUND(Source!EG160,O164)</f>
        <v>0</v>
      </c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>
        <v>0</v>
      </c>
      <c r="AA164" s="4">
        <v>1</v>
      </c>
      <c r="AB164" s="4">
        <v>0</v>
      </c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225</v>
      </c>
      <c r="F165" s="4">
        <f>ROUND(Source!AV160,O165)</f>
        <v>0</v>
      </c>
      <c r="G165" s="4" t="s">
        <v>26</v>
      </c>
      <c r="H165" s="4" t="s">
        <v>27</v>
      </c>
      <c r="I165" s="4"/>
      <c r="J165" s="4"/>
      <c r="K165" s="4">
        <v>225</v>
      </c>
      <c r="L165" s="4">
        <v>4</v>
      </c>
      <c r="M165" s="4">
        <v>3</v>
      </c>
      <c r="N165" s="4" t="s">
        <v>3</v>
      </c>
      <c r="O165" s="4">
        <v>0</v>
      </c>
      <c r="P165" s="4">
        <f>ROUND(Source!EN160,O165)</f>
        <v>0</v>
      </c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>
        <v>0</v>
      </c>
      <c r="AA165" s="4">
        <v>1</v>
      </c>
      <c r="AB165" s="4">
        <v>0</v>
      </c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226</v>
      </c>
      <c r="F166" s="4">
        <f>ROUND(Source!AW160,O166)</f>
        <v>0</v>
      </c>
      <c r="G166" s="4" t="s">
        <v>28</v>
      </c>
      <c r="H166" s="4" t="s">
        <v>29</v>
      </c>
      <c r="I166" s="4"/>
      <c r="J166" s="4"/>
      <c r="K166" s="4">
        <v>226</v>
      </c>
      <c r="L166" s="4">
        <v>5</v>
      </c>
      <c r="M166" s="4">
        <v>3</v>
      </c>
      <c r="N166" s="4" t="s">
        <v>3</v>
      </c>
      <c r="O166" s="4">
        <v>0</v>
      </c>
      <c r="P166" s="4">
        <f>ROUND(Source!EO160,O166)</f>
        <v>0</v>
      </c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>
        <v>0</v>
      </c>
      <c r="AA166" s="4">
        <v>1</v>
      </c>
      <c r="AB166" s="4">
        <v>0</v>
      </c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227</v>
      </c>
      <c r="F167" s="4">
        <f>ROUND(Source!AX160,O167)</f>
        <v>0</v>
      </c>
      <c r="G167" s="4" t="s">
        <v>30</v>
      </c>
      <c r="H167" s="4" t="s">
        <v>31</v>
      </c>
      <c r="I167" s="4"/>
      <c r="J167" s="4"/>
      <c r="K167" s="4">
        <v>227</v>
      </c>
      <c r="L167" s="4">
        <v>6</v>
      </c>
      <c r="M167" s="4">
        <v>3</v>
      </c>
      <c r="N167" s="4" t="s">
        <v>3</v>
      </c>
      <c r="O167" s="4">
        <v>0</v>
      </c>
      <c r="P167" s="4">
        <f>ROUND(Source!EP160,O167)</f>
        <v>0</v>
      </c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>
        <v>0</v>
      </c>
      <c r="AA167" s="4">
        <v>1</v>
      </c>
      <c r="AB167" s="4">
        <v>0</v>
      </c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228</v>
      </c>
      <c r="F168" s="4">
        <f>ROUND(Source!AY160,O168)</f>
        <v>0</v>
      </c>
      <c r="G168" s="4" t="s">
        <v>32</v>
      </c>
      <c r="H168" s="4" t="s">
        <v>33</v>
      </c>
      <c r="I168" s="4"/>
      <c r="J168" s="4"/>
      <c r="K168" s="4">
        <v>228</v>
      </c>
      <c r="L168" s="4">
        <v>7</v>
      </c>
      <c r="M168" s="4">
        <v>3</v>
      </c>
      <c r="N168" s="4" t="s">
        <v>3</v>
      </c>
      <c r="O168" s="4">
        <v>0</v>
      </c>
      <c r="P168" s="4">
        <f>ROUND(Source!EQ160,O168)</f>
        <v>0</v>
      </c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>
        <v>0</v>
      </c>
      <c r="AA168" s="4">
        <v>1</v>
      </c>
      <c r="AB168" s="4">
        <v>0</v>
      </c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216</v>
      </c>
      <c r="F169" s="4">
        <f>ROUND(Source!AP160,O169)</f>
        <v>0</v>
      </c>
      <c r="G169" s="4" t="s">
        <v>34</v>
      </c>
      <c r="H169" s="4" t="s">
        <v>35</v>
      </c>
      <c r="I169" s="4"/>
      <c r="J169" s="4"/>
      <c r="K169" s="4">
        <v>216</v>
      </c>
      <c r="L169" s="4">
        <v>8</v>
      </c>
      <c r="M169" s="4">
        <v>3</v>
      </c>
      <c r="N169" s="4" t="s">
        <v>3</v>
      </c>
      <c r="O169" s="4">
        <v>0</v>
      </c>
      <c r="P169" s="4">
        <f>ROUND(Source!EH160,O169)</f>
        <v>0</v>
      </c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>
        <v>0</v>
      </c>
      <c r="AA169" s="4">
        <v>1</v>
      </c>
      <c r="AB169" s="4">
        <v>0</v>
      </c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223</v>
      </c>
      <c r="F170" s="4">
        <f>ROUND(Source!AQ160,O170)</f>
        <v>0</v>
      </c>
      <c r="G170" s="4" t="s">
        <v>36</v>
      </c>
      <c r="H170" s="4" t="s">
        <v>37</v>
      </c>
      <c r="I170" s="4"/>
      <c r="J170" s="4"/>
      <c r="K170" s="4">
        <v>223</v>
      </c>
      <c r="L170" s="4">
        <v>9</v>
      </c>
      <c r="M170" s="4">
        <v>3</v>
      </c>
      <c r="N170" s="4" t="s">
        <v>3</v>
      </c>
      <c r="O170" s="4">
        <v>0</v>
      </c>
      <c r="P170" s="4">
        <f>ROUND(Source!EI160,O170)</f>
        <v>0</v>
      </c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>
        <v>0</v>
      </c>
      <c r="AA170" s="4">
        <v>1</v>
      </c>
      <c r="AB170" s="4">
        <v>0</v>
      </c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229</v>
      </c>
      <c r="F171" s="4">
        <f>ROUND(Source!AZ160,O171)</f>
        <v>0</v>
      </c>
      <c r="G171" s="4" t="s">
        <v>38</v>
      </c>
      <c r="H171" s="4" t="s">
        <v>39</v>
      </c>
      <c r="I171" s="4"/>
      <c r="J171" s="4"/>
      <c r="K171" s="4">
        <v>229</v>
      </c>
      <c r="L171" s="4">
        <v>10</v>
      </c>
      <c r="M171" s="4">
        <v>3</v>
      </c>
      <c r="N171" s="4" t="s">
        <v>3</v>
      </c>
      <c r="O171" s="4">
        <v>0</v>
      </c>
      <c r="P171" s="4">
        <f>ROUND(Source!ER160,O171)</f>
        <v>0</v>
      </c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>
        <v>0</v>
      </c>
      <c r="AA171" s="4">
        <v>1</v>
      </c>
      <c r="AB171" s="4">
        <v>0</v>
      </c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203</v>
      </c>
      <c r="F172" s="4">
        <f>ROUND(Source!Q160,O172)</f>
        <v>0</v>
      </c>
      <c r="G172" s="4" t="s">
        <v>40</v>
      </c>
      <c r="H172" s="4" t="s">
        <v>41</v>
      </c>
      <c r="I172" s="4"/>
      <c r="J172" s="4"/>
      <c r="K172" s="4">
        <v>203</v>
      </c>
      <c r="L172" s="4">
        <v>11</v>
      </c>
      <c r="M172" s="4">
        <v>3</v>
      </c>
      <c r="N172" s="4" t="s">
        <v>3</v>
      </c>
      <c r="O172" s="4">
        <v>0</v>
      </c>
      <c r="P172" s="4">
        <f>ROUND(Source!DI160,O172)</f>
        <v>0</v>
      </c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>
        <v>0</v>
      </c>
      <c r="AA172" s="4">
        <v>1</v>
      </c>
      <c r="AB172" s="4">
        <v>0</v>
      </c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231</v>
      </c>
      <c r="F173" s="4">
        <f>ROUND(Source!BB160,O173)</f>
        <v>0</v>
      </c>
      <c r="G173" s="4" t="s">
        <v>42</v>
      </c>
      <c r="H173" s="4" t="s">
        <v>43</v>
      </c>
      <c r="I173" s="4"/>
      <c r="J173" s="4"/>
      <c r="K173" s="4">
        <v>231</v>
      </c>
      <c r="L173" s="4">
        <v>12</v>
      </c>
      <c r="M173" s="4">
        <v>3</v>
      </c>
      <c r="N173" s="4" t="s">
        <v>3</v>
      </c>
      <c r="O173" s="4">
        <v>0</v>
      </c>
      <c r="P173" s="4">
        <f>ROUND(Source!ET160,O173)</f>
        <v>0</v>
      </c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>
        <v>0</v>
      </c>
      <c r="AA173" s="4">
        <v>1</v>
      </c>
      <c r="AB173" s="4">
        <v>0</v>
      </c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204</v>
      </c>
      <c r="F174" s="4">
        <f>ROUND(Source!R160,O174)</f>
        <v>0</v>
      </c>
      <c r="G174" s="4" t="s">
        <v>44</v>
      </c>
      <c r="H174" s="4" t="s">
        <v>45</v>
      </c>
      <c r="I174" s="4"/>
      <c r="J174" s="4"/>
      <c r="K174" s="4">
        <v>204</v>
      </c>
      <c r="L174" s="4">
        <v>13</v>
      </c>
      <c r="M174" s="4">
        <v>3</v>
      </c>
      <c r="N174" s="4" t="s">
        <v>3</v>
      </c>
      <c r="O174" s="4">
        <v>0</v>
      </c>
      <c r="P174" s="4">
        <f>ROUND(Source!DJ160,O174)</f>
        <v>0</v>
      </c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>
        <v>0</v>
      </c>
      <c r="AA174" s="4">
        <v>1</v>
      </c>
      <c r="AB174" s="4">
        <v>0</v>
      </c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205</v>
      </c>
      <c r="F175" s="4">
        <f>ROUND(Source!S160,O175)</f>
        <v>0</v>
      </c>
      <c r="G175" s="4" t="s">
        <v>46</v>
      </c>
      <c r="H175" s="4" t="s">
        <v>47</v>
      </c>
      <c r="I175" s="4"/>
      <c r="J175" s="4"/>
      <c r="K175" s="4">
        <v>205</v>
      </c>
      <c r="L175" s="4">
        <v>14</v>
      </c>
      <c r="M175" s="4">
        <v>3</v>
      </c>
      <c r="N175" s="4" t="s">
        <v>3</v>
      </c>
      <c r="O175" s="4">
        <v>0</v>
      </c>
      <c r="P175" s="4">
        <f>ROUND(Source!DK160,O175)</f>
        <v>0</v>
      </c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>
        <v>0</v>
      </c>
      <c r="AA175" s="4">
        <v>1</v>
      </c>
      <c r="AB175" s="4">
        <v>0</v>
      </c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232</v>
      </c>
      <c r="F176" s="4">
        <f>ROUND(Source!BC160,O176)</f>
        <v>0</v>
      </c>
      <c r="G176" s="4" t="s">
        <v>48</v>
      </c>
      <c r="H176" s="4" t="s">
        <v>49</v>
      </c>
      <c r="I176" s="4"/>
      <c r="J176" s="4"/>
      <c r="K176" s="4">
        <v>232</v>
      </c>
      <c r="L176" s="4">
        <v>15</v>
      </c>
      <c r="M176" s="4">
        <v>3</v>
      </c>
      <c r="N176" s="4" t="s">
        <v>3</v>
      </c>
      <c r="O176" s="4">
        <v>0</v>
      </c>
      <c r="P176" s="4">
        <f>ROUND(Source!EU160,O176)</f>
        <v>0</v>
      </c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>
        <v>0</v>
      </c>
      <c r="AA176" s="4">
        <v>1</v>
      </c>
      <c r="AB176" s="4">
        <v>0</v>
      </c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214</v>
      </c>
      <c r="F177" s="4">
        <f>ROUND(Source!AS160,O177)</f>
        <v>0</v>
      </c>
      <c r="G177" s="4" t="s">
        <v>50</v>
      </c>
      <c r="H177" s="4" t="s">
        <v>51</v>
      </c>
      <c r="I177" s="4"/>
      <c r="J177" s="4"/>
      <c r="K177" s="4">
        <v>214</v>
      </c>
      <c r="L177" s="4">
        <v>16</v>
      </c>
      <c r="M177" s="4">
        <v>3</v>
      </c>
      <c r="N177" s="4" t="s">
        <v>3</v>
      </c>
      <c r="O177" s="4">
        <v>0</v>
      </c>
      <c r="P177" s="4">
        <f>ROUND(Source!EK160,O177)</f>
        <v>0</v>
      </c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>
        <v>0</v>
      </c>
      <c r="AA177" s="4">
        <v>1</v>
      </c>
      <c r="AB177" s="4">
        <v>0</v>
      </c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215</v>
      </c>
      <c r="F178" s="4">
        <f>ROUND(Source!AT160,O178)</f>
        <v>0</v>
      </c>
      <c r="G178" s="4" t="s">
        <v>52</v>
      </c>
      <c r="H178" s="4" t="s">
        <v>53</v>
      </c>
      <c r="I178" s="4"/>
      <c r="J178" s="4"/>
      <c r="K178" s="4">
        <v>215</v>
      </c>
      <c r="L178" s="4">
        <v>17</v>
      </c>
      <c r="M178" s="4">
        <v>3</v>
      </c>
      <c r="N178" s="4" t="s">
        <v>3</v>
      </c>
      <c r="O178" s="4">
        <v>0</v>
      </c>
      <c r="P178" s="4">
        <f>ROUND(Source!EL160,O178)</f>
        <v>0</v>
      </c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>
        <v>0</v>
      </c>
      <c r="AA178" s="4">
        <v>1</v>
      </c>
      <c r="AB178" s="4">
        <v>0</v>
      </c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217</v>
      </c>
      <c r="F179" s="4">
        <f>ROUND(Source!AU160,O179)</f>
        <v>0</v>
      </c>
      <c r="G179" s="4" t="s">
        <v>54</v>
      </c>
      <c r="H179" s="4" t="s">
        <v>55</v>
      </c>
      <c r="I179" s="4"/>
      <c r="J179" s="4"/>
      <c r="K179" s="4">
        <v>217</v>
      </c>
      <c r="L179" s="4">
        <v>18</v>
      </c>
      <c r="M179" s="4">
        <v>3</v>
      </c>
      <c r="N179" s="4" t="s">
        <v>3</v>
      </c>
      <c r="O179" s="4">
        <v>0</v>
      </c>
      <c r="P179" s="4">
        <f>ROUND(Source!EM160,O179)</f>
        <v>0</v>
      </c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>
        <v>0</v>
      </c>
      <c r="AA179" s="4">
        <v>1</v>
      </c>
      <c r="AB179" s="4">
        <v>0</v>
      </c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230</v>
      </c>
      <c r="F180" s="4">
        <f>ROUND(Source!BA160,O180)</f>
        <v>0</v>
      </c>
      <c r="G180" s="4" t="s">
        <v>56</v>
      </c>
      <c r="H180" s="4" t="s">
        <v>57</v>
      </c>
      <c r="I180" s="4"/>
      <c r="J180" s="4"/>
      <c r="K180" s="4">
        <v>230</v>
      </c>
      <c r="L180" s="4">
        <v>19</v>
      </c>
      <c r="M180" s="4">
        <v>3</v>
      </c>
      <c r="N180" s="4" t="s">
        <v>3</v>
      </c>
      <c r="O180" s="4">
        <v>0</v>
      </c>
      <c r="P180" s="4">
        <f>ROUND(Source!ES160,O180)</f>
        <v>0</v>
      </c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>
        <v>0</v>
      </c>
      <c r="AA180" s="4">
        <v>1</v>
      </c>
      <c r="AB180" s="4">
        <v>0</v>
      </c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206</v>
      </c>
      <c r="F181" s="4">
        <f>ROUND(Source!T160,O181)</f>
        <v>0</v>
      </c>
      <c r="G181" s="4" t="s">
        <v>58</v>
      </c>
      <c r="H181" s="4" t="s">
        <v>59</v>
      </c>
      <c r="I181" s="4"/>
      <c r="J181" s="4"/>
      <c r="K181" s="4">
        <v>206</v>
      </c>
      <c r="L181" s="4">
        <v>20</v>
      </c>
      <c r="M181" s="4">
        <v>3</v>
      </c>
      <c r="N181" s="4" t="s">
        <v>3</v>
      </c>
      <c r="O181" s="4">
        <v>0</v>
      </c>
      <c r="P181" s="4">
        <f>ROUND(Source!DL160,O181)</f>
        <v>0</v>
      </c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>
        <v>0</v>
      </c>
      <c r="AA181" s="4">
        <v>1</v>
      </c>
      <c r="AB181" s="4">
        <v>0</v>
      </c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207</v>
      </c>
      <c r="F182" s="4">
        <f>ROUND(Source!U160,O182)</f>
        <v>0</v>
      </c>
      <c r="G182" s="4" t="s">
        <v>60</v>
      </c>
      <c r="H182" s="4" t="s">
        <v>61</v>
      </c>
      <c r="I182" s="4"/>
      <c r="J182" s="4"/>
      <c r="K182" s="4">
        <v>207</v>
      </c>
      <c r="L182" s="4">
        <v>21</v>
      </c>
      <c r="M182" s="4">
        <v>3</v>
      </c>
      <c r="N182" s="4" t="s">
        <v>3</v>
      </c>
      <c r="O182" s="4">
        <v>7</v>
      </c>
      <c r="P182" s="4">
        <f>ROUND(Source!DM160,O182)</f>
        <v>0</v>
      </c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>
        <v>0</v>
      </c>
      <c r="AA182" s="4">
        <v>1</v>
      </c>
      <c r="AB182" s="4">
        <v>0</v>
      </c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208</v>
      </c>
      <c r="F183" s="4">
        <f>ROUND(Source!V160,O183)</f>
        <v>0</v>
      </c>
      <c r="G183" s="4" t="s">
        <v>62</v>
      </c>
      <c r="H183" s="4" t="s">
        <v>63</v>
      </c>
      <c r="I183" s="4"/>
      <c r="J183" s="4"/>
      <c r="K183" s="4">
        <v>208</v>
      </c>
      <c r="L183" s="4">
        <v>22</v>
      </c>
      <c r="M183" s="4">
        <v>3</v>
      </c>
      <c r="N183" s="4" t="s">
        <v>3</v>
      </c>
      <c r="O183" s="4">
        <v>7</v>
      </c>
      <c r="P183" s="4">
        <f>ROUND(Source!DN160,O183)</f>
        <v>0</v>
      </c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>
        <v>0</v>
      </c>
      <c r="AA183" s="4">
        <v>1</v>
      </c>
      <c r="AB183" s="4">
        <v>0</v>
      </c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209</v>
      </c>
      <c r="F184" s="4">
        <f>ROUND(Source!W160,O184)</f>
        <v>0</v>
      </c>
      <c r="G184" s="4" t="s">
        <v>64</v>
      </c>
      <c r="H184" s="4" t="s">
        <v>65</v>
      </c>
      <c r="I184" s="4"/>
      <c r="J184" s="4"/>
      <c r="K184" s="4">
        <v>209</v>
      </c>
      <c r="L184" s="4">
        <v>23</v>
      </c>
      <c r="M184" s="4">
        <v>3</v>
      </c>
      <c r="N184" s="4" t="s">
        <v>3</v>
      </c>
      <c r="O184" s="4">
        <v>0</v>
      </c>
      <c r="P184" s="4">
        <f>ROUND(Source!DO160,O184)</f>
        <v>0</v>
      </c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>
        <v>0</v>
      </c>
      <c r="AA184" s="4">
        <v>1</v>
      </c>
      <c r="AB184" s="4">
        <v>0</v>
      </c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233</v>
      </c>
      <c r="F185" s="4">
        <f>ROUND(Source!BD160,O185)</f>
        <v>0</v>
      </c>
      <c r="G185" s="4" t="s">
        <v>66</v>
      </c>
      <c r="H185" s="4" t="s">
        <v>67</v>
      </c>
      <c r="I185" s="4"/>
      <c r="J185" s="4"/>
      <c r="K185" s="4">
        <v>233</v>
      </c>
      <c r="L185" s="4">
        <v>24</v>
      </c>
      <c r="M185" s="4">
        <v>3</v>
      </c>
      <c r="N185" s="4" t="s">
        <v>3</v>
      </c>
      <c r="O185" s="4">
        <v>0</v>
      </c>
      <c r="P185" s="4">
        <f>ROUND(Source!EV160,O185)</f>
        <v>0</v>
      </c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>
        <v>0</v>
      </c>
      <c r="AA185" s="4">
        <v>1</v>
      </c>
      <c r="AB185" s="4">
        <v>0</v>
      </c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0</v>
      </c>
      <c r="F186" s="4">
        <f>ROUND(Source!X160,O186)</f>
        <v>0</v>
      </c>
      <c r="G186" s="4" t="s">
        <v>68</v>
      </c>
      <c r="H186" s="4" t="s">
        <v>69</v>
      </c>
      <c r="I186" s="4"/>
      <c r="J186" s="4"/>
      <c r="K186" s="4">
        <v>210</v>
      </c>
      <c r="L186" s="4">
        <v>25</v>
      </c>
      <c r="M186" s="4">
        <v>3</v>
      </c>
      <c r="N186" s="4" t="s">
        <v>3</v>
      </c>
      <c r="O186" s="4">
        <v>0</v>
      </c>
      <c r="P186" s="4">
        <f>ROUND(Source!DP160,O186)</f>
        <v>0</v>
      </c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>
        <v>0</v>
      </c>
      <c r="AA186" s="4">
        <v>1</v>
      </c>
      <c r="AB186" s="4">
        <v>0</v>
      </c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0</v>
      </c>
      <c r="F187" s="4">
        <f>ROUND(Source!Y160,O187)</f>
        <v>0</v>
      </c>
      <c r="G187" s="4" t="s">
        <v>70</v>
      </c>
      <c r="H187" s="4" t="s">
        <v>71</v>
      </c>
      <c r="I187" s="4"/>
      <c r="J187" s="4"/>
      <c r="K187" s="4">
        <v>211</v>
      </c>
      <c r="L187" s="4">
        <v>26</v>
      </c>
      <c r="M187" s="4">
        <v>3</v>
      </c>
      <c r="N187" s="4" t="s">
        <v>3</v>
      </c>
      <c r="O187" s="4">
        <v>0</v>
      </c>
      <c r="P187" s="4">
        <f>ROUND(Source!DQ160,O187)</f>
        <v>0</v>
      </c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>
        <v>0</v>
      </c>
      <c r="AA187" s="4">
        <v>1</v>
      </c>
      <c r="AB187" s="4">
        <v>0</v>
      </c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224</v>
      </c>
      <c r="F188" s="4">
        <f>ROUND(Source!AR160,O188)</f>
        <v>0</v>
      </c>
      <c r="G188" s="4" t="s">
        <v>72</v>
      </c>
      <c r="H188" s="4" t="s">
        <v>73</v>
      </c>
      <c r="I188" s="4"/>
      <c r="J188" s="4"/>
      <c r="K188" s="4">
        <v>224</v>
      </c>
      <c r="L188" s="4">
        <v>27</v>
      </c>
      <c r="M188" s="4">
        <v>3</v>
      </c>
      <c r="N188" s="4" t="s">
        <v>3</v>
      </c>
      <c r="O188" s="4">
        <v>0</v>
      </c>
      <c r="P188" s="4">
        <f>ROUND(Source!EJ160,O188)</f>
        <v>0</v>
      </c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>
        <v>0</v>
      </c>
      <c r="AA188" s="4">
        <v>1</v>
      </c>
      <c r="AB188" s="4">
        <v>0</v>
      </c>
    </row>
    <row r="189" spans="1:28" x14ac:dyDescent="0.2">
      <c r="A189" s="4">
        <v>50</v>
      </c>
      <c r="B189" s="4">
        <v>0</v>
      </c>
      <c r="C189" s="4">
        <v>0</v>
      </c>
      <c r="D189" s="4">
        <v>2</v>
      </c>
      <c r="E189" s="4">
        <v>201</v>
      </c>
      <c r="F189" s="4">
        <f>ROUND(ROUND(F162,0),O189)</f>
        <v>0</v>
      </c>
      <c r="G189" s="4" t="s">
        <v>77</v>
      </c>
      <c r="H189" s="4" t="s">
        <v>78</v>
      </c>
      <c r="I189" s="4"/>
      <c r="J189" s="4"/>
      <c r="K189" s="4">
        <v>212</v>
      </c>
      <c r="L189" s="4">
        <v>28</v>
      </c>
      <c r="M189" s="4">
        <v>0</v>
      </c>
      <c r="N189" s="4" t="s">
        <v>3</v>
      </c>
      <c r="O189" s="4">
        <v>0</v>
      </c>
      <c r="P189" s="4">
        <f>ROUND(ROUND(P162,0),O189)</f>
        <v>0</v>
      </c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>
        <v>0</v>
      </c>
      <c r="AA189" s="4">
        <v>1</v>
      </c>
      <c r="AB189" s="4">
        <v>0</v>
      </c>
    </row>
    <row r="190" spans="1:28" x14ac:dyDescent="0.2">
      <c r="A190" s="4">
        <v>50</v>
      </c>
      <c r="B190" s="4">
        <v>0</v>
      </c>
      <c r="C190" s="4">
        <v>0</v>
      </c>
      <c r="D190" s="4">
        <v>2</v>
      </c>
      <c r="E190" s="4">
        <v>210</v>
      </c>
      <c r="F190" s="4">
        <f>ROUND(ROUND(F186,0),O190)</f>
        <v>0</v>
      </c>
      <c r="G190" s="4" t="s">
        <v>79</v>
      </c>
      <c r="H190" s="4" t="s">
        <v>69</v>
      </c>
      <c r="I190" s="4"/>
      <c r="J190" s="4"/>
      <c r="K190" s="4">
        <v>212</v>
      </c>
      <c r="L190" s="4">
        <v>29</v>
      </c>
      <c r="M190" s="4">
        <v>0</v>
      </c>
      <c r="N190" s="4" t="s">
        <v>3</v>
      </c>
      <c r="O190" s="4">
        <v>0</v>
      </c>
      <c r="P190" s="4">
        <f>ROUND(ROUND(P186,0),O190)</f>
        <v>0</v>
      </c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>
        <v>0</v>
      </c>
      <c r="AA190" s="4">
        <v>1</v>
      </c>
      <c r="AB190" s="4">
        <v>0</v>
      </c>
    </row>
    <row r="191" spans="1:28" x14ac:dyDescent="0.2">
      <c r="A191" s="4">
        <v>50</v>
      </c>
      <c r="B191" s="4">
        <v>0</v>
      </c>
      <c r="C191" s="4">
        <v>0</v>
      </c>
      <c r="D191" s="4">
        <v>2</v>
      </c>
      <c r="E191" s="4">
        <v>211</v>
      </c>
      <c r="F191" s="4">
        <f>ROUND(ROUND(F187,0),O191)</f>
        <v>0</v>
      </c>
      <c r="G191" s="4" t="s">
        <v>80</v>
      </c>
      <c r="H191" s="4" t="s">
        <v>71</v>
      </c>
      <c r="I191" s="4"/>
      <c r="J191" s="4"/>
      <c r="K191" s="4">
        <v>212</v>
      </c>
      <c r="L191" s="4">
        <v>30</v>
      </c>
      <c r="M191" s="4">
        <v>0</v>
      </c>
      <c r="N191" s="4" t="s">
        <v>3</v>
      </c>
      <c r="O191" s="4">
        <v>0</v>
      </c>
      <c r="P191" s="4">
        <f>ROUND(ROUND(P187,0),O191)</f>
        <v>0</v>
      </c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>
        <v>0</v>
      </c>
      <c r="AA191" s="4">
        <v>1</v>
      </c>
      <c r="AB191" s="4">
        <v>0</v>
      </c>
    </row>
    <row r="192" spans="1:28" x14ac:dyDescent="0.2">
      <c r="A192" s="4">
        <v>50</v>
      </c>
      <c r="B192" s="4">
        <v>0</v>
      </c>
      <c r="C192" s="4">
        <v>0</v>
      </c>
      <c r="D192" s="4">
        <v>2</v>
      </c>
      <c r="E192" s="4">
        <v>0</v>
      </c>
      <c r="F192" s="4">
        <f>ROUND(F189+F190+F191,O192)</f>
        <v>0</v>
      </c>
      <c r="G192" s="4" t="s">
        <v>81</v>
      </c>
      <c r="H192" s="4" t="s">
        <v>82</v>
      </c>
      <c r="I192" s="4"/>
      <c r="J192" s="4"/>
      <c r="K192" s="4">
        <v>212</v>
      </c>
      <c r="L192" s="4">
        <v>31</v>
      </c>
      <c r="M192" s="4">
        <v>0</v>
      </c>
      <c r="N192" s="4" t="s">
        <v>3</v>
      </c>
      <c r="O192" s="4">
        <v>0</v>
      </c>
      <c r="P192" s="4">
        <f>ROUND(P189+P190+P191,O192)</f>
        <v>0</v>
      </c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>
        <v>0</v>
      </c>
      <c r="AA192" s="4">
        <v>1</v>
      </c>
      <c r="AB192" s="4">
        <v>0</v>
      </c>
    </row>
    <row r="194" spans="1:206" x14ac:dyDescent="0.2">
      <c r="A194" s="1">
        <v>3</v>
      </c>
      <c r="B194" s="1">
        <v>0</v>
      </c>
      <c r="C194" s="1"/>
      <c r="D194" s="1">
        <f>ROW(A346)</f>
        <v>346</v>
      </c>
      <c r="E194" s="1"/>
      <c r="F194" s="1" t="s">
        <v>83</v>
      </c>
      <c r="G194" s="1" t="s">
        <v>84</v>
      </c>
      <c r="H194" s="1" t="s">
        <v>3</v>
      </c>
      <c r="I194" s="1">
        <v>0</v>
      </c>
      <c r="J194" s="1" t="s">
        <v>3</v>
      </c>
      <c r="K194" s="1">
        <v>-1</v>
      </c>
      <c r="L194" s="1" t="s">
        <v>83</v>
      </c>
      <c r="M194" s="1" t="s">
        <v>3</v>
      </c>
      <c r="N194" s="1"/>
      <c r="O194" s="1"/>
      <c r="P194" s="1"/>
      <c r="Q194" s="1"/>
      <c r="R194" s="1"/>
      <c r="S194" s="1">
        <v>0</v>
      </c>
      <c r="T194" s="1">
        <v>0</v>
      </c>
      <c r="U194" s="1" t="s">
        <v>3</v>
      </c>
      <c r="V194" s="1">
        <v>0</v>
      </c>
      <c r="W194" s="1"/>
      <c r="X194" s="1"/>
      <c r="Y194" s="1"/>
      <c r="Z194" s="1"/>
      <c r="AA194" s="1"/>
      <c r="AB194" s="1" t="s">
        <v>3</v>
      </c>
      <c r="AC194" s="1" t="s">
        <v>3</v>
      </c>
      <c r="AD194" s="1" t="s">
        <v>3</v>
      </c>
      <c r="AE194" s="1" t="s">
        <v>3</v>
      </c>
      <c r="AF194" s="1" t="s">
        <v>3</v>
      </c>
      <c r="AG194" s="1" t="s">
        <v>3</v>
      </c>
      <c r="AH194" s="1"/>
      <c r="AI194" s="1"/>
      <c r="AJ194" s="1"/>
      <c r="AK194" s="1"/>
      <c r="AL194" s="1"/>
      <c r="AM194" s="1"/>
      <c r="AN194" s="1"/>
      <c r="AO194" s="1"/>
      <c r="AP194" s="1" t="s">
        <v>3</v>
      </c>
      <c r="AQ194" s="1" t="s">
        <v>3</v>
      </c>
      <c r="AR194" s="1" t="s">
        <v>3</v>
      </c>
      <c r="AS194" s="1"/>
      <c r="AT194" s="1"/>
      <c r="AU194" s="1"/>
      <c r="AV194" s="1"/>
      <c r="AW194" s="1"/>
      <c r="AX194" s="1"/>
      <c r="AY194" s="1"/>
      <c r="AZ194" s="1" t="s">
        <v>3</v>
      </c>
      <c r="BA194" s="1"/>
      <c r="BB194" s="1" t="s">
        <v>3</v>
      </c>
      <c r="BC194" s="1" t="s">
        <v>3</v>
      </c>
      <c r="BD194" s="1" t="s">
        <v>3</v>
      </c>
      <c r="BE194" s="1" t="s">
        <v>3</v>
      </c>
      <c r="BF194" s="1" t="s">
        <v>3</v>
      </c>
      <c r="BG194" s="1" t="s">
        <v>3</v>
      </c>
      <c r="BH194" s="1" t="s">
        <v>3</v>
      </c>
      <c r="BI194" s="1" t="s">
        <v>3</v>
      </c>
      <c r="BJ194" s="1" t="s">
        <v>3</v>
      </c>
      <c r="BK194" s="1" t="s">
        <v>3</v>
      </c>
      <c r="BL194" s="1" t="s">
        <v>3</v>
      </c>
      <c r="BM194" s="1" t="s">
        <v>3</v>
      </c>
      <c r="BN194" s="1" t="s">
        <v>3</v>
      </c>
      <c r="BO194" s="1" t="s">
        <v>3</v>
      </c>
      <c r="BP194" s="1" t="s">
        <v>3</v>
      </c>
      <c r="BQ194" s="1"/>
      <c r="BR194" s="1"/>
      <c r="BS194" s="1"/>
      <c r="BT194" s="1"/>
      <c r="BU194" s="1"/>
      <c r="BV194" s="1"/>
      <c r="BW194" s="1"/>
      <c r="BX194" s="1">
        <v>0</v>
      </c>
      <c r="BY194" s="1"/>
      <c r="BZ194" s="1"/>
      <c r="CA194" s="1"/>
      <c r="CB194" s="1"/>
      <c r="CC194" s="1"/>
      <c r="CD194" s="1"/>
      <c r="CE194" s="1"/>
      <c r="CF194" s="1">
        <v>0</v>
      </c>
      <c r="CG194" s="1">
        <v>0</v>
      </c>
      <c r="CH194" s="1"/>
      <c r="CI194" s="1" t="s">
        <v>3</v>
      </c>
      <c r="CJ194" s="1" t="s">
        <v>3</v>
      </c>
      <c r="CK194" t="s">
        <v>3</v>
      </c>
      <c r="CL194" t="s">
        <v>3</v>
      </c>
      <c r="CM194" t="s">
        <v>3</v>
      </c>
      <c r="CN194" t="s">
        <v>3</v>
      </c>
      <c r="CO194" t="s">
        <v>3</v>
      </c>
      <c r="CP194" t="s">
        <v>3</v>
      </c>
      <c r="CQ194" t="s">
        <v>3</v>
      </c>
    </row>
    <row r="196" spans="1:206" x14ac:dyDescent="0.2">
      <c r="A196" s="2">
        <v>52</v>
      </c>
      <c r="B196" s="2">
        <f t="shared" ref="B196:G196" si="62">B346</f>
        <v>0</v>
      </c>
      <c r="C196" s="2">
        <f t="shared" si="62"/>
        <v>3</v>
      </c>
      <c r="D196" s="2">
        <f t="shared" si="62"/>
        <v>194</v>
      </c>
      <c r="E196" s="2">
        <f t="shared" si="62"/>
        <v>0</v>
      </c>
      <c r="F196" s="2" t="str">
        <f t="shared" si="62"/>
        <v>02-01-02</v>
      </c>
      <c r="G196" s="2" t="str">
        <f t="shared" si="62"/>
        <v>Строительство ВЛЗ-10 кВ</v>
      </c>
      <c r="H196" s="2"/>
      <c r="I196" s="2"/>
      <c r="J196" s="2"/>
      <c r="K196" s="2"/>
      <c r="L196" s="2"/>
      <c r="M196" s="2"/>
      <c r="N196" s="2"/>
      <c r="O196" s="2">
        <f t="shared" ref="O196:AT196" si="63">O346</f>
        <v>0</v>
      </c>
      <c r="P196" s="2">
        <f t="shared" si="63"/>
        <v>0</v>
      </c>
      <c r="Q196" s="2">
        <f t="shared" si="63"/>
        <v>0</v>
      </c>
      <c r="R196" s="2">
        <f t="shared" si="63"/>
        <v>0</v>
      </c>
      <c r="S196" s="2">
        <f t="shared" si="63"/>
        <v>0</v>
      </c>
      <c r="T196" s="2">
        <f t="shared" si="63"/>
        <v>0</v>
      </c>
      <c r="U196" s="2">
        <f t="shared" si="63"/>
        <v>0</v>
      </c>
      <c r="V196" s="2">
        <f t="shared" si="63"/>
        <v>0</v>
      </c>
      <c r="W196" s="2">
        <f t="shared" si="63"/>
        <v>0</v>
      </c>
      <c r="X196" s="2">
        <f t="shared" si="63"/>
        <v>0</v>
      </c>
      <c r="Y196" s="2">
        <f t="shared" si="63"/>
        <v>0</v>
      </c>
      <c r="Z196" s="2">
        <f t="shared" si="63"/>
        <v>0</v>
      </c>
      <c r="AA196" s="2">
        <f t="shared" si="63"/>
        <v>0</v>
      </c>
      <c r="AB196" s="2">
        <f t="shared" si="63"/>
        <v>0</v>
      </c>
      <c r="AC196" s="2">
        <f t="shared" si="63"/>
        <v>0</v>
      </c>
      <c r="AD196" s="2">
        <f t="shared" si="63"/>
        <v>0</v>
      </c>
      <c r="AE196" s="2">
        <f t="shared" si="63"/>
        <v>0</v>
      </c>
      <c r="AF196" s="2">
        <f t="shared" si="63"/>
        <v>0</v>
      </c>
      <c r="AG196" s="2">
        <f t="shared" si="63"/>
        <v>0</v>
      </c>
      <c r="AH196" s="2">
        <f t="shared" si="63"/>
        <v>0</v>
      </c>
      <c r="AI196" s="2">
        <f t="shared" si="63"/>
        <v>0</v>
      </c>
      <c r="AJ196" s="2">
        <f t="shared" si="63"/>
        <v>0</v>
      </c>
      <c r="AK196" s="2">
        <f t="shared" si="63"/>
        <v>0</v>
      </c>
      <c r="AL196" s="2">
        <f t="shared" si="63"/>
        <v>0</v>
      </c>
      <c r="AM196" s="2">
        <f t="shared" si="63"/>
        <v>0</v>
      </c>
      <c r="AN196" s="2">
        <f t="shared" si="63"/>
        <v>0</v>
      </c>
      <c r="AO196" s="2">
        <f t="shared" si="63"/>
        <v>0</v>
      </c>
      <c r="AP196" s="2">
        <f t="shared" si="63"/>
        <v>0</v>
      </c>
      <c r="AQ196" s="2">
        <f t="shared" si="63"/>
        <v>0</v>
      </c>
      <c r="AR196" s="2">
        <f t="shared" si="63"/>
        <v>0</v>
      </c>
      <c r="AS196" s="2">
        <f t="shared" si="63"/>
        <v>0</v>
      </c>
      <c r="AT196" s="2">
        <f t="shared" si="63"/>
        <v>0</v>
      </c>
      <c r="AU196" s="2">
        <f t="shared" ref="AU196:BZ196" si="64">AU346</f>
        <v>0</v>
      </c>
      <c r="AV196" s="2">
        <f t="shared" si="64"/>
        <v>0</v>
      </c>
      <c r="AW196" s="2">
        <f t="shared" si="64"/>
        <v>0</v>
      </c>
      <c r="AX196" s="2">
        <f t="shared" si="64"/>
        <v>0</v>
      </c>
      <c r="AY196" s="2">
        <f t="shared" si="64"/>
        <v>0</v>
      </c>
      <c r="AZ196" s="2">
        <f t="shared" si="64"/>
        <v>0</v>
      </c>
      <c r="BA196" s="2">
        <f t="shared" si="64"/>
        <v>0</v>
      </c>
      <c r="BB196" s="2">
        <f t="shared" si="64"/>
        <v>0</v>
      </c>
      <c r="BC196" s="2">
        <f t="shared" si="64"/>
        <v>0</v>
      </c>
      <c r="BD196" s="2">
        <f t="shared" si="64"/>
        <v>0</v>
      </c>
      <c r="BE196" s="2">
        <f t="shared" si="64"/>
        <v>0</v>
      </c>
      <c r="BF196" s="2">
        <f t="shared" si="64"/>
        <v>0</v>
      </c>
      <c r="BG196" s="2">
        <f t="shared" si="64"/>
        <v>0</v>
      </c>
      <c r="BH196" s="2">
        <f t="shared" si="64"/>
        <v>0</v>
      </c>
      <c r="BI196" s="2">
        <f t="shared" si="64"/>
        <v>0</v>
      </c>
      <c r="BJ196" s="2">
        <f t="shared" si="64"/>
        <v>0</v>
      </c>
      <c r="BK196" s="2">
        <f t="shared" si="64"/>
        <v>0</v>
      </c>
      <c r="BL196" s="2">
        <f t="shared" si="64"/>
        <v>0</v>
      </c>
      <c r="BM196" s="2">
        <f t="shared" si="64"/>
        <v>0</v>
      </c>
      <c r="BN196" s="2">
        <f t="shared" si="64"/>
        <v>0</v>
      </c>
      <c r="BO196" s="2">
        <f t="shared" si="64"/>
        <v>0</v>
      </c>
      <c r="BP196" s="2">
        <f t="shared" si="64"/>
        <v>0</v>
      </c>
      <c r="BQ196" s="2">
        <f t="shared" si="64"/>
        <v>0</v>
      </c>
      <c r="BR196" s="2">
        <f t="shared" si="64"/>
        <v>0</v>
      </c>
      <c r="BS196" s="2">
        <f t="shared" si="64"/>
        <v>0</v>
      </c>
      <c r="BT196" s="2">
        <f t="shared" si="64"/>
        <v>0</v>
      </c>
      <c r="BU196" s="2">
        <f t="shared" si="64"/>
        <v>0</v>
      </c>
      <c r="BV196" s="2">
        <f t="shared" si="64"/>
        <v>0</v>
      </c>
      <c r="BW196" s="2">
        <f t="shared" si="64"/>
        <v>0</v>
      </c>
      <c r="BX196" s="2">
        <f t="shared" si="64"/>
        <v>0</v>
      </c>
      <c r="BY196" s="2">
        <f t="shared" si="64"/>
        <v>0</v>
      </c>
      <c r="BZ196" s="2">
        <f t="shared" si="64"/>
        <v>0</v>
      </c>
      <c r="CA196" s="2">
        <f t="shared" ref="CA196:DF196" si="65">CA346</f>
        <v>0</v>
      </c>
      <c r="CB196" s="2">
        <f t="shared" si="65"/>
        <v>0</v>
      </c>
      <c r="CC196" s="2">
        <f t="shared" si="65"/>
        <v>0</v>
      </c>
      <c r="CD196" s="2">
        <f t="shared" si="65"/>
        <v>0</v>
      </c>
      <c r="CE196" s="2">
        <f t="shared" si="65"/>
        <v>0</v>
      </c>
      <c r="CF196" s="2">
        <f t="shared" si="65"/>
        <v>0</v>
      </c>
      <c r="CG196" s="2">
        <f t="shared" si="65"/>
        <v>0</v>
      </c>
      <c r="CH196" s="2">
        <f t="shared" si="65"/>
        <v>0</v>
      </c>
      <c r="CI196" s="2">
        <f t="shared" si="65"/>
        <v>0</v>
      </c>
      <c r="CJ196" s="2">
        <f t="shared" si="65"/>
        <v>0</v>
      </c>
      <c r="CK196" s="2">
        <f t="shared" si="65"/>
        <v>0</v>
      </c>
      <c r="CL196" s="2">
        <f t="shared" si="65"/>
        <v>0</v>
      </c>
      <c r="CM196" s="2">
        <f t="shared" si="65"/>
        <v>0</v>
      </c>
      <c r="CN196" s="2">
        <f t="shared" si="65"/>
        <v>0</v>
      </c>
      <c r="CO196" s="2">
        <f t="shared" si="65"/>
        <v>0</v>
      </c>
      <c r="CP196" s="2">
        <f t="shared" si="65"/>
        <v>0</v>
      </c>
      <c r="CQ196" s="2">
        <f t="shared" si="65"/>
        <v>0</v>
      </c>
      <c r="CR196" s="2">
        <f t="shared" si="65"/>
        <v>0</v>
      </c>
      <c r="CS196" s="2">
        <f t="shared" si="65"/>
        <v>0</v>
      </c>
      <c r="CT196" s="2">
        <f t="shared" si="65"/>
        <v>0</v>
      </c>
      <c r="CU196" s="2">
        <f t="shared" si="65"/>
        <v>0</v>
      </c>
      <c r="CV196" s="2">
        <f t="shared" si="65"/>
        <v>0</v>
      </c>
      <c r="CW196" s="2">
        <f t="shared" si="65"/>
        <v>0</v>
      </c>
      <c r="CX196" s="2">
        <f t="shared" si="65"/>
        <v>0</v>
      </c>
      <c r="CY196" s="2">
        <f t="shared" si="65"/>
        <v>0</v>
      </c>
      <c r="CZ196" s="2">
        <f t="shared" si="65"/>
        <v>0</v>
      </c>
      <c r="DA196" s="2">
        <f t="shared" si="65"/>
        <v>0</v>
      </c>
      <c r="DB196" s="2">
        <f t="shared" si="65"/>
        <v>0</v>
      </c>
      <c r="DC196" s="2">
        <f t="shared" si="65"/>
        <v>0</v>
      </c>
      <c r="DD196" s="2">
        <f t="shared" si="65"/>
        <v>0</v>
      </c>
      <c r="DE196" s="2">
        <f t="shared" si="65"/>
        <v>0</v>
      </c>
      <c r="DF196" s="2">
        <f t="shared" si="65"/>
        <v>0</v>
      </c>
      <c r="DG196" s="3">
        <f t="shared" ref="DG196:EL196" si="66">DG346</f>
        <v>0</v>
      </c>
      <c r="DH196" s="3">
        <f t="shared" si="66"/>
        <v>0</v>
      </c>
      <c r="DI196" s="3">
        <f t="shared" si="66"/>
        <v>0</v>
      </c>
      <c r="DJ196" s="3">
        <f t="shared" si="66"/>
        <v>0</v>
      </c>
      <c r="DK196" s="3">
        <f t="shared" si="66"/>
        <v>0</v>
      </c>
      <c r="DL196" s="3">
        <f t="shared" si="66"/>
        <v>0</v>
      </c>
      <c r="DM196" s="3">
        <f t="shared" si="66"/>
        <v>0</v>
      </c>
      <c r="DN196" s="3">
        <f t="shared" si="66"/>
        <v>0</v>
      </c>
      <c r="DO196" s="3">
        <f t="shared" si="66"/>
        <v>0</v>
      </c>
      <c r="DP196" s="3">
        <f t="shared" si="66"/>
        <v>0</v>
      </c>
      <c r="DQ196" s="3">
        <f t="shared" si="66"/>
        <v>0</v>
      </c>
      <c r="DR196" s="3">
        <f t="shared" si="66"/>
        <v>0</v>
      </c>
      <c r="DS196" s="3">
        <f t="shared" si="66"/>
        <v>0</v>
      </c>
      <c r="DT196" s="3">
        <f t="shared" si="66"/>
        <v>0</v>
      </c>
      <c r="DU196" s="3">
        <f t="shared" si="66"/>
        <v>0</v>
      </c>
      <c r="DV196" s="3">
        <f t="shared" si="66"/>
        <v>0</v>
      </c>
      <c r="DW196" s="3">
        <f t="shared" si="66"/>
        <v>0</v>
      </c>
      <c r="DX196" s="3">
        <f t="shared" si="66"/>
        <v>0</v>
      </c>
      <c r="DY196" s="3">
        <f t="shared" si="66"/>
        <v>0</v>
      </c>
      <c r="DZ196" s="3">
        <f t="shared" si="66"/>
        <v>0</v>
      </c>
      <c r="EA196" s="3">
        <f t="shared" si="66"/>
        <v>0</v>
      </c>
      <c r="EB196" s="3">
        <f t="shared" si="66"/>
        <v>0</v>
      </c>
      <c r="EC196" s="3">
        <f t="shared" si="66"/>
        <v>0</v>
      </c>
      <c r="ED196" s="3">
        <f t="shared" si="66"/>
        <v>0</v>
      </c>
      <c r="EE196" s="3">
        <f t="shared" si="66"/>
        <v>0</v>
      </c>
      <c r="EF196" s="3">
        <f t="shared" si="66"/>
        <v>0</v>
      </c>
      <c r="EG196" s="3">
        <f t="shared" si="66"/>
        <v>0</v>
      </c>
      <c r="EH196" s="3">
        <f t="shared" si="66"/>
        <v>0</v>
      </c>
      <c r="EI196" s="3">
        <f t="shared" si="66"/>
        <v>0</v>
      </c>
      <c r="EJ196" s="3">
        <f t="shared" si="66"/>
        <v>0</v>
      </c>
      <c r="EK196" s="3">
        <f t="shared" si="66"/>
        <v>0</v>
      </c>
      <c r="EL196" s="3">
        <f t="shared" si="66"/>
        <v>0</v>
      </c>
      <c r="EM196" s="3">
        <f t="shared" ref="EM196:FR196" si="67">EM346</f>
        <v>0</v>
      </c>
      <c r="EN196" s="3">
        <f t="shared" si="67"/>
        <v>0</v>
      </c>
      <c r="EO196" s="3">
        <f t="shared" si="67"/>
        <v>0</v>
      </c>
      <c r="EP196" s="3">
        <f t="shared" si="67"/>
        <v>0</v>
      </c>
      <c r="EQ196" s="3">
        <f t="shared" si="67"/>
        <v>0</v>
      </c>
      <c r="ER196" s="3">
        <f t="shared" si="67"/>
        <v>0</v>
      </c>
      <c r="ES196" s="3">
        <f t="shared" si="67"/>
        <v>0</v>
      </c>
      <c r="ET196" s="3">
        <f t="shared" si="67"/>
        <v>0</v>
      </c>
      <c r="EU196" s="3">
        <f t="shared" si="67"/>
        <v>0</v>
      </c>
      <c r="EV196" s="3">
        <f t="shared" si="67"/>
        <v>0</v>
      </c>
      <c r="EW196" s="3">
        <f t="shared" si="67"/>
        <v>0</v>
      </c>
      <c r="EX196" s="3">
        <f t="shared" si="67"/>
        <v>0</v>
      </c>
      <c r="EY196" s="3">
        <f t="shared" si="67"/>
        <v>0</v>
      </c>
      <c r="EZ196" s="3">
        <f t="shared" si="67"/>
        <v>0</v>
      </c>
      <c r="FA196" s="3">
        <f t="shared" si="67"/>
        <v>0</v>
      </c>
      <c r="FB196" s="3">
        <f t="shared" si="67"/>
        <v>0</v>
      </c>
      <c r="FC196" s="3">
        <f t="shared" si="67"/>
        <v>0</v>
      </c>
      <c r="FD196" s="3">
        <f t="shared" si="67"/>
        <v>0</v>
      </c>
      <c r="FE196" s="3">
        <f t="shared" si="67"/>
        <v>0</v>
      </c>
      <c r="FF196" s="3">
        <f t="shared" si="67"/>
        <v>0</v>
      </c>
      <c r="FG196" s="3">
        <f t="shared" si="67"/>
        <v>0</v>
      </c>
      <c r="FH196" s="3">
        <f t="shared" si="67"/>
        <v>0</v>
      </c>
      <c r="FI196" s="3">
        <f t="shared" si="67"/>
        <v>0</v>
      </c>
      <c r="FJ196" s="3">
        <f t="shared" si="67"/>
        <v>0</v>
      </c>
      <c r="FK196" s="3">
        <f t="shared" si="67"/>
        <v>0</v>
      </c>
      <c r="FL196" s="3">
        <f t="shared" si="67"/>
        <v>0</v>
      </c>
      <c r="FM196" s="3">
        <f t="shared" si="67"/>
        <v>0</v>
      </c>
      <c r="FN196" s="3">
        <f t="shared" si="67"/>
        <v>0</v>
      </c>
      <c r="FO196" s="3">
        <f t="shared" si="67"/>
        <v>0</v>
      </c>
      <c r="FP196" s="3">
        <f t="shared" si="67"/>
        <v>0</v>
      </c>
      <c r="FQ196" s="3">
        <f t="shared" si="67"/>
        <v>0</v>
      </c>
      <c r="FR196" s="3">
        <f t="shared" si="67"/>
        <v>0</v>
      </c>
      <c r="FS196" s="3">
        <f t="shared" ref="FS196:GX196" si="68">FS346</f>
        <v>0</v>
      </c>
      <c r="FT196" s="3">
        <f t="shared" si="68"/>
        <v>0</v>
      </c>
      <c r="FU196" s="3">
        <f t="shared" si="68"/>
        <v>0</v>
      </c>
      <c r="FV196" s="3">
        <f t="shared" si="68"/>
        <v>0</v>
      </c>
      <c r="FW196" s="3">
        <f t="shared" si="68"/>
        <v>0</v>
      </c>
      <c r="FX196" s="3">
        <f t="shared" si="68"/>
        <v>0</v>
      </c>
      <c r="FY196" s="3">
        <f t="shared" si="68"/>
        <v>0</v>
      </c>
      <c r="FZ196" s="3">
        <f t="shared" si="68"/>
        <v>0</v>
      </c>
      <c r="GA196" s="3">
        <f t="shared" si="68"/>
        <v>0</v>
      </c>
      <c r="GB196" s="3">
        <f t="shared" si="68"/>
        <v>0</v>
      </c>
      <c r="GC196" s="3">
        <f t="shared" si="68"/>
        <v>0</v>
      </c>
      <c r="GD196" s="3">
        <f t="shared" si="68"/>
        <v>0</v>
      </c>
      <c r="GE196" s="3">
        <f t="shared" si="68"/>
        <v>0</v>
      </c>
      <c r="GF196" s="3">
        <f t="shared" si="68"/>
        <v>0</v>
      </c>
      <c r="GG196" s="3">
        <f t="shared" si="68"/>
        <v>0</v>
      </c>
      <c r="GH196" s="3">
        <f t="shared" si="68"/>
        <v>0</v>
      </c>
      <c r="GI196" s="3">
        <f t="shared" si="68"/>
        <v>0</v>
      </c>
      <c r="GJ196" s="3">
        <f t="shared" si="68"/>
        <v>0</v>
      </c>
      <c r="GK196" s="3">
        <f t="shared" si="68"/>
        <v>0</v>
      </c>
      <c r="GL196" s="3">
        <f t="shared" si="68"/>
        <v>0</v>
      </c>
      <c r="GM196" s="3">
        <f t="shared" si="68"/>
        <v>0</v>
      </c>
      <c r="GN196" s="3">
        <f t="shared" si="68"/>
        <v>0</v>
      </c>
      <c r="GO196" s="3">
        <f t="shared" si="68"/>
        <v>0</v>
      </c>
      <c r="GP196" s="3">
        <f t="shared" si="68"/>
        <v>0</v>
      </c>
      <c r="GQ196" s="3">
        <f t="shared" si="68"/>
        <v>0</v>
      </c>
      <c r="GR196" s="3">
        <f t="shared" si="68"/>
        <v>0</v>
      </c>
      <c r="GS196" s="3">
        <f t="shared" si="68"/>
        <v>0</v>
      </c>
      <c r="GT196" s="3">
        <f t="shared" si="68"/>
        <v>0</v>
      </c>
      <c r="GU196" s="3">
        <f t="shared" si="68"/>
        <v>0</v>
      </c>
      <c r="GV196" s="3">
        <f t="shared" si="68"/>
        <v>0</v>
      </c>
      <c r="GW196" s="3">
        <f t="shared" si="68"/>
        <v>0</v>
      </c>
      <c r="GX196" s="3">
        <f t="shared" si="68"/>
        <v>0</v>
      </c>
    </row>
    <row r="198" spans="1:206" x14ac:dyDescent="0.2">
      <c r="A198" s="1">
        <v>4</v>
      </c>
      <c r="B198" s="1">
        <v>0</v>
      </c>
      <c r="C198" s="1"/>
      <c r="D198" s="1">
        <f>ROW(A202)</f>
        <v>202</v>
      </c>
      <c r="E198" s="1"/>
      <c r="F198" s="1" t="s">
        <v>18</v>
      </c>
      <c r="G198" s="1" t="s">
        <v>19</v>
      </c>
      <c r="H198" s="1" t="s">
        <v>3</v>
      </c>
      <c r="I198" s="1">
        <v>0</v>
      </c>
      <c r="J198" s="1"/>
      <c r="K198" s="1">
        <v>-1</v>
      </c>
      <c r="L198" s="1"/>
      <c r="M198" s="1" t="s">
        <v>3</v>
      </c>
      <c r="N198" s="1"/>
      <c r="O198" s="1"/>
      <c r="P198" s="1"/>
      <c r="Q198" s="1"/>
      <c r="R198" s="1"/>
      <c r="S198" s="1">
        <v>0</v>
      </c>
      <c r="T198" s="1">
        <v>0</v>
      </c>
      <c r="U198" s="1" t="s">
        <v>3</v>
      </c>
      <c r="V198" s="1">
        <v>0</v>
      </c>
      <c r="W198" s="1"/>
      <c r="X198" s="1"/>
      <c r="Y198" s="1"/>
      <c r="Z198" s="1"/>
      <c r="AA198" s="1"/>
      <c r="AB198" s="1" t="s">
        <v>3</v>
      </c>
      <c r="AC198" s="1" t="s">
        <v>3</v>
      </c>
      <c r="AD198" s="1" t="s">
        <v>3</v>
      </c>
      <c r="AE198" s="1" t="s">
        <v>3</v>
      </c>
      <c r="AF198" s="1" t="s">
        <v>3</v>
      </c>
      <c r="AG198" s="1" t="s">
        <v>3</v>
      </c>
      <c r="AH198" s="1"/>
      <c r="AI198" s="1"/>
      <c r="AJ198" s="1"/>
      <c r="AK198" s="1"/>
      <c r="AL198" s="1"/>
      <c r="AM198" s="1"/>
      <c r="AN198" s="1"/>
      <c r="AO198" s="1"/>
      <c r="AP198" s="1" t="s">
        <v>3</v>
      </c>
      <c r="AQ198" s="1" t="s">
        <v>3</v>
      </c>
      <c r="AR198" s="1" t="s">
        <v>3</v>
      </c>
      <c r="AS198" s="1"/>
      <c r="AT198" s="1"/>
      <c r="AU198" s="1"/>
      <c r="AV198" s="1"/>
      <c r="AW198" s="1"/>
      <c r="AX198" s="1"/>
      <c r="AY198" s="1"/>
      <c r="AZ198" s="1" t="s">
        <v>3</v>
      </c>
      <c r="BA198" s="1"/>
      <c r="BB198" s="1" t="s">
        <v>3</v>
      </c>
      <c r="BC198" s="1" t="s">
        <v>3</v>
      </c>
      <c r="BD198" s="1" t="s">
        <v>3</v>
      </c>
      <c r="BE198" s="1" t="s">
        <v>3</v>
      </c>
      <c r="BF198" s="1" t="s">
        <v>3</v>
      </c>
      <c r="BG198" s="1" t="s">
        <v>3</v>
      </c>
      <c r="BH198" s="1" t="s">
        <v>3</v>
      </c>
      <c r="BI198" s="1" t="s">
        <v>3</v>
      </c>
      <c r="BJ198" s="1" t="s">
        <v>3</v>
      </c>
      <c r="BK198" s="1" t="s">
        <v>3</v>
      </c>
      <c r="BL198" s="1" t="s">
        <v>3</v>
      </c>
      <c r="BM198" s="1" t="s">
        <v>3</v>
      </c>
      <c r="BN198" s="1" t="s">
        <v>3</v>
      </c>
      <c r="BO198" s="1" t="s">
        <v>3</v>
      </c>
      <c r="BP198" s="1" t="s">
        <v>3</v>
      </c>
      <c r="BQ198" s="1"/>
      <c r="BR198" s="1"/>
      <c r="BS198" s="1"/>
      <c r="BT198" s="1"/>
      <c r="BU198" s="1"/>
      <c r="BV198" s="1"/>
      <c r="BW198" s="1"/>
      <c r="BX198" s="1">
        <v>0</v>
      </c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>
        <v>0</v>
      </c>
    </row>
    <row r="200" spans="1:206" x14ac:dyDescent="0.2">
      <c r="A200" s="2">
        <v>52</v>
      </c>
      <c r="B200" s="2">
        <f t="shared" ref="B200:G200" si="69">B202</f>
        <v>0</v>
      </c>
      <c r="C200" s="2">
        <f t="shared" si="69"/>
        <v>4</v>
      </c>
      <c r="D200" s="2">
        <f t="shared" si="69"/>
        <v>198</v>
      </c>
      <c r="E200" s="2">
        <f t="shared" si="69"/>
        <v>0</v>
      </c>
      <c r="F200" s="2" t="str">
        <f t="shared" si="69"/>
        <v>Новый раздел</v>
      </c>
      <c r="G200" s="2" t="str">
        <f t="shared" si="69"/>
        <v>СМР</v>
      </c>
      <c r="H200" s="2"/>
      <c r="I200" s="2"/>
      <c r="J200" s="2"/>
      <c r="K200" s="2"/>
      <c r="L200" s="2"/>
      <c r="M200" s="2"/>
      <c r="N200" s="2"/>
      <c r="O200" s="2">
        <f t="shared" ref="O200:AT200" si="70">O202</f>
        <v>0</v>
      </c>
      <c r="P200" s="2">
        <f t="shared" si="70"/>
        <v>0</v>
      </c>
      <c r="Q200" s="2">
        <f t="shared" si="70"/>
        <v>0</v>
      </c>
      <c r="R200" s="2">
        <f t="shared" si="70"/>
        <v>0</v>
      </c>
      <c r="S200" s="2">
        <f t="shared" si="70"/>
        <v>0</v>
      </c>
      <c r="T200" s="2">
        <f t="shared" si="70"/>
        <v>0</v>
      </c>
      <c r="U200" s="2">
        <f t="shared" si="70"/>
        <v>0</v>
      </c>
      <c r="V200" s="2">
        <f t="shared" si="70"/>
        <v>0</v>
      </c>
      <c r="W200" s="2">
        <f t="shared" si="70"/>
        <v>0</v>
      </c>
      <c r="X200" s="2">
        <f t="shared" si="70"/>
        <v>0</v>
      </c>
      <c r="Y200" s="2">
        <f t="shared" si="70"/>
        <v>0</v>
      </c>
      <c r="Z200" s="2">
        <f t="shared" si="70"/>
        <v>0</v>
      </c>
      <c r="AA200" s="2">
        <f t="shared" si="70"/>
        <v>0</v>
      </c>
      <c r="AB200" s="2">
        <f t="shared" si="70"/>
        <v>0</v>
      </c>
      <c r="AC200" s="2">
        <f t="shared" si="70"/>
        <v>0</v>
      </c>
      <c r="AD200" s="2">
        <f t="shared" si="70"/>
        <v>0</v>
      </c>
      <c r="AE200" s="2">
        <f t="shared" si="70"/>
        <v>0</v>
      </c>
      <c r="AF200" s="2">
        <f t="shared" si="70"/>
        <v>0</v>
      </c>
      <c r="AG200" s="2">
        <f t="shared" si="70"/>
        <v>0</v>
      </c>
      <c r="AH200" s="2">
        <f t="shared" si="70"/>
        <v>0</v>
      </c>
      <c r="AI200" s="2">
        <f t="shared" si="70"/>
        <v>0</v>
      </c>
      <c r="AJ200" s="2">
        <f t="shared" si="70"/>
        <v>0</v>
      </c>
      <c r="AK200" s="2">
        <f t="shared" si="70"/>
        <v>0</v>
      </c>
      <c r="AL200" s="2">
        <f t="shared" si="70"/>
        <v>0</v>
      </c>
      <c r="AM200" s="2">
        <f t="shared" si="70"/>
        <v>0</v>
      </c>
      <c r="AN200" s="2">
        <f t="shared" si="70"/>
        <v>0</v>
      </c>
      <c r="AO200" s="2">
        <f t="shared" si="70"/>
        <v>0</v>
      </c>
      <c r="AP200" s="2">
        <f t="shared" si="70"/>
        <v>0</v>
      </c>
      <c r="AQ200" s="2">
        <f t="shared" si="70"/>
        <v>0</v>
      </c>
      <c r="AR200" s="2">
        <f t="shared" si="70"/>
        <v>0</v>
      </c>
      <c r="AS200" s="2">
        <f t="shared" si="70"/>
        <v>0</v>
      </c>
      <c r="AT200" s="2">
        <f t="shared" si="70"/>
        <v>0</v>
      </c>
      <c r="AU200" s="2">
        <f t="shared" ref="AU200:BZ200" si="71">AU202</f>
        <v>0</v>
      </c>
      <c r="AV200" s="2">
        <f t="shared" si="71"/>
        <v>0</v>
      </c>
      <c r="AW200" s="2">
        <f t="shared" si="71"/>
        <v>0</v>
      </c>
      <c r="AX200" s="2">
        <f t="shared" si="71"/>
        <v>0</v>
      </c>
      <c r="AY200" s="2">
        <f t="shared" si="71"/>
        <v>0</v>
      </c>
      <c r="AZ200" s="2">
        <f t="shared" si="71"/>
        <v>0</v>
      </c>
      <c r="BA200" s="2">
        <f t="shared" si="71"/>
        <v>0</v>
      </c>
      <c r="BB200" s="2">
        <f t="shared" si="71"/>
        <v>0</v>
      </c>
      <c r="BC200" s="2">
        <f t="shared" si="71"/>
        <v>0</v>
      </c>
      <c r="BD200" s="2">
        <f t="shared" si="71"/>
        <v>0</v>
      </c>
      <c r="BE200" s="2">
        <f t="shared" si="71"/>
        <v>0</v>
      </c>
      <c r="BF200" s="2">
        <f t="shared" si="71"/>
        <v>0</v>
      </c>
      <c r="BG200" s="2">
        <f t="shared" si="71"/>
        <v>0</v>
      </c>
      <c r="BH200" s="2">
        <f t="shared" si="71"/>
        <v>0</v>
      </c>
      <c r="BI200" s="2">
        <f t="shared" si="71"/>
        <v>0</v>
      </c>
      <c r="BJ200" s="2">
        <f t="shared" si="71"/>
        <v>0</v>
      </c>
      <c r="BK200" s="2">
        <f t="shared" si="71"/>
        <v>0</v>
      </c>
      <c r="BL200" s="2">
        <f t="shared" si="71"/>
        <v>0</v>
      </c>
      <c r="BM200" s="2">
        <f t="shared" si="71"/>
        <v>0</v>
      </c>
      <c r="BN200" s="2">
        <f t="shared" si="71"/>
        <v>0</v>
      </c>
      <c r="BO200" s="2">
        <f t="shared" si="71"/>
        <v>0</v>
      </c>
      <c r="BP200" s="2">
        <f t="shared" si="71"/>
        <v>0</v>
      </c>
      <c r="BQ200" s="2">
        <f t="shared" si="71"/>
        <v>0</v>
      </c>
      <c r="BR200" s="2">
        <f t="shared" si="71"/>
        <v>0</v>
      </c>
      <c r="BS200" s="2">
        <f t="shared" si="71"/>
        <v>0</v>
      </c>
      <c r="BT200" s="2">
        <f t="shared" si="71"/>
        <v>0</v>
      </c>
      <c r="BU200" s="2">
        <f t="shared" si="71"/>
        <v>0</v>
      </c>
      <c r="BV200" s="2">
        <f t="shared" si="71"/>
        <v>0</v>
      </c>
      <c r="BW200" s="2">
        <f t="shared" si="71"/>
        <v>0</v>
      </c>
      <c r="BX200" s="2">
        <f t="shared" si="71"/>
        <v>0</v>
      </c>
      <c r="BY200" s="2">
        <f t="shared" si="71"/>
        <v>0</v>
      </c>
      <c r="BZ200" s="2">
        <f t="shared" si="71"/>
        <v>0</v>
      </c>
      <c r="CA200" s="2">
        <f t="shared" ref="CA200:DF200" si="72">CA202</f>
        <v>0</v>
      </c>
      <c r="CB200" s="2">
        <f t="shared" si="72"/>
        <v>0</v>
      </c>
      <c r="CC200" s="2">
        <f t="shared" si="72"/>
        <v>0</v>
      </c>
      <c r="CD200" s="2">
        <f t="shared" si="72"/>
        <v>0</v>
      </c>
      <c r="CE200" s="2">
        <f t="shared" si="72"/>
        <v>0</v>
      </c>
      <c r="CF200" s="2">
        <f t="shared" si="72"/>
        <v>0</v>
      </c>
      <c r="CG200" s="2">
        <f t="shared" si="72"/>
        <v>0</v>
      </c>
      <c r="CH200" s="2">
        <f t="shared" si="72"/>
        <v>0</v>
      </c>
      <c r="CI200" s="2">
        <f t="shared" si="72"/>
        <v>0</v>
      </c>
      <c r="CJ200" s="2">
        <f t="shared" si="72"/>
        <v>0</v>
      </c>
      <c r="CK200" s="2">
        <f t="shared" si="72"/>
        <v>0</v>
      </c>
      <c r="CL200" s="2">
        <f t="shared" si="72"/>
        <v>0</v>
      </c>
      <c r="CM200" s="2">
        <f t="shared" si="72"/>
        <v>0</v>
      </c>
      <c r="CN200" s="2">
        <f t="shared" si="72"/>
        <v>0</v>
      </c>
      <c r="CO200" s="2">
        <f t="shared" si="72"/>
        <v>0</v>
      </c>
      <c r="CP200" s="2">
        <f t="shared" si="72"/>
        <v>0</v>
      </c>
      <c r="CQ200" s="2">
        <f t="shared" si="72"/>
        <v>0</v>
      </c>
      <c r="CR200" s="2">
        <f t="shared" si="72"/>
        <v>0</v>
      </c>
      <c r="CS200" s="2">
        <f t="shared" si="72"/>
        <v>0</v>
      </c>
      <c r="CT200" s="2">
        <f t="shared" si="72"/>
        <v>0</v>
      </c>
      <c r="CU200" s="2">
        <f t="shared" si="72"/>
        <v>0</v>
      </c>
      <c r="CV200" s="2">
        <f t="shared" si="72"/>
        <v>0</v>
      </c>
      <c r="CW200" s="2">
        <f t="shared" si="72"/>
        <v>0</v>
      </c>
      <c r="CX200" s="2">
        <f t="shared" si="72"/>
        <v>0</v>
      </c>
      <c r="CY200" s="2">
        <f t="shared" si="72"/>
        <v>0</v>
      </c>
      <c r="CZ200" s="2">
        <f t="shared" si="72"/>
        <v>0</v>
      </c>
      <c r="DA200" s="2">
        <f t="shared" si="72"/>
        <v>0</v>
      </c>
      <c r="DB200" s="2">
        <f t="shared" si="72"/>
        <v>0</v>
      </c>
      <c r="DC200" s="2">
        <f t="shared" si="72"/>
        <v>0</v>
      </c>
      <c r="DD200" s="2">
        <f t="shared" si="72"/>
        <v>0</v>
      </c>
      <c r="DE200" s="2">
        <f t="shared" si="72"/>
        <v>0</v>
      </c>
      <c r="DF200" s="2">
        <f t="shared" si="72"/>
        <v>0</v>
      </c>
      <c r="DG200" s="3">
        <f t="shared" ref="DG200:EL200" si="73">DG202</f>
        <v>0</v>
      </c>
      <c r="DH200" s="3">
        <f t="shared" si="73"/>
        <v>0</v>
      </c>
      <c r="DI200" s="3">
        <f t="shared" si="73"/>
        <v>0</v>
      </c>
      <c r="DJ200" s="3">
        <f t="shared" si="73"/>
        <v>0</v>
      </c>
      <c r="DK200" s="3">
        <f t="shared" si="73"/>
        <v>0</v>
      </c>
      <c r="DL200" s="3">
        <f t="shared" si="73"/>
        <v>0</v>
      </c>
      <c r="DM200" s="3">
        <f t="shared" si="73"/>
        <v>0</v>
      </c>
      <c r="DN200" s="3">
        <f t="shared" si="73"/>
        <v>0</v>
      </c>
      <c r="DO200" s="3">
        <f t="shared" si="73"/>
        <v>0</v>
      </c>
      <c r="DP200" s="3">
        <f t="shared" si="73"/>
        <v>0</v>
      </c>
      <c r="DQ200" s="3">
        <f t="shared" si="73"/>
        <v>0</v>
      </c>
      <c r="DR200" s="3">
        <f t="shared" si="73"/>
        <v>0</v>
      </c>
      <c r="DS200" s="3">
        <f t="shared" si="73"/>
        <v>0</v>
      </c>
      <c r="DT200" s="3">
        <f t="shared" si="73"/>
        <v>0</v>
      </c>
      <c r="DU200" s="3">
        <f t="shared" si="73"/>
        <v>0</v>
      </c>
      <c r="DV200" s="3">
        <f t="shared" si="73"/>
        <v>0</v>
      </c>
      <c r="DW200" s="3">
        <f t="shared" si="73"/>
        <v>0</v>
      </c>
      <c r="DX200" s="3">
        <f t="shared" si="73"/>
        <v>0</v>
      </c>
      <c r="DY200" s="3">
        <f t="shared" si="73"/>
        <v>0</v>
      </c>
      <c r="DZ200" s="3">
        <f t="shared" si="73"/>
        <v>0</v>
      </c>
      <c r="EA200" s="3">
        <f t="shared" si="73"/>
        <v>0</v>
      </c>
      <c r="EB200" s="3">
        <f t="shared" si="73"/>
        <v>0</v>
      </c>
      <c r="EC200" s="3">
        <f t="shared" si="73"/>
        <v>0</v>
      </c>
      <c r="ED200" s="3">
        <f t="shared" si="73"/>
        <v>0</v>
      </c>
      <c r="EE200" s="3">
        <f t="shared" si="73"/>
        <v>0</v>
      </c>
      <c r="EF200" s="3">
        <f t="shared" si="73"/>
        <v>0</v>
      </c>
      <c r="EG200" s="3">
        <f t="shared" si="73"/>
        <v>0</v>
      </c>
      <c r="EH200" s="3">
        <f t="shared" si="73"/>
        <v>0</v>
      </c>
      <c r="EI200" s="3">
        <f t="shared" si="73"/>
        <v>0</v>
      </c>
      <c r="EJ200" s="3">
        <f t="shared" si="73"/>
        <v>0</v>
      </c>
      <c r="EK200" s="3">
        <f t="shared" si="73"/>
        <v>0</v>
      </c>
      <c r="EL200" s="3">
        <f t="shared" si="73"/>
        <v>0</v>
      </c>
      <c r="EM200" s="3">
        <f t="shared" ref="EM200:FR200" si="74">EM202</f>
        <v>0</v>
      </c>
      <c r="EN200" s="3">
        <f t="shared" si="74"/>
        <v>0</v>
      </c>
      <c r="EO200" s="3">
        <f t="shared" si="74"/>
        <v>0</v>
      </c>
      <c r="EP200" s="3">
        <f t="shared" si="74"/>
        <v>0</v>
      </c>
      <c r="EQ200" s="3">
        <f t="shared" si="74"/>
        <v>0</v>
      </c>
      <c r="ER200" s="3">
        <f t="shared" si="74"/>
        <v>0</v>
      </c>
      <c r="ES200" s="3">
        <f t="shared" si="74"/>
        <v>0</v>
      </c>
      <c r="ET200" s="3">
        <f t="shared" si="74"/>
        <v>0</v>
      </c>
      <c r="EU200" s="3">
        <f t="shared" si="74"/>
        <v>0</v>
      </c>
      <c r="EV200" s="3">
        <f t="shared" si="74"/>
        <v>0</v>
      </c>
      <c r="EW200" s="3">
        <f t="shared" si="74"/>
        <v>0</v>
      </c>
      <c r="EX200" s="3">
        <f t="shared" si="74"/>
        <v>0</v>
      </c>
      <c r="EY200" s="3">
        <f t="shared" si="74"/>
        <v>0</v>
      </c>
      <c r="EZ200" s="3">
        <f t="shared" si="74"/>
        <v>0</v>
      </c>
      <c r="FA200" s="3">
        <f t="shared" si="74"/>
        <v>0</v>
      </c>
      <c r="FB200" s="3">
        <f t="shared" si="74"/>
        <v>0</v>
      </c>
      <c r="FC200" s="3">
        <f t="shared" si="74"/>
        <v>0</v>
      </c>
      <c r="FD200" s="3">
        <f t="shared" si="74"/>
        <v>0</v>
      </c>
      <c r="FE200" s="3">
        <f t="shared" si="74"/>
        <v>0</v>
      </c>
      <c r="FF200" s="3">
        <f t="shared" si="74"/>
        <v>0</v>
      </c>
      <c r="FG200" s="3">
        <f t="shared" si="74"/>
        <v>0</v>
      </c>
      <c r="FH200" s="3">
        <f t="shared" si="74"/>
        <v>0</v>
      </c>
      <c r="FI200" s="3">
        <f t="shared" si="74"/>
        <v>0</v>
      </c>
      <c r="FJ200" s="3">
        <f t="shared" si="74"/>
        <v>0</v>
      </c>
      <c r="FK200" s="3">
        <f t="shared" si="74"/>
        <v>0</v>
      </c>
      <c r="FL200" s="3">
        <f t="shared" si="74"/>
        <v>0</v>
      </c>
      <c r="FM200" s="3">
        <f t="shared" si="74"/>
        <v>0</v>
      </c>
      <c r="FN200" s="3">
        <f t="shared" si="74"/>
        <v>0</v>
      </c>
      <c r="FO200" s="3">
        <f t="shared" si="74"/>
        <v>0</v>
      </c>
      <c r="FP200" s="3">
        <f t="shared" si="74"/>
        <v>0</v>
      </c>
      <c r="FQ200" s="3">
        <f t="shared" si="74"/>
        <v>0</v>
      </c>
      <c r="FR200" s="3">
        <f t="shared" si="74"/>
        <v>0</v>
      </c>
      <c r="FS200" s="3">
        <f t="shared" ref="FS200:GX200" si="75">FS202</f>
        <v>0</v>
      </c>
      <c r="FT200" s="3">
        <f t="shared" si="75"/>
        <v>0</v>
      </c>
      <c r="FU200" s="3">
        <f t="shared" si="75"/>
        <v>0</v>
      </c>
      <c r="FV200" s="3">
        <f t="shared" si="75"/>
        <v>0</v>
      </c>
      <c r="FW200" s="3">
        <f t="shared" si="75"/>
        <v>0</v>
      </c>
      <c r="FX200" s="3">
        <f t="shared" si="75"/>
        <v>0</v>
      </c>
      <c r="FY200" s="3">
        <f t="shared" si="75"/>
        <v>0</v>
      </c>
      <c r="FZ200" s="3">
        <f t="shared" si="75"/>
        <v>0</v>
      </c>
      <c r="GA200" s="3">
        <f t="shared" si="75"/>
        <v>0</v>
      </c>
      <c r="GB200" s="3">
        <f t="shared" si="75"/>
        <v>0</v>
      </c>
      <c r="GC200" s="3">
        <f t="shared" si="75"/>
        <v>0</v>
      </c>
      <c r="GD200" s="3">
        <f t="shared" si="75"/>
        <v>0</v>
      </c>
      <c r="GE200" s="3">
        <f t="shared" si="75"/>
        <v>0</v>
      </c>
      <c r="GF200" s="3">
        <f t="shared" si="75"/>
        <v>0</v>
      </c>
      <c r="GG200" s="3">
        <f t="shared" si="75"/>
        <v>0</v>
      </c>
      <c r="GH200" s="3">
        <f t="shared" si="75"/>
        <v>0</v>
      </c>
      <c r="GI200" s="3">
        <f t="shared" si="75"/>
        <v>0</v>
      </c>
      <c r="GJ200" s="3">
        <f t="shared" si="75"/>
        <v>0</v>
      </c>
      <c r="GK200" s="3">
        <f t="shared" si="75"/>
        <v>0</v>
      </c>
      <c r="GL200" s="3">
        <f t="shared" si="75"/>
        <v>0</v>
      </c>
      <c r="GM200" s="3">
        <f t="shared" si="75"/>
        <v>0</v>
      </c>
      <c r="GN200" s="3">
        <f t="shared" si="75"/>
        <v>0</v>
      </c>
      <c r="GO200" s="3">
        <f t="shared" si="75"/>
        <v>0</v>
      </c>
      <c r="GP200" s="3">
        <f t="shared" si="75"/>
        <v>0</v>
      </c>
      <c r="GQ200" s="3">
        <f t="shared" si="75"/>
        <v>0</v>
      </c>
      <c r="GR200" s="3">
        <f t="shared" si="75"/>
        <v>0</v>
      </c>
      <c r="GS200" s="3">
        <f t="shared" si="75"/>
        <v>0</v>
      </c>
      <c r="GT200" s="3">
        <f t="shared" si="75"/>
        <v>0</v>
      </c>
      <c r="GU200" s="3">
        <f t="shared" si="75"/>
        <v>0</v>
      </c>
      <c r="GV200" s="3">
        <f t="shared" si="75"/>
        <v>0</v>
      </c>
      <c r="GW200" s="3">
        <f t="shared" si="75"/>
        <v>0</v>
      </c>
      <c r="GX200" s="3">
        <f t="shared" si="75"/>
        <v>0</v>
      </c>
    </row>
    <row r="202" spans="1:206" x14ac:dyDescent="0.2">
      <c r="A202" s="2">
        <v>51</v>
      </c>
      <c r="B202" s="2">
        <f>B198</f>
        <v>0</v>
      </c>
      <c r="C202" s="2">
        <f>A198</f>
        <v>4</v>
      </c>
      <c r="D202" s="2">
        <f>ROW(A198)</f>
        <v>198</v>
      </c>
      <c r="E202" s="2"/>
      <c r="F202" s="2" t="str">
        <f>IF(F198&lt;&gt;"",F198,"")</f>
        <v>Новый раздел</v>
      </c>
      <c r="G202" s="2" t="str">
        <f>IF(G198&lt;&gt;"",G198,"")</f>
        <v>СМР</v>
      </c>
      <c r="H202" s="2">
        <v>0</v>
      </c>
      <c r="I202" s="2"/>
      <c r="J202" s="2"/>
      <c r="K202" s="2"/>
      <c r="L202" s="2"/>
      <c r="M202" s="2"/>
      <c r="N202" s="2"/>
      <c r="O202" s="2">
        <f t="shared" ref="O202:Y202" si="76">AB202</f>
        <v>0</v>
      </c>
      <c r="P202" s="2">
        <f t="shared" si="76"/>
        <v>0</v>
      </c>
      <c r="Q202" s="2">
        <f t="shared" si="76"/>
        <v>0</v>
      </c>
      <c r="R202" s="2">
        <f t="shared" si="76"/>
        <v>0</v>
      </c>
      <c r="S202" s="2">
        <f t="shared" si="76"/>
        <v>0</v>
      </c>
      <c r="T202" s="2">
        <f t="shared" si="76"/>
        <v>0</v>
      </c>
      <c r="U202" s="2">
        <f t="shared" si="76"/>
        <v>0</v>
      </c>
      <c r="V202" s="2">
        <f t="shared" si="76"/>
        <v>0</v>
      </c>
      <c r="W202" s="2">
        <f t="shared" si="76"/>
        <v>0</v>
      </c>
      <c r="X202" s="2">
        <f t="shared" si="76"/>
        <v>0</v>
      </c>
      <c r="Y202" s="2">
        <f t="shared" si="76"/>
        <v>0</v>
      </c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>
        <f t="shared" ref="AO202:BD202" si="77">BX202</f>
        <v>0</v>
      </c>
      <c r="AP202" s="2">
        <f t="shared" si="77"/>
        <v>0</v>
      </c>
      <c r="AQ202" s="2">
        <f t="shared" si="77"/>
        <v>0</v>
      </c>
      <c r="AR202" s="2">
        <f t="shared" si="77"/>
        <v>0</v>
      </c>
      <c r="AS202" s="2">
        <f t="shared" si="77"/>
        <v>0</v>
      </c>
      <c r="AT202" s="2">
        <f t="shared" si="77"/>
        <v>0</v>
      </c>
      <c r="AU202" s="2">
        <f t="shared" si="77"/>
        <v>0</v>
      </c>
      <c r="AV202" s="2">
        <f t="shared" si="77"/>
        <v>0</v>
      </c>
      <c r="AW202" s="2">
        <f t="shared" si="77"/>
        <v>0</v>
      </c>
      <c r="AX202" s="2">
        <f t="shared" si="77"/>
        <v>0</v>
      </c>
      <c r="AY202" s="2">
        <f t="shared" si="77"/>
        <v>0</v>
      </c>
      <c r="AZ202" s="2">
        <f t="shared" si="77"/>
        <v>0</v>
      </c>
      <c r="BA202" s="2">
        <f t="shared" si="77"/>
        <v>0</v>
      </c>
      <c r="BB202" s="2">
        <f t="shared" si="77"/>
        <v>0</v>
      </c>
      <c r="BC202" s="2">
        <f t="shared" si="77"/>
        <v>0</v>
      </c>
      <c r="BD202" s="2">
        <f t="shared" si="77"/>
        <v>0</v>
      </c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3">
        <f t="shared" ref="DG202:DQ202" si="78">DT202</f>
        <v>0</v>
      </c>
      <c r="DH202" s="3">
        <f t="shared" si="78"/>
        <v>0</v>
      </c>
      <c r="DI202" s="3">
        <f t="shared" si="78"/>
        <v>0</v>
      </c>
      <c r="DJ202" s="3">
        <f t="shared" si="78"/>
        <v>0</v>
      </c>
      <c r="DK202" s="3">
        <f t="shared" si="78"/>
        <v>0</v>
      </c>
      <c r="DL202" s="3">
        <f t="shared" si="78"/>
        <v>0</v>
      </c>
      <c r="DM202" s="3">
        <f t="shared" si="78"/>
        <v>0</v>
      </c>
      <c r="DN202" s="3">
        <f t="shared" si="78"/>
        <v>0</v>
      </c>
      <c r="DO202" s="3">
        <f t="shared" si="78"/>
        <v>0</v>
      </c>
      <c r="DP202" s="3">
        <f t="shared" si="78"/>
        <v>0</v>
      </c>
      <c r="DQ202" s="3">
        <f t="shared" si="78"/>
        <v>0</v>
      </c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>
        <f t="shared" ref="EG202:EV202" si="79">FP202</f>
        <v>0</v>
      </c>
      <c r="EH202" s="3">
        <f t="shared" si="79"/>
        <v>0</v>
      </c>
      <c r="EI202" s="3">
        <f t="shared" si="79"/>
        <v>0</v>
      </c>
      <c r="EJ202" s="3">
        <f t="shared" si="79"/>
        <v>0</v>
      </c>
      <c r="EK202" s="3">
        <f t="shared" si="79"/>
        <v>0</v>
      </c>
      <c r="EL202" s="3">
        <f t="shared" si="79"/>
        <v>0</v>
      </c>
      <c r="EM202" s="3">
        <f t="shared" si="79"/>
        <v>0</v>
      </c>
      <c r="EN202" s="3">
        <f t="shared" si="79"/>
        <v>0</v>
      </c>
      <c r="EO202" s="3">
        <f t="shared" si="79"/>
        <v>0</v>
      </c>
      <c r="EP202" s="3">
        <f t="shared" si="79"/>
        <v>0</v>
      </c>
      <c r="EQ202" s="3">
        <f t="shared" si="79"/>
        <v>0</v>
      </c>
      <c r="ER202" s="3">
        <f t="shared" si="79"/>
        <v>0</v>
      </c>
      <c r="ES202" s="3">
        <f t="shared" si="79"/>
        <v>0</v>
      </c>
      <c r="ET202" s="3">
        <f t="shared" si="79"/>
        <v>0</v>
      </c>
      <c r="EU202" s="3">
        <f t="shared" si="79"/>
        <v>0</v>
      </c>
      <c r="EV202" s="3">
        <f t="shared" si="79"/>
        <v>0</v>
      </c>
      <c r="EW202" s="3"/>
      <c r="EX202" s="3"/>
      <c r="EY202" s="3"/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3"/>
      <c r="FX202" s="3"/>
      <c r="FY202" s="3"/>
      <c r="FZ202" s="3"/>
      <c r="GA202" s="3"/>
      <c r="GB202" s="3"/>
      <c r="GC202" s="3"/>
      <c r="GD202" s="3"/>
      <c r="GE202" s="3"/>
      <c r="GF202" s="3"/>
      <c r="GG202" s="3"/>
      <c r="GH202" s="3"/>
      <c r="GI202" s="3"/>
      <c r="GJ202" s="3"/>
      <c r="GK202" s="3"/>
      <c r="GL202" s="3"/>
      <c r="GM202" s="3"/>
      <c r="GN202" s="3"/>
      <c r="GO202" s="3"/>
      <c r="GP202" s="3"/>
      <c r="GQ202" s="3"/>
      <c r="GR202" s="3"/>
      <c r="GS202" s="3"/>
      <c r="GT202" s="3"/>
      <c r="GU202" s="3"/>
      <c r="GV202" s="3"/>
      <c r="GW202" s="3"/>
      <c r="GX202" s="3">
        <v>0</v>
      </c>
    </row>
    <row r="204" spans="1:206" x14ac:dyDescent="0.2">
      <c r="A204" s="4">
        <v>50</v>
      </c>
      <c r="B204" s="4">
        <v>0</v>
      </c>
      <c r="C204" s="4">
        <v>0</v>
      </c>
      <c r="D204" s="4">
        <v>1</v>
      </c>
      <c r="E204" s="4">
        <v>0</v>
      </c>
      <c r="F204" s="4">
        <f>ROUND(Source!O202,O204)</f>
        <v>0</v>
      </c>
      <c r="G204" s="4" t="s">
        <v>20</v>
      </c>
      <c r="H204" s="4" t="s">
        <v>21</v>
      </c>
      <c r="I204" s="4"/>
      <c r="J204" s="4"/>
      <c r="K204" s="4">
        <v>201</v>
      </c>
      <c r="L204" s="4">
        <v>1</v>
      </c>
      <c r="M204" s="4">
        <v>3</v>
      </c>
      <c r="N204" s="4" t="s">
        <v>3</v>
      </c>
      <c r="O204" s="4">
        <v>0</v>
      </c>
      <c r="P204" s="4">
        <f>ROUND(Source!DG202,O204)</f>
        <v>0</v>
      </c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>
        <v>0</v>
      </c>
      <c r="AA204" s="4">
        <v>1</v>
      </c>
      <c r="AB204" s="4">
        <v>0</v>
      </c>
    </row>
    <row r="205" spans="1:206" x14ac:dyDescent="0.2">
      <c r="A205" s="4">
        <v>50</v>
      </c>
      <c r="B205" s="4">
        <v>0</v>
      </c>
      <c r="C205" s="4">
        <v>0</v>
      </c>
      <c r="D205" s="4">
        <v>1</v>
      </c>
      <c r="E205" s="4">
        <v>202</v>
      </c>
      <c r="F205" s="4">
        <f>ROUND(Source!P202,O205)</f>
        <v>0</v>
      </c>
      <c r="G205" s="4" t="s">
        <v>22</v>
      </c>
      <c r="H205" s="4" t="s">
        <v>23</v>
      </c>
      <c r="I205" s="4"/>
      <c r="J205" s="4"/>
      <c r="K205" s="4">
        <v>202</v>
      </c>
      <c r="L205" s="4">
        <v>2</v>
      </c>
      <c r="M205" s="4">
        <v>3</v>
      </c>
      <c r="N205" s="4" t="s">
        <v>3</v>
      </c>
      <c r="O205" s="4">
        <v>0</v>
      </c>
      <c r="P205" s="4">
        <f>ROUND(Source!DH202,O205)</f>
        <v>0</v>
      </c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>
        <v>0</v>
      </c>
      <c r="AA205" s="4">
        <v>1</v>
      </c>
      <c r="AB205" s="4">
        <v>0</v>
      </c>
    </row>
    <row r="206" spans="1:206" x14ac:dyDescent="0.2">
      <c r="A206" s="4">
        <v>50</v>
      </c>
      <c r="B206" s="4">
        <v>0</v>
      </c>
      <c r="C206" s="4">
        <v>0</v>
      </c>
      <c r="D206" s="4">
        <v>1</v>
      </c>
      <c r="E206" s="4">
        <v>222</v>
      </c>
      <c r="F206" s="4">
        <f>ROUND(Source!AO202,O206)</f>
        <v>0</v>
      </c>
      <c r="G206" s="4" t="s">
        <v>24</v>
      </c>
      <c r="H206" s="4" t="s">
        <v>25</v>
      </c>
      <c r="I206" s="4"/>
      <c r="J206" s="4"/>
      <c r="K206" s="4">
        <v>222</v>
      </c>
      <c r="L206" s="4">
        <v>3</v>
      </c>
      <c r="M206" s="4">
        <v>3</v>
      </c>
      <c r="N206" s="4" t="s">
        <v>3</v>
      </c>
      <c r="O206" s="4">
        <v>0</v>
      </c>
      <c r="P206" s="4">
        <f>ROUND(Source!EG202,O206)</f>
        <v>0</v>
      </c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>
        <v>0</v>
      </c>
      <c r="AA206" s="4">
        <v>1</v>
      </c>
      <c r="AB206" s="4">
        <v>0</v>
      </c>
    </row>
    <row r="207" spans="1:206" x14ac:dyDescent="0.2">
      <c r="A207" s="4">
        <v>50</v>
      </c>
      <c r="B207" s="4">
        <v>0</v>
      </c>
      <c r="C207" s="4">
        <v>0</v>
      </c>
      <c r="D207" s="4">
        <v>1</v>
      </c>
      <c r="E207" s="4">
        <v>225</v>
      </c>
      <c r="F207" s="4">
        <f>ROUND(Source!AV202,O207)</f>
        <v>0</v>
      </c>
      <c r="G207" s="4" t="s">
        <v>26</v>
      </c>
      <c r="H207" s="4" t="s">
        <v>27</v>
      </c>
      <c r="I207" s="4"/>
      <c r="J207" s="4"/>
      <c r="K207" s="4">
        <v>225</v>
      </c>
      <c r="L207" s="4">
        <v>4</v>
      </c>
      <c r="M207" s="4">
        <v>3</v>
      </c>
      <c r="N207" s="4" t="s">
        <v>3</v>
      </c>
      <c r="O207" s="4">
        <v>0</v>
      </c>
      <c r="P207" s="4">
        <f>ROUND(Source!EN202,O207)</f>
        <v>0</v>
      </c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>
        <v>0</v>
      </c>
      <c r="AA207" s="4">
        <v>1</v>
      </c>
      <c r="AB207" s="4">
        <v>0</v>
      </c>
    </row>
    <row r="208" spans="1:206" x14ac:dyDescent="0.2">
      <c r="A208" s="4">
        <v>50</v>
      </c>
      <c r="B208" s="4">
        <v>0</v>
      </c>
      <c r="C208" s="4">
        <v>0</v>
      </c>
      <c r="D208" s="4">
        <v>1</v>
      </c>
      <c r="E208" s="4">
        <v>226</v>
      </c>
      <c r="F208" s="4">
        <f>ROUND(Source!AW202,O208)</f>
        <v>0</v>
      </c>
      <c r="G208" s="4" t="s">
        <v>28</v>
      </c>
      <c r="H208" s="4" t="s">
        <v>29</v>
      </c>
      <c r="I208" s="4"/>
      <c r="J208" s="4"/>
      <c r="K208" s="4">
        <v>226</v>
      </c>
      <c r="L208" s="4">
        <v>5</v>
      </c>
      <c r="M208" s="4">
        <v>3</v>
      </c>
      <c r="N208" s="4" t="s">
        <v>3</v>
      </c>
      <c r="O208" s="4">
        <v>0</v>
      </c>
      <c r="P208" s="4">
        <f>ROUND(Source!EO202,O208)</f>
        <v>0</v>
      </c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>
        <v>0</v>
      </c>
      <c r="AA208" s="4">
        <v>1</v>
      </c>
      <c r="AB208" s="4">
        <v>0</v>
      </c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227</v>
      </c>
      <c r="F209" s="4">
        <f>ROUND(Source!AX202,O209)</f>
        <v>0</v>
      </c>
      <c r="G209" s="4" t="s">
        <v>30</v>
      </c>
      <c r="H209" s="4" t="s">
        <v>31</v>
      </c>
      <c r="I209" s="4"/>
      <c r="J209" s="4"/>
      <c r="K209" s="4">
        <v>227</v>
      </c>
      <c r="L209" s="4">
        <v>6</v>
      </c>
      <c r="M209" s="4">
        <v>3</v>
      </c>
      <c r="N209" s="4" t="s">
        <v>3</v>
      </c>
      <c r="O209" s="4">
        <v>0</v>
      </c>
      <c r="P209" s="4">
        <f>ROUND(Source!EP202,O209)</f>
        <v>0</v>
      </c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>
        <v>0</v>
      </c>
      <c r="AA209" s="4">
        <v>1</v>
      </c>
      <c r="AB209" s="4">
        <v>0</v>
      </c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228</v>
      </c>
      <c r="F210" s="4">
        <f>ROUND(Source!AY202,O210)</f>
        <v>0</v>
      </c>
      <c r="G210" s="4" t="s">
        <v>32</v>
      </c>
      <c r="H210" s="4" t="s">
        <v>33</v>
      </c>
      <c r="I210" s="4"/>
      <c r="J210" s="4"/>
      <c r="K210" s="4">
        <v>228</v>
      </c>
      <c r="L210" s="4">
        <v>7</v>
      </c>
      <c r="M210" s="4">
        <v>3</v>
      </c>
      <c r="N210" s="4" t="s">
        <v>3</v>
      </c>
      <c r="O210" s="4">
        <v>0</v>
      </c>
      <c r="P210" s="4">
        <f>ROUND(Source!EQ202,O210)</f>
        <v>0</v>
      </c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>
        <v>0</v>
      </c>
      <c r="AA210" s="4">
        <v>1</v>
      </c>
      <c r="AB210" s="4">
        <v>0</v>
      </c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216</v>
      </c>
      <c r="F211" s="4">
        <f>ROUND(Source!AP202,O211)</f>
        <v>0</v>
      </c>
      <c r="G211" s="4" t="s">
        <v>34</v>
      </c>
      <c r="H211" s="4" t="s">
        <v>35</v>
      </c>
      <c r="I211" s="4"/>
      <c r="J211" s="4"/>
      <c r="K211" s="4">
        <v>216</v>
      </c>
      <c r="L211" s="4">
        <v>8</v>
      </c>
      <c r="M211" s="4">
        <v>3</v>
      </c>
      <c r="N211" s="4" t="s">
        <v>3</v>
      </c>
      <c r="O211" s="4">
        <v>0</v>
      </c>
      <c r="P211" s="4">
        <f>ROUND(Source!EH202,O211)</f>
        <v>0</v>
      </c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>
        <v>0</v>
      </c>
      <c r="AA211" s="4">
        <v>1</v>
      </c>
      <c r="AB211" s="4">
        <v>0</v>
      </c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223</v>
      </c>
      <c r="F212" s="4">
        <f>ROUND(Source!AQ202,O212)</f>
        <v>0</v>
      </c>
      <c r="G212" s="4" t="s">
        <v>36</v>
      </c>
      <c r="H212" s="4" t="s">
        <v>37</v>
      </c>
      <c r="I212" s="4"/>
      <c r="J212" s="4"/>
      <c r="K212" s="4">
        <v>223</v>
      </c>
      <c r="L212" s="4">
        <v>9</v>
      </c>
      <c r="M212" s="4">
        <v>3</v>
      </c>
      <c r="N212" s="4" t="s">
        <v>3</v>
      </c>
      <c r="O212" s="4">
        <v>0</v>
      </c>
      <c r="P212" s="4">
        <f>ROUND(Source!EI202,O212)</f>
        <v>0</v>
      </c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>
        <v>0</v>
      </c>
      <c r="AA212" s="4">
        <v>1</v>
      </c>
      <c r="AB212" s="4">
        <v>0</v>
      </c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229</v>
      </c>
      <c r="F213" s="4">
        <f>ROUND(Source!AZ202,O213)</f>
        <v>0</v>
      </c>
      <c r="G213" s="4" t="s">
        <v>38</v>
      </c>
      <c r="H213" s="4" t="s">
        <v>39</v>
      </c>
      <c r="I213" s="4"/>
      <c r="J213" s="4"/>
      <c r="K213" s="4">
        <v>229</v>
      </c>
      <c r="L213" s="4">
        <v>10</v>
      </c>
      <c r="M213" s="4">
        <v>3</v>
      </c>
      <c r="N213" s="4" t="s">
        <v>3</v>
      </c>
      <c r="O213" s="4">
        <v>0</v>
      </c>
      <c r="P213" s="4">
        <f>ROUND(Source!ER202,O213)</f>
        <v>0</v>
      </c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>
        <v>0</v>
      </c>
      <c r="AA213" s="4">
        <v>1</v>
      </c>
      <c r="AB213" s="4">
        <v>0</v>
      </c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203</v>
      </c>
      <c r="F214" s="4">
        <f>ROUND(Source!Q202,O214)</f>
        <v>0</v>
      </c>
      <c r="G214" s="4" t="s">
        <v>40</v>
      </c>
      <c r="H214" s="4" t="s">
        <v>41</v>
      </c>
      <c r="I214" s="4"/>
      <c r="J214" s="4"/>
      <c r="K214" s="4">
        <v>203</v>
      </c>
      <c r="L214" s="4">
        <v>11</v>
      </c>
      <c r="M214" s="4">
        <v>3</v>
      </c>
      <c r="N214" s="4" t="s">
        <v>3</v>
      </c>
      <c r="O214" s="4">
        <v>0</v>
      </c>
      <c r="P214" s="4">
        <f>ROUND(Source!DI202,O214)</f>
        <v>0</v>
      </c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>
        <v>0</v>
      </c>
      <c r="AA214" s="4">
        <v>1</v>
      </c>
      <c r="AB214" s="4">
        <v>0</v>
      </c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231</v>
      </c>
      <c r="F215" s="4">
        <f>ROUND(Source!BB202,O215)</f>
        <v>0</v>
      </c>
      <c r="G215" s="4" t="s">
        <v>42</v>
      </c>
      <c r="H215" s="4" t="s">
        <v>43</v>
      </c>
      <c r="I215" s="4"/>
      <c r="J215" s="4"/>
      <c r="K215" s="4">
        <v>231</v>
      </c>
      <c r="L215" s="4">
        <v>12</v>
      </c>
      <c r="M215" s="4">
        <v>3</v>
      </c>
      <c r="N215" s="4" t="s">
        <v>3</v>
      </c>
      <c r="O215" s="4">
        <v>0</v>
      </c>
      <c r="P215" s="4">
        <f>ROUND(Source!ET202,O215)</f>
        <v>0</v>
      </c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>
        <v>0</v>
      </c>
      <c r="AA215" s="4">
        <v>1</v>
      </c>
      <c r="AB215" s="4">
        <v>0</v>
      </c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204</v>
      </c>
      <c r="F216" s="4">
        <f>ROUND(Source!R202,O216)</f>
        <v>0</v>
      </c>
      <c r="G216" s="4" t="s">
        <v>44</v>
      </c>
      <c r="H216" s="4" t="s">
        <v>45</v>
      </c>
      <c r="I216" s="4"/>
      <c r="J216" s="4"/>
      <c r="K216" s="4">
        <v>204</v>
      </c>
      <c r="L216" s="4">
        <v>13</v>
      </c>
      <c r="M216" s="4">
        <v>3</v>
      </c>
      <c r="N216" s="4" t="s">
        <v>3</v>
      </c>
      <c r="O216" s="4">
        <v>0</v>
      </c>
      <c r="P216" s="4">
        <f>ROUND(Source!DJ202,O216)</f>
        <v>0</v>
      </c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>
        <v>0</v>
      </c>
      <c r="AA216" s="4">
        <v>1</v>
      </c>
      <c r="AB216" s="4">
        <v>0</v>
      </c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205</v>
      </c>
      <c r="F217" s="4">
        <f>ROUND(Source!S202,O217)</f>
        <v>0</v>
      </c>
      <c r="G217" s="4" t="s">
        <v>46</v>
      </c>
      <c r="H217" s="4" t="s">
        <v>47</v>
      </c>
      <c r="I217" s="4"/>
      <c r="J217" s="4"/>
      <c r="K217" s="4">
        <v>205</v>
      </c>
      <c r="L217" s="4">
        <v>14</v>
      </c>
      <c r="M217" s="4">
        <v>3</v>
      </c>
      <c r="N217" s="4" t="s">
        <v>3</v>
      </c>
      <c r="O217" s="4">
        <v>0</v>
      </c>
      <c r="P217" s="4">
        <f>ROUND(Source!DK202,O217)</f>
        <v>0</v>
      </c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>
        <v>0</v>
      </c>
      <c r="AA217" s="4">
        <v>1</v>
      </c>
      <c r="AB217" s="4">
        <v>0</v>
      </c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232</v>
      </c>
      <c r="F218" s="4">
        <f>ROUND(Source!BC202,O218)</f>
        <v>0</v>
      </c>
      <c r="G218" s="4" t="s">
        <v>48</v>
      </c>
      <c r="H218" s="4" t="s">
        <v>49</v>
      </c>
      <c r="I218" s="4"/>
      <c r="J218" s="4"/>
      <c r="K218" s="4">
        <v>232</v>
      </c>
      <c r="L218" s="4">
        <v>15</v>
      </c>
      <c r="M218" s="4">
        <v>3</v>
      </c>
      <c r="N218" s="4" t="s">
        <v>3</v>
      </c>
      <c r="O218" s="4">
        <v>0</v>
      </c>
      <c r="P218" s="4">
        <f>ROUND(Source!EU202,O218)</f>
        <v>0</v>
      </c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>
        <v>0</v>
      </c>
      <c r="AA218" s="4">
        <v>1</v>
      </c>
      <c r="AB218" s="4">
        <v>0</v>
      </c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214</v>
      </c>
      <c r="F219" s="4">
        <f>ROUND(Source!AS202,O219)</f>
        <v>0</v>
      </c>
      <c r="G219" s="4" t="s">
        <v>50</v>
      </c>
      <c r="H219" s="4" t="s">
        <v>51</v>
      </c>
      <c r="I219" s="4"/>
      <c r="J219" s="4"/>
      <c r="K219" s="4">
        <v>214</v>
      </c>
      <c r="L219" s="4">
        <v>16</v>
      </c>
      <c r="M219" s="4">
        <v>3</v>
      </c>
      <c r="N219" s="4" t="s">
        <v>3</v>
      </c>
      <c r="O219" s="4">
        <v>0</v>
      </c>
      <c r="P219" s="4">
        <f>ROUND(Source!EK202,O219)</f>
        <v>0</v>
      </c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>
        <v>0</v>
      </c>
      <c r="AA219" s="4">
        <v>1</v>
      </c>
      <c r="AB219" s="4">
        <v>0</v>
      </c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215</v>
      </c>
      <c r="F220" s="4">
        <f>ROUND(Source!AT202,O220)</f>
        <v>0</v>
      </c>
      <c r="G220" s="4" t="s">
        <v>52</v>
      </c>
      <c r="H220" s="4" t="s">
        <v>53</v>
      </c>
      <c r="I220" s="4"/>
      <c r="J220" s="4"/>
      <c r="K220" s="4">
        <v>215</v>
      </c>
      <c r="L220" s="4">
        <v>17</v>
      </c>
      <c r="M220" s="4">
        <v>3</v>
      </c>
      <c r="N220" s="4" t="s">
        <v>3</v>
      </c>
      <c r="O220" s="4">
        <v>0</v>
      </c>
      <c r="P220" s="4">
        <f>ROUND(Source!EL202,O220)</f>
        <v>0</v>
      </c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>
        <v>0</v>
      </c>
      <c r="AA220" s="4">
        <v>1</v>
      </c>
      <c r="AB220" s="4">
        <v>0</v>
      </c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217</v>
      </c>
      <c r="F221" s="4">
        <f>ROUND(Source!AU202,O221)</f>
        <v>0</v>
      </c>
      <c r="G221" s="4" t="s">
        <v>54</v>
      </c>
      <c r="H221" s="4" t="s">
        <v>55</v>
      </c>
      <c r="I221" s="4"/>
      <c r="J221" s="4"/>
      <c r="K221" s="4">
        <v>217</v>
      </c>
      <c r="L221" s="4">
        <v>18</v>
      </c>
      <c r="M221" s="4">
        <v>3</v>
      </c>
      <c r="N221" s="4" t="s">
        <v>3</v>
      </c>
      <c r="O221" s="4">
        <v>0</v>
      </c>
      <c r="P221" s="4">
        <f>ROUND(Source!EM202,O221)</f>
        <v>0</v>
      </c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>
        <v>0</v>
      </c>
      <c r="AA221" s="4">
        <v>1</v>
      </c>
      <c r="AB221" s="4">
        <v>0</v>
      </c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230</v>
      </c>
      <c r="F222" s="4">
        <f>ROUND(Source!BA202,O222)</f>
        <v>0</v>
      </c>
      <c r="G222" s="4" t="s">
        <v>56</v>
      </c>
      <c r="H222" s="4" t="s">
        <v>57</v>
      </c>
      <c r="I222" s="4"/>
      <c r="J222" s="4"/>
      <c r="K222" s="4">
        <v>230</v>
      </c>
      <c r="L222" s="4">
        <v>19</v>
      </c>
      <c r="M222" s="4">
        <v>3</v>
      </c>
      <c r="N222" s="4" t="s">
        <v>3</v>
      </c>
      <c r="O222" s="4">
        <v>0</v>
      </c>
      <c r="P222" s="4">
        <f>ROUND(Source!ES202,O222)</f>
        <v>0</v>
      </c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>
        <v>0</v>
      </c>
      <c r="AA222" s="4">
        <v>1</v>
      </c>
      <c r="AB222" s="4">
        <v>0</v>
      </c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206</v>
      </c>
      <c r="F223" s="4">
        <f>ROUND(Source!T202,O223)</f>
        <v>0</v>
      </c>
      <c r="G223" s="4" t="s">
        <v>58</v>
      </c>
      <c r="H223" s="4" t="s">
        <v>59</v>
      </c>
      <c r="I223" s="4"/>
      <c r="J223" s="4"/>
      <c r="K223" s="4">
        <v>206</v>
      </c>
      <c r="L223" s="4">
        <v>20</v>
      </c>
      <c r="M223" s="4">
        <v>3</v>
      </c>
      <c r="N223" s="4" t="s">
        <v>3</v>
      </c>
      <c r="O223" s="4">
        <v>0</v>
      </c>
      <c r="P223" s="4">
        <f>ROUND(Source!DL202,O223)</f>
        <v>0</v>
      </c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>
        <v>0</v>
      </c>
      <c r="AA223" s="4">
        <v>1</v>
      </c>
      <c r="AB223" s="4">
        <v>0</v>
      </c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207</v>
      </c>
      <c r="F224" s="4">
        <f>ROUND(Source!U202,O224)</f>
        <v>0</v>
      </c>
      <c r="G224" s="4" t="s">
        <v>60</v>
      </c>
      <c r="H224" s="4" t="s">
        <v>61</v>
      </c>
      <c r="I224" s="4"/>
      <c r="J224" s="4"/>
      <c r="K224" s="4">
        <v>207</v>
      </c>
      <c r="L224" s="4">
        <v>21</v>
      </c>
      <c r="M224" s="4">
        <v>3</v>
      </c>
      <c r="N224" s="4" t="s">
        <v>3</v>
      </c>
      <c r="O224" s="4">
        <v>7</v>
      </c>
      <c r="P224" s="4">
        <f>ROUND(Source!DM202,O224)</f>
        <v>0</v>
      </c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>
        <v>0</v>
      </c>
      <c r="AA224" s="4">
        <v>1</v>
      </c>
      <c r="AB224" s="4">
        <v>0</v>
      </c>
    </row>
    <row r="225" spans="1:206" x14ac:dyDescent="0.2">
      <c r="A225" s="4">
        <v>50</v>
      </c>
      <c r="B225" s="4">
        <v>0</v>
      </c>
      <c r="C225" s="4">
        <v>0</v>
      </c>
      <c r="D225" s="4">
        <v>1</v>
      </c>
      <c r="E225" s="4">
        <v>208</v>
      </c>
      <c r="F225" s="4">
        <f>ROUND(Source!V202,O225)</f>
        <v>0</v>
      </c>
      <c r="G225" s="4" t="s">
        <v>62</v>
      </c>
      <c r="H225" s="4" t="s">
        <v>63</v>
      </c>
      <c r="I225" s="4"/>
      <c r="J225" s="4"/>
      <c r="K225" s="4">
        <v>208</v>
      </c>
      <c r="L225" s="4">
        <v>22</v>
      </c>
      <c r="M225" s="4">
        <v>3</v>
      </c>
      <c r="N225" s="4" t="s">
        <v>3</v>
      </c>
      <c r="O225" s="4">
        <v>7</v>
      </c>
      <c r="P225" s="4">
        <f>ROUND(Source!DN202,O225)</f>
        <v>0</v>
      </c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>
        <v>0</v>
      </c>
      <c r="AA225" s="4">
        <v>1</v>
      </c>
      <c r="AB225" s="4">
        <v>0</v>
      </c>
    </row>
    <row r="226" spans="1:206" x14ac:dyDescent="0.2">
      <c r="A226" s="4">
        <v>50</v>
      </c>
      <c r="B226" s="4">
        <v>0</v>
      </c>
      <c r="C226" s="4">
        <v>0</v>
      </c>
      <c r="D226" s="4">
        <v>1</v>
      </c>
      <c r="E226" s="4">
        <v>209</v>
      </c>
      <c r="F226" s="4">
        <f>ROUND(Source!W202,O226)</f>
        <v>0</v>
      </c>
      <c r="G226" s="4" t="s">
        <v>64</v>
      </c>
      <c r="H226" s="4" t="s">
        <v>65</v>
      </c>
      <c r="I226" s="4"/>
      <c r="J226" s="4"/>
      <c r="K226" s="4">
        <v>209</v>
      </c>
      <c r="L226" s="4">
        <v>23</v>
      </c>
      <c r="M226" s="4">
        <v>3</v>
      </c>
      <c r="N226" s="4" t="s">
        <v>3</v>
      </c>
      <c r="O226" s="4">
        <v>0</v>
      </c>
      <c r="P226" s="4">
        <f>ROUND(Source!DO202,O226)</f>
        <v>0</v>
      </c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>
        <v>0</v>
      </c>
      <c r="AA226" s="4">
        <v>1</v>
      </c>
      <c r="AB226" s="4">
        <v>0</v>
      </c>
    </row>
    <row r="227" spans="1:206" x14ac:dyDescent="0.2">
      <c r="A227" s="4">
        <v>50</v>
      </c>
      <c r="B227" s="4">
        <v>0</v>
      </c>
      <c r="C227" s="4">
        <v>0</v>
      </c>
      <c r="D227" s="4">
        <v>1</v>
      </c>
      <c r="E227" s="4">
        <v>233</v>
      </c>
      <c r="F227" s="4">
        <f>ROUND(Source!BD202,O227)</f>
        <v>0</v>
      </c>
      <c r="G227" s="4" t="s">
        <v>66</v>
      </c>
      <c r="H227" s="4" t="s">
        <v>67</v>
      </c>
      <c r="I227" s="4"/>
      <c r="J227" s="4"/>
      <c r="K227" s="4">
        <v>233</v>
      </c>
      <c r="L227" s="4">
        <v>24</v>
      </c>
      <c r="M227" s="4">
        <v>3</v>
      </c>
      <c r="N227" s="4" t="s">
        <v>3</v>
      </c>
      <c r="O227" s="4">
        <v>0</v>
      </c>
      <c r="P227" s="4">
        <f>ROUND(Source!EV202,O227)</f>
        <v>0</v>
      </c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>
        <v>0</v>
      </c>
      <c r="AA227" s="4">
        <v>1</v>
      </c>
      <c r="AB227" s="4">
        <v>0</v>
      </c>
    </row>
    <row r="228" spans="1:206" x14ac:dyDescent="0.2">
      <c r="A228" s="4">
        <v>50</v>
      </c>
      <c r="B228" s="4">
        <v>0</v>
      </c>
      <c r="C228" s="4">
        <v>0</v>
      </c>
      <c r="D228" s="4">
        <v>1</v>
      </c>
      <c r="E228" s="4">
        <v>0</v>
      </c>
      <c r="F228" s="4">
        <f>ROUND(Source!X202,O228)</f>
        <v>0</v>
      </c>
      <c r="G228" s="4" t="s">
        <v>68</v>
      </c>
      <c r="H228" s="4" t="s">
        <v>69</v>
      </c>
      <c r="I228" s="4"/>
      <c r="J228" s="4"/>
      <c r="K228" s="4">
        <v>210</v>
      </c>
      <c r="L228" s="4">
        <v>25</v>
      </c>
      <c r="M228" s="4">
        <v>3</v>
      </c>
      <c r="N228" s="4" t="s">
        <v>3</v>
      </c>
      <c r="O228" s="4">
        <v>0</v>
      </c>
      <c r="P228" s="4">
        <f>ROUND(Source!DP202,O228)</f>
        <v>0</v>
      </c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>
        <v>0</v>
      </c>
      <c r="AA228" s="4">
        <v>1</v>
      </c>
      <c r="AB228" s="4">
        <v>0</v>
      </c>
    </row>
    <row r="229" spans="1:206" x14ac:dyDescent="0.2">
      <c r="A229" s="4">
        <v>50</v>
      </c>
      <c r="B229" s="4">
        <v>0</v>
      </c>
      <c r="C229" s="4">
        <v>0</v>
      </c>
      <c r="D229" s="4">
        <v>1</v>
      </c>
      <c r="E229" s="4">
        <v>0</v>
      </c>
      <c r="F229" s="4">
        <f>ROUND(Source!Y202,O229)</f>
        <v>0</v>
      </c>
      <c r="G229" s="4" t="s">
        <v>70</v>
      </c>
      <c r="H229" s="4" t="s">
        <v>71</v>
      </c>
      <c r="I229" s="4"/>
      <c r="J229" s="4"/>
      <c r="K229" s="4">
        <v>211</v>
      </c>
      <c r="L229" s="4">
        <v>26</v>
      </c>
      <c r="M229" s="4">
        <v>3</v>
      </c>
      <c r="N229" s="4" t="s">
        <v>3</v>
      </c>
      <c r="O229" s="4">
        <v>0</v>
      </c>
      <c r="P229" s="4">
        <f>ROUND(Source!DQ202,O229)</f>
        <v>0</v>
      </c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>
        <v>0</v>
      </c>
      <c r="AA229" s="4">
        <v>1</v>
      </c>
      <c r="AB229" s="4">
        <v>0</v>
      </c>
    </row>
    <row r="230" spans="1:206" x14ac:dyDescent="0.2">
      <c r="A230" s="4">
        <v>50</v>
      </c>
      <c r="B230" s="4">
        <v>0</v>
      </c>
      <c r="C230" s="4">
        <v>0</v>
      </c>
      <c r="D230" s="4">
        <v>1</v>
      </c>
      <c r="E230" s="4">
        <v>224</v>
      </c>
      <c r="F230" s="4">
        <f>ROUND(Source!AR202,O230)</f>
        <v>0</v>
      </c>
      <c r="G230" s="4" t="s">
        <v>72</v>
      </c>
      <c r="H230" s="4" t="s">
        <v>73</v>
      </c>
      <c r="I230" s="4"/>
      <c r="J230" s="4"/>
      <c r="K230" s="4">
        <v>224</v>
      </c>
      <c r="L230" s="4">
        <v>27</v>
      </c>
      <c r="M230" s="4">
        <v>3</v>
      </c>
      <c r="N230" s="4" t="s">
        <v>3</v>
      </c>
      <c r="O230" s="4">
        <v>0</v>
      </c>
      <c r="P230" s="4">
        <f>ROUND(Source!EJ202,O230)</f>
        <v>0</v>
      </c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>
        <v>0</v>
      </c>
      <c r="AA230" s="4">
        <v>1</v>
      </c>
      <c r="AB230" s="4">
        <v>0</v>
      </c>
    </row>
    <row r="231" spans="1:206" x14ac:dyDescent="0.2">
      <c r="A231" s="4">
        <v>50</v>
      </c>
      <c r="B231" s="4">
        <v>0</v>
      </c>
      <c r="C231" s="4">
        <v>0</v>
      </c>
      <c r="D231" s="4">
        <v>2</v>
      </c>
      <c r="E231" s="4">
        <v>201</v>
      </c>
      <c r="F231" s="4">
        <f>ROUND(ROUND(F204,0),O231)</f>
        <v>0</v>
      </c>
      <c r="G231" s="4" t="s">
        <v>77</v>
      </c>
      <c r="H231" s="4" t="s">
        <v>78</v>
      </c>
      <c r="I231" s="4"/>
      <c r="J231" s="4"/>
      <c r="K231" s="4">
        <v>212</v>
      </c>
      <c r="L231" s="4">
        <v>28</v>
      </c>
      <c r="M231" s="4">
        <v>0</v>
      </c>
      <c r="N231" s="4" t="s">
        <v>3</v>
      </c>
      <c r="O231" s="4">
        <v>0</v>
      </c>
      <c r="P231" s="4">
        <f>ROUND(ROUND(P204,0),O231)</f>
        <v>0</v>
      </c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>
        <v>0</v>
      </c>
      <c r="AA231" s="4">
        <v>1</v>
      </c>
      <c r="AB231" s="4">
        <v>0</v>
      </c>
    </row>
    <row r="232" spans="1:206" x14ac:dyDescent="0.2">
      <c r="A232" s="4">
        <v>50</v>
      </c>
      <c r="B232" s="4">
        <v>0</v>
      </c>
      <c r="C232" s="4">
        <v>0</v>
      </c>
      <c r="D232" s="4">
        <v>2</v>
      </c>
      <c r="E232" s="4">
        <v>210</v>
      </c>
      <c r="F232" s="4">
        <f>ROUND(ROUND(F228,0),O232)</f>
        <v>0</v>
      </c>
      <c r="G232" s="4" t="s">
        <v>79</v>
      </c>
      <c r="H232" s="4" t="s">
        <v>69</v>
      </c>
      <c r="I232" s="4"/>
      <c r="J232" s="4"/>
      <c r="K232" s="4">
        <v>212</v>
      </c>
      <c r="L232" s="4">
        <v>29</v>
      </c>
      <c r="M232" s="4">
        <v>0</v>
      </c>
      <c r="N232" s="4" t="s">
        <v>3</v>
      </c>
      <c r="O232" s="4">
        <v>0</v>
      </c>
      <c r="P232" s="4">
        <f>ROUND(ROUND(P228,0),O232)</f>
        <v>0</v>
      </c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>
        <v>0</v>
      </c>
      <c r="AA232" s="4">
        <v>1</v>
      </c>
      <c r="AB232" s="4">
        <v>0</v>
      </c>
    </row>
    <row r="233" spans="1:206" x14ac:dyDescent="0.2">
      <c r="A233" s="4">
        <v>50</v>
      </c>
      <c r="B233" s="4">
        <v>0</v>
      </c>
      <c r="C233" s="4">
        <v>0</v>
      </c>
      <c r="D233" s="4">
        <v>2</v>
      </c>
      <c r="E233" s="4">
        <v>211</v>
      </c>
      <c r="F233" s="4">
        <f>ROUND(ROUND(F229,0),O233)</f>
        <v>0</v>
      </c>
      <c r="G233" s="4" t="s">
        <v>80</v>
      </c>
      <c r="H233" s="4" t="s">
        <v>71</v>
      </c>
      <c r="I233" s="4"/>
      <c r="J233" s="4"/>
      <c r="K233" s="4">
        <v>212</v>
      </c>
      <c r="L233" s="4">
        <v>30</v>
      </c>
      <c r="M233" s="4">
        <v>0</v>
      </c>
      <c r="N233" s="4" t="s">
        <v>3</v>
      </c>
      <c r="O233" s="4">
        <v>0</v>
      </c>
      <c r="P233" s="4">
        <f>ROUND(ROUND(P229,0),O233)</f>
        <v>0</v>
      </c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>
        <v>0</v>
      </c>
      <c r="AA233" s="4">
        <v>1</v>
      </c>
      <c r="AB233" s="4">
        <v>0</v>
      </c>
    </row>
    <row r="234" spans="1:206" x14ac:dyDescent="0.2">
      <c r="A234" s="4">
        <v>50</v>
      </c>
      <c r="B234" s="4">
        <v>0</v>
      </c>
      <c r="C234" s="4">
        <v>0</v>
      </c>
      <c r="D234" s="4">
        <v>2</v>
      </c>
      <c r="E234" s="4">
        <v>0</v>
      </c>
      <c r="F234" s="4">
        <f>ROUND(F231+F232+F233,O234)</f>
        <v>0</v>
      </c>
      <c r="G234" s="4" t="s">
        <v>81</v>
      </c>
      <c r="H234" s="4" t="s">
        <v>82</v>
      </c>
      <c r="I234" s="4"/>
      <c r="J234" s="4"/>
      <c r="K234" s="4">
        <v>212</v>
      </c>
      <c r="L234" s="4">
        <v>31</v>
      </c>
      <c r="M234" s="4">
        <v>0</v>
      </c>
      <c r="N234" s="4" t="s">
        <v>3</v>
      </c>
      <c r="O234" s="4">
        <v>0</v>
      </c>
      <c r="P234" s="4">
        <f>ROUND(P231+P232+P233,O234)</f>
        <v>0</v>
      </c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>
        <v>0</v>
      </c>
      <c r="AA234" s="4">
        <v>1</v>
      </c>
      <c r="AB234" s="4">
        <v>0</v>
      </c>
    </row>
    <row r="236" spans="1:206" x14ac:dyDescent="0.2">
      <c r="A236" s="1">
        <v>4</v>
      </c>
      <c r="B236" s="1">
        <v>0</v>
      </c>
      <c r="C236" s="1"/>
      <c r="D236" s="1">
        <f>ROW(A240)</f>
        <v>240</v>
      </c>
      <c r="E236" s="1"/>
      <c r="F236" s="1" t="s">
        <v>18</v>
      </c>
      <c r="G236" s="1" t="s">
        <v>85</v>
      </c>
      <c r="H236" s="1" t="s">
        <v>3</v>
      </c>
      <c r="I236" s="1">
        <v>0</v>
      </c>
      <c r="J236" s="1"/>
      <c r="K236" s="1">
        <v>0</v>
      </c>
      <c r="L236" s="1"/>
      <c r="M236" s="1" t="s">
        <v>3</v>
      </c>
      <c r="N236" s="1"/>
      <c r="O236" s="1"/>
      <c r="P236" s="1"/>
      <c r="Q236" s="1"/>
      <c r="R236" s="1"/>
      <c r="S236" s="1">
        <v>0</v>
      </c>
      <c r="T236" s="1">
        <v>0</v>
      </c>
      <c r="U236" s="1" t="s">
        <v>3</v>
      </c>
      <c r="V236" s="1">
        <v>0</v>
      </c>
      <c r="W236" s="1"/>
      <c r="X236" s="1"/>
      <c r="Y236" s="1"/>
      <c r="Z236" s="1"/>
      <c r="AA236" s="1"/>
      <c r="AB236" s="1" t="s">
        <v>3</v>
      </c>
      <c r="AC236" s="1" t="s">
        <v>3</v>
      </c>
      <c r="AD236" s="1" t="s">
        <v>3</v>
      </c>
      <c r="AE236" s="1" t="s">
        <v>3</v>
      </c>
      <c r="AF236" s="1" t="s">
        <v>3</v>
      </c>
      <c r="AG236" s="1" t="s">
        <v>3</v>
      </c>
      <c r="AH236" s="1"/>
      <c r="AI236" s="1"/>
      <c r="AJ236" s="1"/>
      <c r="AK236" s="1"/>
      <c r="AL236" s="1"/>
      <c r="AM236" s="1"/>
      <c r="AN236" s="1"/>
      <c r="AO236" s="1"/>
      <c r="AP236" s="1" t="s">
        <v>3</v>
      </c>
      <c r="AQ236" s="1" t="s">
        <v>3</v>
      </c>
      <c r="AR236" s="1" t="s">
        <v>3</v>
      </c>
      <c r="AS236" s="1"/>
      <c r="AT236" s="1"/>
      <c r="AU236" s="1"/>
      <c r="AV236" s="1"/>
      <c r="AW236" s="1"/>
      <c r="AX236" s="1"/>
      <c r="AY236" s="1"/>
      <c r="AZ236" s="1" t="s">
        <v>3</v>
      </c>
      <c r="BA236" s="1"/>
      <c r="BB236" s="1" t="s">
        <v>3</v>
      </c>
      <c r="BC236" s="1" t="s">
        <v>3</v>
      </c>
      <c r="BD236" s="1" t="s">
        <v>3</v>
      </c>
      <c r="BE236" s="1" t="s">
        <v>3</v>
      </c>
      <c r="BF236" s="1" t="s">
        <v>3</v>
      </c>
      <c r="BG236" s="1" t="s">
        <v>3</v>
      </c>
      <c r="BH236" s="1" t="s">
        <v>3</v>
      </c>
      <c r="BI236" s="1" t="s">
        <v>3</v>
      </c>
      <c r="BJ236" s="1" t="s">
        <v>3</v>
      </c>
      <c r="BK236" s="1" t="s">
        <v>3</v>
      </c>
      <c r="BL236" s="1" t="s">
        <v>3</v>
      </c>
      <c r="BM236" s="1" t="s">
        <v>3</v>
      </c>
      <c r="BN236" s="1" t="s">
        <v>3</v>
      </c>
      <c r="BO236" s="1" t="s">
        <v>3</v>
      </c>
      <c r="BP236" s="1" t="s">
        <v>3</v>
      </c>
      <c r="BQ236" s="1"/>
      <c r="BR236" s="1"/>
      <c r="BS236" s="1"/>
      <c r="BT236" s="1"/>
      <c r="BU236" s="1"/>
      <c r="BV236" s="1"/>
      <c r="BW236" s="1"/>
      <c r="BX236" s="1">
        <v>0</v>
      </c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>
        <v>0</v>
      </c>
    </row>
    <row r="238" spans="1:206" x14ac:dyDescent="0.2">
      <c r="A238" s="2">
        <v>52</v>
      </c>
      <c r="B238" s="2">
        <f t="shared" ref="B238:G238" si="80">B240</f>
        <v>0</v>
      </c>
      <c r="C238" s="2">
        <f t="shared" si="80"/>
        <v>4</v>
      </c>
      <c r="D238" s="2">
        <f t="shared" si="80"/>
        <v>236</v>
      </c>
      <c r="E238" s="2">
        <f t="shared" si="80"/>
        <v>0</v>
      </c>
      <c r="F238" s="2" t="str">
        <f t="shared" si="80"/>
        <v>Новый раздел</v>
      </c>
      <c r="G238" s="2" t="str">
        <f t="shared" si="80"/>
        <v>Заземление опор с РЛР</v>
      </c>
      <c r="H238" s="2"/>
      <c r="I238" s="2"/>
      <c r="J238" s="2"/>
      <c r="K238" s="2"/>
      <c r="L238" s="2"/>
      <c r="M238" s="2"/>
      <c r="N238" s="2"/>
      <c r="O238" s="2">
        <f t="shared" ref="O238:AT238" si="81">O240</f>
        <v>0</v>
      </c>
      <c r="P238" s="2">
        <f t="shared" si="81"/>
        <v>0</v>
      </c>
      <c r="Q238" s="2">
        <f t="shared" si="81"/>
        <v>0</v>
      </c>
      <c r="R238" s="2">
        <f t="shared" si="81"/>
        <v>0</v>
      </c>
      <c r="S238" s="2">
        <f t="shared" si="81"/>
        <v>0</v>
      </c>
      <c r="T238" s="2">
        <f t="shared" si="81"/>
        <v>0</v>
      </c>
      <c r="U238" s="2">
        <f t="shared" si="81"/>
        <v>0</v>
      </c>
      <c r="V238" s="2">
        <f t="shared" si="81"/>
        <v>0</v>
      </c>
      <c r="W238" s="2">
        <f t="shared" si="81"/>
        <v>0</v>
      </c>
      <c r="X238" s="2">
        <f t="shared" si="81"/>
        <v>0</v>
      </c>
      <c r="Y238" s="2">
        <f t="shared" si="81"/>
        <v>0</v>
      </c>
      <c r="Z238" s="2">
        <f t="shared" si="81"/>
        <v>0</v>
      </c>
      <c r="AA238" s="2">
        <f t="shared" si="81"/>
        <v>0</v>
      </c>
      <c r="AB238" s="2">
        <f t="shared" si="81"/>
        <v>0</v>
      </c>
      <c r="AC238" s="2">
        <f t="shared" si="81"/>
        <v>0</v>
      </c>
      <c r="AD238" s="2">
        <f t="shared" si="81"/>
        <v>0</v>
      </c>
      <c r="AE238" s="2">
        <f t="shared" si="81"/>
        <v>0</v>
      </c>
      <c r="AF238" s="2">
        <f t="shared" si="81"/>
        <v>0</v>
      </c>
      <c r="AG238" s="2">
        <f t="shared" si="81"/>
        <v>0</v>
      </c>
      <c r="AH238" s="2">
        <f t="shared" si="81"/>
        <v>0</v>
      </c>
      <c r="AI238" s="2">
        <f t="shared" si="81"/>
        <v>0</v>
      </c>
      <c r="AJ238" s="2">
        <f t="shared" si="81"/>
        <v>0</v>
      </c>
      <c r="AK238" s="2">
        <f t="shared" si="81"/>
        <v>0</v>
      </c>
      <c r="AL238" s="2">
        <f t="shared" si="81"/>
        <v>0</v>
      </c>
      <c r="AM238" s="2">
        <f t="shared" si="81"/>
        <v>0</v>
      </c>
      <c r="AN238" s="2">
        <f t="shared" si="81"/>
        <v>0</v>
      </c>
      <c r="AO238" s="2">
        <f t="shared" si="81"/>
        <v>0</v>
      </c>
      <c r="AP238" s="2">
        <f t="shared" si="81"/>
        <v>0</v>
      </c>
      <c r="AQ238" s="2">
        <f t="shared" si="81"/>
        <v>0</v>
      </c>
      <c r="AR238" s="2">
        <f t="shared" si="81"/>
        <v>0</v>
      </c>
      <c r="AS238" s="2">
        <f t="shared" si="81"/>
        <v>0</v>
      </c>
      <c r="AT238" s="2">
        <f t="shared" si="81"/>
        <v>0</v>
      </c>
      <c r="AU238" s="2">
        <f t="shared" ref="AU238:BZ238" si="82">AU240</f>
        <v>0</v>
      </c>
      <c r="AV238" s="2">
        <f t="shared" si="82"/>
        <v>0</v>
      </c>
      <c r="AW238" s="2">
        <f t="shared" si="82"/>
        <v>0</v>
      </c>
      <c r="AX238" s="2">
        <f t="shared" si="82"/>
        <v>0</v>
      </c>
      <c r="AY238" s="2">
        <f t="shared" si="82"/>
        <v>0</v>
      </c>
      <c r="AZ238" s="2">
        <f t="shared" si="82"/>
        <v>0</v>
      </c>
      <c r="BA238" s="2">
        <f t="shared" si="82"/>
        <v>0</v>
      </c>
      <c r="BB238" s="2">
        <f t="shared" si="82"/>
        <v>0</v>
      </c>
      <c r="BC238" s="2">
        <f t="shared" si="82"/>
        <v>0</v>
      </c>
      <c r="BD238" s="2">
        <f t="shared" si="82"/>
        <v>0</v>
      </c>
      <c r="BE238" s="2">
        <f t="shared" si="82"/>
        <v>0</v>
      </c>
      <c r="BF238" s="2">
        <f t="shared" si="82"/>
        <v>0</v>
      </c>
      <c r="BG238" s="2">
        <f t="shared" si="82"/>
        <v>0</v>
      </c>
      <c r="BH238" s="2">
        <f t="shared" si="82"/>
        <v>0</v>
      </c>
      <c r="BI238" s="2">
        <f t="shared" si="82"/>
        <v>0</v>
      </c>
      <c r="BJ238" s="2">
        <f t="shared" si="82"/>
        <v>0</v>
      </c>
      <c r="BK238" s="2">
        <f t="shared" si="82"/>
        <v>0</v>
      </c>
      <c r="BL238" s="2">
        <f t="shared" si="82"/>
        <v>0</v>
      </c>
      <c r="BM238" s="2">
        <f t="shared" si="82"/>
        <v>0</v>
      </c>
      <c r="BN238" s="2">
        <f t="shared" si="82"/>
        <v>0</v>
      </c>
      <c r="BO238" s="2">
        <f t="shared" si="82"/>
        <v>0</v>
      </c>
      <c r="BP238" s="2">
        <f t="shared" si="82"/>
        <v>0</v>
      </c>
      <c r="BQ238" s="2">
        <f t="shared" si="82"/>
        <v>0</v>
      </c>
      <c r="BR238" s="2">
        <f t="shared" si="82"/>
        <v>0</v>
      </c>
      <c r="BS238" s="2">
        <f t="shared" si="82"/>
        <v>0</v>
      </c>
      <c r="BT238" s="2">
        <f t="shared" si="82"/>
        <v>0</v>
      </c>
      <c r="BU238" s="2">
        <f t="shared" si="82"/>
        <v>0</v>
      </c>
      <c r="BV238" s="2">
        <f t="shared" si="82"/>
        <v>0</v>
      </c>
      <c r="BW238" s="2">
        <f t="shared" si="82"/>
        <v>0</v>
      </c>
      <c r="BX238" s="2">
        <f t="shared" si="82"/>
        <v>0</v>
      </c>
      <c r="BY238" s="2">
        <f t="shared" si="82"/>
        <v>0</v>
      </c>
      <c r="BZ238" s="2">
        <f t="shared" si="82"/>
        <v>0</v>
      </c>
      <c r="CA238" s="2">
        <f t="shared" ref="CA238:DF238" si="83">CA240</f>
        <v>0</v>
      </c>
      <c r="CB238" s="2">
        <f t="shared" si="83"/>
        <v>0</v>
      </c>
      <c r="CC238" s="2">
        <f t="shared" si="83"/>
        <v>0</v>
      </c>
      <c r="CD238" s="2">
        <f t="shared" si="83"/>
        <v>0</v>
      </c>
      <c r="CE238" s="2">
        <f t="shared" si="83"/>
        <v>0</v>
      </c>
      <c r="CF238" s="2">
        <f t="shared" si="83"/>
        <v>0</v>
      </c>
      <c r="CG238" s="2">
        <f t="shared" si="83"/>
        <v>0</v>
      </c>
      <c r="CH238" s="2">
        <f t="shared" si="83"/>
        <v>0</v>
      </c>
      <c r="CI238" s="2">
        <f t="shared" si="83"/>
        <v>0</v>
      </c>
      <c r="CJ238" s="2">
        <f t="shared" si="83"/>
        <v>0</v>
      </c>
      <c r="CK238" s="2">
        <f t="shared" si="83"/>
        <v>0</v>
      </c>
      <c r="CL238" s="2">
        <f t="shared" si="83"/>
        <v>0</v>
      </c>
      <c r="CM238" s="2">
        <f t="shared" si="83"/>
        <v>0</v>
      </c>
      <c r="CN238" s="2">
        <f t="shared" si="83"/>
        <v>0</v>
      </c>
      <c r="CO238" s="2">
        <f t="shared" si="83"/>
        <v>0</v>
      </c>
      <c r="CP238" s="2">
        <f t="shared" si="83"/>
        <v>0</v>
      </c>
      <c r="CQ238" s="2">
        <f t="shared" si="83"/>
        <v>0</v>
      </c>
      <c r="CR238" s="2">
        <f t="shared" si="83"/>
        <v>0</v>
      </c>
      <c r="CS238" s="2">
        <f t="shared" si="83"/>
        <v>0</v>
      </c>
      <c r="CT238" s="2">
        <f t="shared" si="83"/>
        <v>0</v>
      </c>
      <c r="CU238" s="2">
        <f t="shared" si="83"/>
        <v>0</v>
      </c>
      <c r="CV238" s="2">
        <f t="shared" si="83"/>
        <v>0</v>
      </c>
      <c r="CW238" s="2">
        <f t="shared" si="83"/>
        <v>0</v>
      </c>
      <c r="CX238" s="2">
        <f t="shared" si="83"/>
        <v>0</v>
      </c>
      <c r="CY238" s="2">
        <f t="shared" si="83"/>
        <v>0</v>
      </c>
      <c r="CZ238" s="2">
        <f t="shared" si="83"/>
        <v>0</v>
      </c>
      <c r="DA238" s="2">
        <f t="shared" si="83"/>
        <v>0</v>
      </c>
      <c r="DB238" s="2">
        <f t="shared" si="83"/>
        <v>0</v>
      </c>
      <c r="DC238" s="2">
        <f t="shared" si="83"/>
        <v>0</v>
      </c>
      <c r="DD238" s="2">
        <f t="shared" si="83"/>
        <v>0</v>
      </c>
      <c r="DE238" s="2">
        <f t="shared" si="83"/>
        <v>0</v>
      </c>
      <c r="DF238" s="2">
        <f t="shared" si="83"/>
        <v>0</v>
      </c>
      <c r="DG238" s="3">
        <f t="shared" ref="DG238:EL238" si="84">DG240</f>
        <v>0</v>
      </c>
      <c r="DH238" s="3">
        <f t="shared" si="84"/>
        <v>0</v>
      </c>
      <c r="DI238" s="3">
        <f t="shared" si="84"/>
        <v>0</v>
      </c>
      <c r="DJ238" s="3">
        <f t="shared" si="84"/>
        <v>0</v>
      </c>
      <c r="DK238" s="3">
        <f t="shared" si="84"/>
        <v>0</v>
      </c>
      <c r="DL238" s="3">
        <f t="shared" si="84"/>
        <v>0</v>
      </c>
      <c r="DM238" s="3">
        <f t="shared" si="84"/>
        <v>0</v>
      </c>
      <c r="DN238" s="3">
        <f t="shared" si="84"/>
        <v>0</v>
      </c>
      <c r="DO238" s="3">
        <f t="shared" si="84"/>
        <v>0</v>
      </c>
      <c r="DP238" s="3">
        <f t="shared" si="84"/>
        <v>0</v>
      </c>
      <c r="DQ238" s="3">
        <f t="shared" si="84"/>
        <v>0</v>
      </c>
      <c r="DR238" s="3">
        <f t="shared" si="84"/>
        <v>0</v>
      </c>
      <c r="DS238" s="3">
        <f t="shared" si="84"/>
        <v>0</v>
      </c>
      <c r="DT238" s="3">
        <f t="shared" si="84"/>
        <v>0</v>
      </c>
      <c r="DU238" s="3">
        <f t="shared" si="84"/>
        <v>0</v>
      </c>
      <c r="DV238" s="3">
        <f t="shared" si="84"/>
        <v>0</v>
      </c>
      <c r="DW238" s="3">
        <f t="shared" si="84"/>
        <v>0</v>
      </c>
      <c r="DX238" s="3">
        <f t="shared" si="84"/>
        <v>0</v>
      </c>
      <c r="DY238" s="3">
        <f t="shared" si="84"/>
        <v>0</v>
      </c>
      <c r="DZ238" s="3">
        <f t="shared" si="84"/>
        <v>0</v>
      </c>
      <c r="EA238" s="3">
        <f t="shared" si="84"/>
        <v>0</v>
      </c>
      <c r="EB238" s="3">
        <f t="shared" si="84"/>
        <v>0</v>
      </c>
      <c r="EC238" s="3">
        <f t="shared" si="84"/>
        <v>0</v>
      </c>
      <c r="ED238" s="3">
        <f t="shared" si="84"/>
        <v>0</v>
      </c>
      <c r="EE238" s="3">
        <f t="shared" si="84"/>
        <v>0</v>
      </c>
      <c r="EF238" s="3">
        <f t="shared" si="84"/>
        <v>0</v>
      </c>
      <c r="EG238" s="3">
        <f t="shared" si="84"/>
        <v>0</v>
      </c>
      <c r="EH238" s="3">
        <f t="shared" si="84"/>
        <v>0</v>
      </c>
      <c r="EI238" s="3">
        <f t="shared" si="84"/>
        <v>0</v>
      </c>
      <c r="EJ238" s="3">
        <f t="shared" si="84"/>
        <v>0</v>
      </c>
      <c r="EK238" s="3">
        <f t="shared" si="84"/>
        <v>0</v>
      </c>
      <c r="EL238" s="3">
        <f t="shared" si="84"/>
        <v>0</v>
      </c>
      <c r="EM238" s="3">
        <f t="shared" ref="EM238:FR238" si="85">EM240</f>
        <v>0</v>
      </c>
      <c r="EN238" s="3">
        <f t="shared" si="85"/>
        <v>0</v>
      </c>
      <c r="EO238" s="3">
        <f t="shared" si="85"/>
        <v>0</v>
      </c>
      <c r="EP238" s="3">
        <f t="shared" si="85"/>
        <v>0</v>
      </c>
      <c r="EQ238" s="3">
        <f t="shared" si="85"/>
        <v>0</v>
      </c>
      <c r="ER238" s="3">
        <f t="shared" si="85"/>
        <v>0</v>
      </c>
      <c r="ES238" s="3">
        <f t="shared" si="85"/>
        <v>0</v>
      </c>
      <c r="ET238" s="3">
        <f t="shared" si="85"/>
        <v>0</v>
      </c>
      <c r="EU238" s="3">
        <f t="shared" si="85"/>
        <v>0</v>
      </c>
      <c r="EV238" s="3">
        <f t="shared" si="85"/>
        <v>0</v>
      </c>
      <c r="EW238" s="3">
        <f t="shared" si="85"/>
        <v>0</v>
      </c>
      <c r="EX238" s="3">
        <f t="shared" si="85"/>
        <v>0</v>
      </c>
      <c r="EY238" s="3">
        <f t="shared" si="85"/>
        <v>0</v>
      </c>
      <c r="EZ238" s="3">
        <f t="shared" si="85"/>
        <v>0</v>
      </c>
      <c r="FA238" s="3">
        <f t="shared" si="85"/>
        <v>0</v>
      </c>
      <c r="FB238" s="3">
        <f t="shared" si="85"/>
        <v>0</v>
      </c>
      <c r="FC238" s="3">
        <f t="shared" si="85"/>
        <v>0</v>
      </c>
      <c r="FD238" s="3">
        <f t="shared" si="85"/>
        <v>0</v>
      </c>
      <c r="FE238" s="3">
        <f t="shared" si="85"/>
        <v>0</v>
      </c>
      <c r="FF238" s="3">
        <f t="shared" si="85"/>
        <v>0</v>
      </c>
      <c r="FG238" s="3">
        <f t="shared" si="85"/>
        <v>0</v>
      </c>
      <c r="FH238" s="3">
        <f t="shared" si="85"/>
        <v>0</v>
      </c>
      <c r="FI238" s="3">
        <f t="shared" si="85"/>
        <v>0</v>
      </c>
      <c r="FJ238" s="3">
        <f t="shared" si="85"/>
        <v>0</v>
      </c>
      <c r="FK238" s="3">
        <f t="shared" si="85"/>
        <v>0</v>
      </c>
      <c r="FL238" s="3">
        <f t="shared" si="85"/>
        <v>0</v>
      </c>
      <c r="FM238" s="3">
        <f t="shared" si="85"/>
        <v>0</v>
      </c>
      <c r="FN238" s="3">
        <f t="shared" si="85"/>
        <v>0</v>
      </c>
      <c r="FO238" s="3">
        <f t="shared" si="85"/>
        <v>0</v>
      </c>
      <c r="FP238" s="3">
        <f t="shared" si="85"/>
        <v>0</v>
      </c>
      <c r="FQ238" s="3">
        <f t="shared" si="85"/>
        <v>0</v>
      </c>
      <c r="FR238" s="3">
        <f t="shared" si="85"/>
        <v>0</v>
      </c>
      <c r="FS238" s="3">
        <f t="shared" ref="FS238:GX238" si="86">FS240</f>
        <v>0</v>
      </c>
      <c r="FT238" s="3">
        <f t="shared" si="86"/>
        <v>0</v>
      </c>
      <c r="FU238" s="3">
        <f t="shared" si="86"/>
        <v>0</v>
      </c>
      <c r="FV238" s="3">
        <f t="shared" si="86"/>
        <v>0</v>
      </c>
      <c r="FW238" s="3">
        <f t="shared" si="86"/>
        <v>0</v>
      </c>
      <c r="FX238" s="3">
        <f t="shared" si="86"/>
        <v>0</v>
      </c>
      <c r="FY238" s="3">
        <f t="shared" si="86"/>
        <v>0</v>
      </c>
      <c r="FZ238" s="3">
        <f t="shared" si="86"/>
        <v>0</v>
      </c>
      <c r="GA238" s="3">
        <f t="shared" si="86"/>
        <v>0</v>
      </c>
      <c r="GB238" s="3">
        <f t="shared" si="86"/>
        <v>0</v>
      </c>
      <c r="GC238" s="3">
        <f t="shared" si="86"/>
        <v>0</v>
      </c>
      <c r="GD238" s="3">
        <f t="shared" si="86"/>
        <v>0</v>
      </c>
      <c r="GE238" s="3">
        <f t="shared" si="86"/>
        <v>0</v>
      </c>
      <c r="GF238" s="3">
        <f t="shared" si="86"/>
        <v>0</v>
      </c>
      <c r="GG238" s="3">
        <f t="shared" si="86"/>
        <v>0</v>
      </c>
      <c r="GH238" s="3">
        <f t="shared" si="86"/>
        <v>0</v>
      </c>
      <c r="GI238" s="3">
        <f t="shared" si="86"/>
        <v>0</v>
      </c>
      <c r="GJ238" s="3">
        <f t="shared" si="86"/>
        <v>0</v>
      </c>
      <c r="GK238" s="3">
        <f t="shared" si="86"/>
        <v>0</v>
      </c>
      <c r="GL238" s="3">
        <f t="shared" si="86"/>
        <v>0</v>
      </c>
      <c r="GM238" s="3">
        <f t="shared" si="86"/>
        <v>0</v>
      </c>
      <c r="GN238" s="3">
        <f t="shared" si="86"/>
        <v>0</v>
      </c>
      <c r="GO238" s="3">
        <f t="shared" si="86"/>
        <v>0</v>
      </c>
      <c r="GP238" s="3">
        <f t="shared" si="86"/>
        <v>0</v>
      </c>
      <c r="GQ238" s="3">
        <f t="shared" si="86"/>
        <v>0</v>
      </c>
      <c r="GR238" s="3">
        <f t="shared" si="86"/>
        <v>0</v>
      </c>
      <c r="GS238" s="3">
        <f t="shared" si="86"/>
        <v>0</v>
      </c>
      <c r="GT238" s="3">
        <f t="shared" si="86"/>
        <v>0</v>
      </c>
      <c r="GU238" s="3">
        <f t="shared" si="86"/>
        <v>0</v>
      </c>
      <c r="GV238" s="3">
        <f t="shared" si="86"/>
        <v>0</v>
      </c>
      <c r="GW238" s="3">
        <f t="shared" si="86"/>
        <v>0</v>
      </c>
      <c r="GX238" s="3">
        <f t="shared" si="86"/>
        <v>0</v>
      </c>
    </row>
    <row r="240" spans="1:206" x14ac:dyDescent="0.2">
      <c r="A240" s="2">
        <v>51</v>
      </c>
      <c r="B240" s="2">
        <f>B236</f>
        <v>0</v>
      </c>
      <c r="C240" s="2">
        <f>A236</f>
        <v>4</v>
      </c>
      <c r="D240" s="2">
        <f>ROW(A236)</f>
        <v>236</v>
      </c>
      <c r="E240" s="2"/>
      <c r="F240" s="2" t="str">
        <f>IF(F236&lt;&gt;"",F236,"")</f>
        <v>Новый раздел</v>
      </c>
      <c r="G240" s="2" t="str">
        <f>IF(G236&lt;&gt;"",G236,"")</f>
        <v>Заземление опор с РЛР</v>
      </c>
      <c r="H240" s="2">
        <v>0</v>
      </c>
      <c r="I240" s="2"/>
      <c r="J240" s="2"/>
      <c r="K240" s="2"/>
      <c r="L240" s="2"/>
      <c r="M240" s="2"/>
      <c r="N240" s="2"/>
      <c r="O240" s="2">
        <f t="shared" ref="O240:Y240" si="87">AB240</f>
        <v>0</v>
      </c>
      <c r="P240" s="2">
        <f t="shared" si="87"/>
        <v>0</v>
      </c>
      <c r="Q240" s="2">
        <f t="shared" si="87"/>
        <v>0</v>
      </c>
      <c r="R240" s="2">
        <f t="shared" si="87"/>
        <v>0</v>
      </c>
      <c r="S240" s="2">
        <f t="shared" si="87"/>
        <v>0</v>
      </c>
      <c r="T240" s="2">
        <f t="shared" si="87"/>
        <v>0</v>
      </c>
      <c r="U240" s="2">
        <f t="shared" si="87"/>
        <v>0</v>
      </c>
      <c r="V240" s="2">
        <f t="shared" si="87"/>
        <v>0</v>
      </c>
      <c r="W240" s="2">
        <f t="shared" si="87"/>
        <v>0</v>
      </c>
      <c r="X240" s="2">
        <f t="shared" si="87"/>
        <v>0</v>
      </c>
      <c r="Y240" s="2">
        <f t="shared" si="87"/>
        <v>0</v>
      </c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>
        <f t="shared" ref="AO240:BD240" si="88">BX240</f>
        <v>0</v>
      </c>
      <c r="AP240" s="2">
        <f t="shared" si="88"/>
        <v>0</v>
      </c>
      <c r="AQ240" s="2">
        <f t="shared" si="88"/>
        <v>0</v>
      </c>
      <c r="AR240" s="2">
        <f t="shared" si="88"/>
        <v>0</v>
      </c>
      <c r="AS240" s="2">
        <f t="shared" si="88"/>
        <v>0</v>
      </c>
      <c r="AT240" s="2">
        <f t="shared" si="88"/>
        <v>0</v>
      </c>
      <c r="AU240" s="2">
        <f t="shared" si="88"/>
        <v>0</v>
      </c>
      <c r="AV240" s="2">
        <f t="shared" si="88"/>
        <v>0</v>
      </c>
      <c r="AW240" s="2">
        <f t="shared" si="88"/>
        <v>0</v>
      </c>
      <c r="AX240" s="2">
        <f t="shared" si="88"/>
        <v>0</v>
      </c>
      <c r="AY240" s="2">
        <f t="shared" si="88"/>
        <v>0</v>
      </c>
      <c r="AZ240" s="2">
        <f t="shared" si="88"/>
        <v>0</v>
      </c>
      <c r="BA240" s="2">
        <f t="shared" si="88"/>
        <v>0</v>
      </c>
      <c r="BB240" s="2">
        <f t="shared" si="88"/>
        <v>0</v>
      </c>
      <c r="BC240" s="2">
        <f t="shared" si="88"/>
        <v>0</v>
      </c>
      <c r="BD240" s="2">
        <f t="shared" si="88"/>
        <v>0</v>
      </c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3">
        <f t="shared" ref="DG240:DQ240" si="89">DT240</f>
        <v>0</v>
      </c>
      <c r="DH240" s="3">
        <f t="shared" si="89"/>
        <v>0</v>
      </c>
      <c r="DI240" s="3">
        <f t="shared" si="89"/>
        <v>0</v>
      </c>
      <c r="DJ240" s="3">
        <f t="shared" si="89"/>
        <v>0</v>
      </c>
      <c r="DK240" s="3">
        <f t="shared" si="89"/>
        <v>0</v>
      </c>
      <c r="DL240" s="3">
        <f t="shared" si="89"/>
        <v>0</v>
      </c>
      <c r="DM240" s="3">
        <f t="shared" si="89"/>
        <v>0</v>
      </c>
      <c r="DN240" s="3">
        <f t="shared" si="89"/>
        <v>0</v>
      </c>
      <c r="DO240" s="3">
        <f t="shared" si="89"/>
        <v>0</v>
      </c>
      <c r="DP240" s="3">
        <f t="shared" si="89"/>
        <v>0</v>
      </c>
      <c r="DQ240" s="3">
        <f t="shared" si="89"/>
        <v>0</v>
      </c>
      <c r="DR240" s="3"/>
      <c r="DS240" s="3"/>
      <c r="DT240" s="3"/>
      <c r="DU240" s="3"/>
      <c r="DV240" s="3"/>
      <c r="DW240" s="3"/>
      <c r="DX240" s="3"/>
      <c r="DY240" s="3"/>
      <c r="DZ240" s="3"/>
      <c r="EA240" s="3"/>
      <c r="EB240" s="3"/>
      <c r="EC240" s="3"/>
      <c r="ED240" s="3"/>
      <c r="EE240" s="3"/>
      <c r="EF240" s="3"/>
      <c r="EG240" s="3">
        <f t="shared" ref="EG240:EV240" si="90">FP240</f>
        <v>0</v>
      </c>
      <c r="EH240" s="3">
        <f t="shared" si="90"/>
        <v>0</v>
      </c>
      <c r="EI240" s="3">
        <f t="shared" si="90"/>
        <v>0</v>
      </c>
      <c r="EJ240" s="3">
        <f t="shared" si="90"/>
        <v>0</v>
      </c>
      <c r="EK240" s="3">
        <f t="shared" si="90"/>
        <v>0</v>
      </c>
      <c r="EL240" s="3">
        <f t="shared" si="90"/>
        <v>0</v>
      </c>
      <c r="EM240" s="3">
        <f t="shared" si="90"/>
        <v>0</v>
      </c>
      <c r="EN240" s="3">
        <f t="shared" si="90"/>
        <v>0</v>
      </c>
      <c r="EO240" s="3">
        <f t="shared" si="90"/>
        <v>0</v>
      </c>
      <c r="EP240" s="3">
        <f t="shared" si="90"/>
        <v>0</v>
      </c>
      <c r="EQ240" s="3">
        <f t="shared" si="90"/>
        <v>0</v>
      </c>
      <c r="ER240" s="3">
        <f t="shared" si="90"/>
        <v>0</v>
      </c>
      <c r="ES240" s="3">
        <f t="shared" si="90"/>
        <v>0</v>
      </c>
      <c r="ET240" s="3">
        <f t="shared" si="90"/>
        <v>0</v>
      </c>
      <c r="EU240" s="3">
        <f t="shared" si="90"/>
        <v>0</v>
      </c>
      <c r="EV240" s="3">
        <f t="shared" si="90"/>
        <v>0</v>
      </c>
      <c r="EW240" s="3"/>
      <c r="EX240" s="3"/>
      <c r="EY240" s="3"/>
      <c r="EZ240" s="3"/>
      <c r="FA240" s="3"/>
      <c r="FB240" s="3"/>
      <c r="FC240" s="3"/>
      <c r="FD240" s="3"/>
      <c r="FE240" s="3"/>
      <c r="FF240" s="3"/>
      <c r="FG240" s="3"/>
      <c r="FH240" s="3"/>
      <c r="FI240" s="3"/>
      <c r="FJ240" s="3"/>
      <c r="FK240" s="3"/>
      <c r="FL240" s="3"/>
      <c r="FM240" s="3"/>
      <c r="FN240" s="3"/>
      <c r="FO240" s="3"/>
      <c r="FP240" s="3"/>
      <c r="FQ240" s="3"/>
      <c r="FR240" s="3"/>
      <c r="FS240" s="3"/>
      <c r="FT240" s="3"/>
      <c r="FU240" s="3"/>
      <c r="FV240" s="3"/>
      <c r="FW240" s="3"/>
      <c r="FX240" s="3"/>
      <c r="FY240" s="3"/>
      <c r="FZ240" s="3"/>
      <c r="GA240" s="3"/>
      <c r="GB240" s="3"/>
      <c r="GC240" s="3"/>
      <c r="GD240" s="3"/>
      <c r="GE240" s="3"/>
      <c r="GF240" s="3"/>
      <c r="GG240" s="3"/>
      <c r="GH240" s="3"/>
      <c r="GI240" s="3"/>
      <c r="GJ240" s="3"/>
      <c r="GK240" s="3"/>
      <c r="GL240" s="3"/>
      <c r="GM240" s="3"/>
      <c r="GN240" s="3"/>
      <c r="GO240" s="3"/>
      <c r="GP240" s="3"/>
      <c r="GQ240" s="3"/>
      <c r="GR240" s="3"/>
      <c r="GS240" s="3"/>
      <c r="GT240" s="3"/>
      <c r="GU240" s="3"/>
      <c r="GV240" s="3"/>
      <c r="GW240" s="3"/>
      <c r="GX240" s="3">
        <v>0</v>
      </c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201</v>
      </c>
      <c r="F242" s="4">
        <f>ROUND(Source!O240,O242)</f>
        <v>0</v>
      </c>
      <c r="G242" s="4" t="s">
        <v>20</v>
      </c>
      <c r="H242" s="4" t="s">
        <v>21</v>
      </c>
      <c r="I242" s="4"/>
      <c r="J242" s="4"/>
      <c r="K242" s="4">
        <v>201</v>
      </c>
      <c r="L242" s="4">
        <v>1</v>
      </c>
      <c r="M242" s="4">
        <v>3</v>
      </c>
      <c r="N242" s="4" t="s">
        <v>3</v>
      </c>
      <c r="O242" s="4">
        <v>0</v>
      </c>
      <c r="P242" s="4">
        <f>ROUND(Source!DG240,O242)</f>
        <v>0</v>
      </c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>
        <v>0</v>
      </c>
      <c r="AA242" s="4">
        <v>1</v>
      </c>
      <c r="AB242" s="4">
        <v>0</v>
      </c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202</v>
      </c>
      <c r="F243" s="4">
        <f>ROUND(Source!P240,O243)</f>
        <v>0</v>
      </c>
      <c r="G243" s="4" t="s">
        <v>22</v>
      </c>
      <c r="H243" s="4" t="s">
        <v>23</v>
      </c>
      <c r="I243" s="4"/>
      <c r="J243" s="4"/>
      <c r="K243" s="4">
        <v>202</v>
      </c>
      <c r="L243" s="4">
        <v>2</v>
      </c>
      <c r="M243" s="4">
        <v>3</v>
      </c>
      <c r="N243" s="4" t="s">
        <v>3</v>
      </c>
      <c r="O243" s="4">
        <v>0</v>
      </c>
      <c r="P243" s="4">
        <f>ROUND(Source!DH240,O243)</f>
        <v>0</v>
      </c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>
        <v>0</v>
      </c>
      <c r="AA243" s="4">
        <v>1</v>
      </c>
      <c r="AB243" s="4">
        <v>0</v>
      </c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222</v>
      </c>
      <c r="F244" s="4">
        <f>ROUND(Source!AO240,O244)</f>
        <v>0</v>
      </c>
      <c r="G244" s="4" t="s">
        <v>24</v>
      </c>
      <c r="H244" s="4" t="s">
        <v>25</v>
      </c>
      <c r="I244" s="4"/>
      <c r="J244" s="4"/>
      <c r="K244" s="4">
        <v>222</v>
      </c>
      <c r="L244" s="4">
        <v>3</v>
      </c>
      <c r="M244" s="4">
        <v>3</v>
      </c>
      <c r="N244" s="4" t="s">
        <v>3</v>
      </c>
      <c r="O244" s="4">
        <v>0</v>
      </c>
      <c r="P244" s="4">
        <f>ROUND(Source!EG240,O244)</f>
        <v>0</v>
      </c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>
        <v>0</v>
      </c>
      <c r="AA244" s="4">
        <v>1</v>
      </c>
      <c r="AB244" s="4">
        <v>0</v>
      </c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225</v>
      </c>
      <c r="F245" s="4">
        <f>ROUND(Source!AV240,O245)</f>
        <v>0</v>
      </c>
      <c r="G245" s="4" t="s">
        <v>26</v>
      </c>
      <c r="H245" s="4" t="s">
        <v>27</v>
      </c>
      <c r="I245" s="4"/>
      <c r="J245" s="4"/>
      <c r="K245" s="4">
        <v>225</v>
      </c>
      <c r="L245" s="4">
        <v>4</v>
      </c>
      <c r="M245" s="4">
        <v>3</v>
      </c>
      <c r="N245" s="4" t="s">
        <v>3</v>
      </c>
      <c r="O245" s="4">
        <v>0</v>
      </c>
      <c r="P245" s="4">
        <f>ROUND(Source!EN240,O245)</f>
        <v>0</v>
      </c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>
        <v>0</v>
      </c>
      <c r="AA245" s="4">
        <v>1</v>
      </c>
      <c r="AB245" s="4">
        <v>0</v>
      </c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226</v>
      </c>
      <c r="F246" s="4">
        <f>ROUND(Source!AW240,O246)</f>
        <v>0</v>
      </c>
      <c r="G246" s="4" t="s">
        <v>28</v>
      </c>
      <c r="H246" s="4" t="s">
        <v>29</v>
      </c>
      <c r="I246" s="4"/>
      <c r="J246" s="4"/>
      <c r="K246" s="4">
        <v>226</v>
      </c>
      <c r="L246" s="4">
        <v>5</v>
      </c>
      <c r="M246" s="4">
        <v>3</v>
      </c>
      <c r="N246" s="4" t="s">
        <v>3</v>
      </c>
      <c r="O246" s="4">
        <v>0</v>
      </c>
      <c r="P246" s="4">
        <f>ROUND(Source!EO240,O246)</f>
        <v>0</v>
      </c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>
        <v>0</v>
      </c>
      <c r="AA246" s="4">
        <v>1</v>
      </c>
      <c r="AB246" s="4">
        <v>0</v>
      </c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227</v>
      </c>
      <c r="F247" s="4">
        <f>ROUND(Source!AX240,O247)</f>
        <v>0</v>
      </c>
      <c r="G247" s="4" t="s">
        <v>30</v>
      </c>
      <c r="H247" s="4" t="s">
        <v>31</v>
      </c>
      <c r="I247" s="4"/>
      <c r="J247" s="4"/>
      <c r="K247" s="4">
        <v>227</v>
      </c>
      <c r="L247" s="4">
        <v>6</v>
      </c>
      <c r="M247" s="4">
        <v>3</v>
      </c>
      <c r="N247" s="4" t="s">
        <v>3</v>
      </c>
      <c r="O247" s="4">
        <v>0</v>
      </c>
      <c r="P247" s="4">
        <f>ROUND(Source!EP240,O247)</f>
        <v>0</v>
      </c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>
        <v>0</v>
      </c>
      <c r="AA247" s="4">
        <v>1</v>
      </c>
      <c r="AB247" s="4">
        <v>0</v>
      </c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228</v>
      </c>
      <c r="F248" s="4">
        <f>ROUND(Source!AY240,O248)</f>
        <v>0</v>
      </c>
      <c r="G248" s="4" t="s">
        <v>32</v>
      </c>
      <c r="H248" s="4" t="s">
        <v>33</v>
      </c>
      <c r="I248" s="4"/>
      <c r="J248" s="4"/>
      <c r="K248" s="4">
        <v>228</v>
      </c>
      <c r="L248" s="4">
        <v>7</v>
      </c>
      <c r="M248" s="4">
        <v>3</v>
      </c>
      <c r="N248" s="4" t="s">
        <v>3</v>
      </c>
      <c r="O248" s="4">
        <v>0</v>
      </c>
      <c r="P248" s="4">
        <f>ROUND(Source!EQ240,O248)</f>
        <v>0</v>
      </c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>
        <v>0</v>
      </c>
      <c r="AA248" s="4">
        <v>1</v>
      </c>
      <c r="AB248" s="4">
        <v>0</v>
      </c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216</v>
      </c>
      <c r="F249" s="4">
        <f>ROUND(Source!AP240,O249)</f>
        <v>0</v>
      </c>
      <c r="G249" s="4" t="s">
        <v>34</v>
      </c>
      <c r="H249" s="4" t="s">
        <v>35</v>
      </c>
      <c r="I249" s="4"/>
      <c r="J249" s="4"/>
      <c r="K249" s="4">
        <v>216</v>
      </c>
      <c r="L249" s="4">
        <v>8</v>
      </c>
      <c r="M249" s="4">
        <v>3</v>
      </c>
      <c r="N249" s="4" t="s">
        <v>3</v>
      </c>
      <c r="O249" s="4">
        <v>0</v>
      </c>
      <c r="P249" s="4">
        <f>ROUND(Source!EH240,O249)</f>
        <v>0</v>
      </c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>
        <v>0</v>
      </c>
      <c r="AA249" s="4">
        <v>1</v>
      </c>
      <c r="AB249" s="4">
        <v>0</v>
      </c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223</v>
      </c>
      <c r="F250" s="4">
        <f>ROUND(Source!AQ240,O250)</f>
        <v>0</v>
      </c>
      <c r="G250" s="4" t="s">
        <v>36</v>
      </c>
      <c r="H250" s="4" t="s">
        <v>37</v>
      </c>
      <c r="I250" s="4"/>
      <c r="J250" s="4"/>
      <c r="K250" s="4">
        <v>223</v>
      </c>
      <c r="L250" s="4">
        <v>9</v>
      </c>
      <c r="M250" s="4">
        <v>3</v>
      </c>
      <c r="N250" s="4" t="s">
        <v>3</v>
      </c>
      <c r="O250" s="4">
        <v>0</v>
      </c>
      <c r="P250" s="4">
        <f>ROUND(Source!EI240,O250)</f>
        <v>0</v>
      </c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>
        <v>0</v>
      </c>
      <c r="AA250" s="4">
        <v>1</v>
      </c>
      <c r="AB250" s="4">
        <v>0</v>
      </c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229</v>
      </c>
      <c r="F251" s="4">
        <f>ROUND(Source!AZ240,O251)</f>
        <v>0</v>
      </c>
      <c r="G251" s="4" t="s">
        <v>38</v>
      </c>
      <c r="H251" s="4" t="s">
        <v>39</v>
      </c>
      <c r="I251" s="4"/>
      <c r="J251" s="4"/>
      <c r="K251" s="4">
        <v>229</v>
      </c>
      <c r="L251" s="4">
        <v>10</v>
      </c>
      <c r="M251" s="4">
        <v>3</v>
      </c>
      <c r="N251" s="4" t="s">
        <v>3</v>
      </c>
      <c r="O251" s="4">
        <v>0</v>
      </c>
      <c r="P251" s="4">
        <f>ROUND(Source!ER240,O251)</f>
        <v>0</v>
      </c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>
        <v>0</v>
      </c>
      <c r="AA251" s="4">
        <v>1</v>
      </c>
      <c r="AB251" s="4">
        <v>0</v>
      </c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203</v>
      </c>
      <c r="F252" s="4">
        <f>ROUND(Source!Q240,O252)</f>
        <v>0</v>
      </c>
      <c r="G252" s="4" t="s">
        <v>40</v>
      </c>
      <c r="H252" s="4" t="s">
        <v>41</v>
      </c>
      <c r="I252" s="4"/>
      <c r="J252" s="4"/>
      <c r="K252" s="4">
        <v>203</v>
      </c>
      <c r="L252" s="4">
        <v>11</v>
      </c>
      <c r="M252" s="4">
        <v>3</v>
      </c>
      <c r="N252" s="4" t="s">
        <v>3</v>
      </c>
      <c r="O252" s="4">
        <v>0</v>
      </c>
      <c r="P252" s="4">
        <f>ROUND(Source!DI240,O252)</f>
        <v>0</v>
      </c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>
        <v>0</v>
      </c>
      <c r="AA252" s="4">
        <v>1</v>
      </c>
      <c r="AB252" s="4">
        <v>0</v>
      </c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231</v>
      </c>
      <c r="F253" s="4">
        <f>ROUND(Source!BB240,O253)</f>
        <v>0</v>
      </c>
      <c r="G253" s="4" t="s">
        <v>42</v>
      </c>
      <c r="H253" s="4" t="s">
        <v>43</v>
      </c>
      <c r="I253" s="4"/>
      <c r="J253" s="4"/>
      <c r="K253" s="4">
        <v>231</v>
      </c>
      <c r="L253" s="4">
        <v>12</v>
      </c>
      <c r="M253" s="4">
        <v>3</v>
      </c>
      <c r="N253" s="4" t="s">
        <v>3</v>
      </c>
      <c r="O253" s="4">
        <v>0</v>
      </c>
      <c r="P253" s="4">
        <f>ROUND(Source!ET240,O253)</f>
        <v>0</v>
      </c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>
        <v>0</v>
      </c>
      <c r="AA253" s="4">
        <v>1</v>
      </c>
      <c r="AB253" s="4">
        <v>0</v>
      </c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204</v>
      </c>
      <c r="F254" s="4">
        <f>ROUND(Source!R240,O254)</f>
        <v>0</v>
      </c>
      <c r="G254" s="4" t="s">
        <v>44</v>
      </c>
      <c r="H254" s="4" t="s">
        <v>45</v>
      </c>
      <c r="I254" s="4"/>
      <c r="J254" s="4"/>
      <c r="K254" s="4">
        <v>204</v>
      </c>
      <c r="L254" s="4">
        <v>13</v>
      </c>
      <c r="M254" s="4">
        <v>3</v>
      </c>
      <c r="N254" s="4" t="s">
        <v>3</v>
      </c>
      <c r="O254" s="4">
        <v>0</v>
      </c>
      <c r="P254" s="4">
        <f>ROUND(Source!DJ240,O254)</f>
        <v>0</v>
      </c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>
        <v>0</v>
      </c>
      <c r="AA254" s="4">
        <v>1</v>
      </c>
      <c r="AB254" s="4">
        <v>0</v>
      </c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205</v>
      </c>
      <c r="F255" s="4">
        <f>ROUND(Source!S240,O255)</f>
        <v>0</v>
      </c>
      <c r="G255" s="4" t="s">
        <v>46</v>
      </c>
      <c r="H255" s="4" t="s">
        <v>47</v>
      </c>
      <c r="I255" s="4"/>
      <c r="J255" s="4"/>
      <c r="K255" s="4">
        <v>205</v>
      </c>
      <c r="L255" s="4">
        <v>14</v>
      </c>
      <c r="M255" s="4">
        <v>3</v>
      </c>
      <c r="N255" s="4" t="s">
        <v>3</v>
      </c>
      <c r="O255" s="4">
        <v>0</v>
      </c>
      <c r="P255" s="4">
        <f>ROUND(Source!DK240,O255)</f>
        <v>0</v>
      </c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>
        <v>0</v>
      </c>
      <c r="AA255" s="4">
        <v>1</v>
      </c>
      <c r="AB255" s="4">
        <v>0</v>
      </c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232</v>
      </c>
      <c r="F256" s="4">
        <f>ROUND(Source!BC240,O256)</f>
        <v>0</v>
      </c>
      <c r="G256" s="4" t="s">
        <v>48</v>
      </c>
      <c r="H256" s="4" t="s">
        <v>49</v>
      </c>
      <c r="I256" s="4"/>
      <c r="J256" s="4"/>
      <c r="K256" s="4">
        <v>232</v>
      </c>
      <c r="L256" s="4">
        <v>15</v>
      </c>
      <c r="M256" s="4">
        <v>3</v>
      </c>
      <c r="N256" s="4" t="s">
        <v>3</v>
      </c>
      <c r="O256" s="4">
        <v>0</v>
      </c>
      <c r="P256" s="4">
        <f>ROUND(Source!EU240,O256)</f>
        <v>0</v>
      </c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>
        <v>0</v>
      </c>
      <c r="AA256" s="4">
        <v>1</v>
      </c>
      <c r="AB256" s="4">
        <v>0</v>
      </c>
    </row>
    <row r="257" spans="1:206" x14ac:dyDescent="0.2">
      <c r="A257" s="4">
        <v>50</v>
      </c>
      <c r="B257" s="4">
        <v>0</v>
      </c>
      <c r="C257" s="4">
        <v>0</v>
      </c>
      <c r="D257" s="4">
        <v>1</v>
      </c>
      <c r="E257" s="4">
        <v>214</v>
      </c>
      <c r="F257" s="4">
        <f>ROUND(Source!AS240,O257)</f>
        <v>0</v>
      </c>
      <c r="G257" s="4" t="s">
        <v>50</v>
      </c>
      <c r="H257" s="4" t="s">
        <v>51</v>
      </c>
      <c r="I257" s="4"/>
      <c r="J257" s="4"/>
      <c r="K257" s="4">
        <v>214</v>
      </c>
      <c r="L257" s="4">
        <v>16</v>
      </c>
      <c r="M257" s="4">
        <v>3</v>
      </c>
      <c r="N257" s="4" t="s">
        <v>3</v>
      </c>
      <c r="O257" s="4">
        <v>0</v>
      </c>
      <c r="P257" s="4">
        <f>ROUND(Source!EK240,O257)</f>
        <v>0</v>
      </c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>
        <v>0</v>
      </c>
      <c r="AA257" s="4">
        <v>1</v>
      </c>
      <c r="AB257" s="4">
        <v>0</v>
      </c>
    </row>
    <row r="258" spans="1:206" x14ac:dyDescent="0.2">
      <c r="A258" s="4">
        <v>50</v>
      </c>
      <c r="B258" s="4">
        <v>0</v>
      </c>
      <c r="C258" s="4">
        <v>0</v>
      </c>
      <c r="D258" s="4">
        <v>1</v>
      </c>
      <c r="E258" s="4">
        <v>215</v>
      </c>
      <c r="F258" s="4">
        <f>ROUND(Source!AT240,O258)</f>
        <v>0</v>
      </c>
      <c r="G258" s="4" t="s">
        <v>52</v>
      </c>
      <c r="H258" s="4" t="s">
        <v>53</v>
      </c>
      <c r="I258" s="4"/>
      <c r="J258" s="4"/>
      <c r="K258" s="4">
        <v>215</v>
      </c>
      <c r="L258" s="4">
        <v>17</v>
      </c>
      <c r="M258" s="4">
        <v>3</v>
      </c>
      <c r="N258" s="4" t="s">
        <v>3</v>
      </c>
      <c r="O258" s="4">
        <v>0</v>
      </c>
      <c r="P258" s="4">
        <f>ROUND(Source!EL240,O258)</f>
        <v>0</v>
      </c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>
        <v>0</v>
      </c>
      <c r="AA258" s="4">
        <v>1</v>
      </c>
      <c r="AB258" s="4">
        <v>0</v>
      </c>
    </row>
    <row r="259" spans="1:206" x14ac:dyDescent="0.2">
      <c r="A259" s="4">
        <v>50</v>
      </c>
      <c r="B259" s="4">
        <v>0</v>
      </c>
      <c r="C259" s="4">
        <v>0</v>
      </c>
      <c r="D259" s="4">
        <v>1</v>
      </c>
      <c r="E259" s="4">
        <v>217</v>
      </c>
      <c r="F259" s="4">
        <f>ROUND(Source!AU240,O259)</f>
        <v>0</v>
      </c>
      <c r="G259" s="4" t="s">
        <v>54</v>
      </c>
      <c r="H259" s="4" t="s">
        <v>55</v>
      </c>
      <c r="I259" s="4"/>
      <c r="J259" s="4"/>
      <c r="K259" s="4">
        <v>217</v>
      </c>
      <c r="L259" s="4">
        <v>18</v>
      </c>
      <c r="M259" s="4">
        <v>3</v>
      </c>
      <c r="N259" s="4" t="s">
        <v>3</v>
      </c>
      <c r="O259" s="4">
        <v>0</v>
      </c>
      <c r="P259" s="4">
        <f>ROUND(Source!EM240,O259)</f>
        <v>0</v>
      </c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>
        <v>0</v>
      </c>
      <c r="AA259" s="4">
        <v>1</v>
      </c>
      <c r="AB259" s="4">
        <v>0</v>
      </c>
    </row>
    <row r="260" spans="1:206" x14ac:dyDescent="0.2">
      <c r="A260" s="4">
        <v>50</v>
      </c>
      <c r="B260" s="4">
        <v>0</v>
      </c>
      <c r="C260" s="4">
        <v>0</v>
      </c>
      <c r="D260" s="4">
        <v>1</v>
      </c>
      <c r="E260" s="4">
        <v>230</v>
      </c>
      <c r="F260" s="4">
        <f>ROUND(Source!BA240,O260)</f>
        <v>0</v>
      </c>
      <c r="G260" s="4" t="s">
        <v>56</v>
      </c>
      <c r="H260" s="4" t="s">
        <v>57</v>
      </c>
      <c r="I260" s="4"/>
      <c r="J260" s="4"/>
      <c r="K260" s="4">
        <v>230</v>
      </c>
      <c r="L260" s="4">
        <v>19</v>
      </c>
      <c r="M260" s="4">
        <v>3</v>
      </c>
      <c r="N260" s="4" t="s">
        <v>3</v>
      </c>
      <c r="O260" s="4">
        <v>0</v>
      </c>
      <c r="P260" s="4">
        <f>ROUND(Source!ES240,O260)</f>
        <v>0</v>
      </c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>
        <v>0</v>
      </c>
      <c r="AA260" s="4">
        <v>1</v>
      </c>
      <c r="AB260" s="4">
        <v>0</v>
      </c>
    </row>
    <row r="261" spans="1:206" x14ac:dyDescent="0.2">
      <c r="A261" s="4">
        <v>50</v>
      </c>
      <c r="B261" s="4">
        <v>0</v>
      </c>
      <c r="C261" s="4">
        <v>0</v>
      </c>
      <c r="D261" s="4">
        <v>1</v>
      </c>
      <c r="E261" s="4">
        <v>206</v>
      </c>
      <c r="F261" s="4">
        <f>ROUND(Source!T240,O261)</f>
        <v>0</v>
      </c>
      <c r="G261" s="4" t="s">
        <v>58</v>
      </c>
      <c r="H261" s="4" t="s">
        <v>59</v>
      </c>
      <c r="I261" s="4"/>
      <c r="J261" s="4"/>
      <c r="K261" s="4">
        <v>206</v>
      </c>
      <c r="L261" s="4">
        <v>20</v>
      </c>
      <c r="M261" s="4">
        <v>3</v>
      </c>
      <c r="N261" s="4" t="s">
        <v>3</v>
      </c>
      <c r="O261" s="4">
        <v>0</v>
      </c>
      <c r="P261" s="4">
        <f>ROUND(Source!DL240,O261)</f>
        <v>0</v>
      </c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>
        <v>0</v>
      </c>
      <c r="AA261" s="4">
        <v>1</v>
      </c>
      <c r="AB261" s="4">
        <v>0</v>
      </c>
    </row>
    <row r="262" spans="1:206" x14ac:dyDescent="0.2">
      <c r="A262" s="4">
        <v>50</v>
      </c>
      <c r="B262" s="4">
        <v>0</v>
      </c>
      <c r="C262" s="4">
        <v>0</v>
      </c>
      <c r="D262" s="4">
        <v>1</v>
      </c>
      <c r="E262" s="4">
        <v>207</v>
      </c>
      <c r="F262" s="4">
        <f>ROUND(Source!U240,O262)</f>
        <v>0</v>
      </c>
      <c r="G262" s="4" t="s">
        <v>60</v>
      </c>
      <c r="H262" s="4" t="s">
        <v>61</v>
      </c>
      <c r="I262" s="4"/>
      <c r="J262" s="4"/>
      <c r="K262" s="4">
        <v>207</v>
      </c>
      <c r="L262" s="4">
        <v>21</v>
      </c>
      <c r="M262" s="4">
        <v>3</v>
      </c>
      <c r="N262" s="4" t="s">
        <v>3</v>
      </c>
      <c r="O262" s="4">
        <v>7</v>
      </c>
      <c r="P262" s="4">
        <f>ROUND(Source!DM240,O262)</f>
        <v>0</v>
      </c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>
        <v>0</v>
      </c>
      <c r="AA262" s="4">
        <v>1</v>
      </c>
      <c r="AB262" s="4">
        <v>0</v>
      </c>
    </row>
    <row r="263" spans="1:206" x14ac:dyDescent="0.2">
      <c r="A263" s="4">
        <v>50</v>
      </c>
      <c r="B263" s="4">
        <v>0</v>
      </c>
      <c r="C263" s="4">
        <v>0</v>
      </c>
      <c r="D263" s="4">
        <v>1</v>
      </c>
      <c r="E263" s="4">
        <v>208</v>
      </c>
      <c r="F263" s="4">
        <f>ROUND(Source!V240,O263)</f>
        <v>0</v>
      </c>
      <c r="G263" s="4" t="s">
        <v>62</v>
      </c>
      <c r="H263" s="4" t="s">
        <v>63</v>
      </c>
      <c r="I263" s="4"/>
      <c r="J263" s="4"/>
      <c r="K263" s="4">
        <v>208</v>
      </c>
      <c r="L263" s="4">
        <v>22</v>
      </c>
      <c r="M263" s="4">
        <v>3</v>
      </c>
      <c r="N263" s="4" t="s">
        <v>3</v>
      </c>
      <c r="O263" s="4">
        <v>7</v>
      </c>
      <c r="P263" s="4">
        <f>ROUND(Source!DN240,O263)</f>
        <v>0</v>
      </c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>
        <v>0</v>
      </c>
      <c r="AA263" s="4">
        <v>1</v>
      </c>
      <c r="AB263" s="4">
        <v>0</v>
      </c>
    </row>
    <row r="264" spans="1:206" x14ac:dyDescent="0.2">
      <c r="A264" s="4">
        <v>50</v>
      </c>
      <c r="B264" s="4">
        <v>0</v>
      </c>
      <c r="C264" s="4">
        <v>0</v>
      </c>
      <c r="D264" s="4">
        <v>1</v>
      </c>
      <c r="E264" s="4">
        <v>209</v>
      </c>
      <c r="F264" s="4">
        <f>ROUND(Source!W240,O264)</f>
        <v>0</v>
      </c>
      <c r="G264" s="4" t="s">
        <v>64</v>
      </c>
      <c r="H264" s="4" t="s">
        <v>65</v>
      </c>
      <c r="I264" s="4"/>
      <c r="J264" s="4"/>
      <c r="K264" s="4">
        <v>209</v>
      </c>
      <c r="L264" s="4">
        <v>23</v>
      </c>
      <c r="M264" s="4">
        <v>3</v>
      </c>
      <c r="N264" s="4" t="s">
        <v>3</v>
      </c>
      <c r="O264" s="4">
        <v>0</v>
      </c>
      <c r="P264" s="4">
        <f>ROUND(Source!DO240,O264)</f>
        <v>0</v>
      </c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>
        <v>0</v>
      </c>
      <c r="AA264" s="4">
        <v>1</v>
      </c>
      <c r="AB264" s="4">
        <v>0</v>
      </c>
    </row>
    <row r="265" spans="1:206" x14ac:dyDescent="0.2">
      <c r="A265" s="4">
        <v>50</v>
      </c>
      <c r="B265" s="4">
        <v>0</v>
      </c>
      <c r="C265" s="4">
        <v>0</v>
      </c>
      <c r="D265" s="4">
        <v>1</v>
      </c>
      <c r="E265" s="4">
        <v>233</v>
      </c>
      <c r="F265" s="4">
        <f>ROUND(Source!BD240,O265)</f>
        <v>0</v>
      </c>
      <c r="G265" s="4" t="s">
        <v>66</v>
      </c>
      <c r="H265" s="4" t="s">
        <v>67</v>
      </c>
      <c r="I265" s="4"/>
      <c r="J265" s="4"/>
      <c r="K265" s="4">
        <v>233</v>
      </c>
      <c r="L265" s="4">
        <v>24</v>
      </c>
      <c r="M265" s="4">
        <v>3</v>
      </c>
      <c r="N265" s="4" t="s">
        <v>3</v>
      </c>
      <c r="O265" s="4">
        <v>0</v>
      </c>
      <c r="P265" s="4">
        <f>ROUND(Source!EV240,O265)</f>
        <v>0</v>
      </c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>
        <v>0</v>
      </c>
      <c r="AA265" s="4">
        <v>1</v>
      </c>
      <c r="AB265" s="4">
        <v>0</v>
      </c>
    </row>
    <row r="266" spans="1:206" x14ac:dyDescent="0.2">
      <c r="A266" s="4">
        <v>50</v>
      </c>
      <c r="B266" s="4">
        <v>0</v>
      </c>
      <c r="C266" s="4">
        <v>0</v>
      </c>
      <c r="D266" s="4">
        <v>1</v>
      </c>
      <c r="E266" s="4">
        <v>210</v>
      </c>
      <c r="F266" s="4">
        <f>ROUND(Source!X240,O266)</f>
        <v>0</v>
      </c>
      <c r="G266" s="4" t="s">
        <v>68</v>
      </c>
      <c r="H266" s="4" t="s">
        <v>69</v>
      </c>
      <c r="I266" s="4"/>
      <c r="J266" s="4"/>
      <c r="K266" s="4">
        <v>210</v>
      </c>
      <c r="L266" s="4">
        <v>25</v>
      </c>
      <c r="M266" s="4">
        <v>3</v>
      </c>
      <c r="N266" s="4" t="s">
        <v>3</v>
      </c>
      <c r="O266" s="4">
        <v>0</v>
      </c>
      <c r="P266" s="4">
        <f>ROUND(Source!DP240,O266)</f>
        <v>0</v>
      </c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>
        <v>0</v>
      </c>
      <c r="AA266" s="4">
        <v>1</v>
      </c>
      <c r="AB266" s="4">
        <v>0</v>
      </c>
    </row>
    <row r="267" spans="1:206" x14ac:dyDescent="0.2">
      <c r="A267" s="4">
        <v>50</v>
      </c>
      <c r="B267" s="4">
        <v>0</v>
      </c>
      <c r="C267" s="4">
        <v>0</v>
      </c>
      <c r="D267" s="4">
        <v>1</v>
      </c>
      <c r="E267" s="4">
        <v>211</v>
      </c>
      <c r="F267" s="4">
        <f>ROUND(Source!Y240,O267)</f>
        <v>0</v>
      </c>
      <c r="G267" s="4" t="s">
        <v>70</v>
      </c>
      <c r="H267" s="4" t="s">
        <v>71</v>
      </c>
      <c r="I267" s="4"/>
      <c r="J267" s="4"/>
      <c r="K267" s="4">
        <v>211</v>
      </c>
      <c r="L267" s="4">
        <v>26</v>
      </c>
      <c r="M267" s="4">
        <v>3</v>
      </c>
      <c r="N267" s="4" t="s">
        <v>3</v>
      </c>
      <c r="O267" s="4">
        <v>0</v>
      </c>
      <c r="P267" s="4">
        <f>ROUND(Source!DQ240,O267)</f>
        <v>0</v>
      </c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>
        <v>0</v>
      </c>
      <c r="AA267" s="4">
        <v>1</v>
      </c>
      <c r="AB267" s="4">
        <v>0</v>
      </c>
    </row>
    <row r="268" spans="1:206" x14ac:dyDescent="0.2">
      <c r="A268" s="4">
        <v>50</v>
      </c>
      <c r="B268" s="4">
        <v>0</v>
      </c>
      <c r="C268" s="4">
        <v>0</v>
      </c>
      <c r="D268" s="4">
        <v>1</v>
      </c>
      <c r="E268" s="4">
        <v>224</v>
      </c>
      <c r="F268" s="4">
        <f>ROUND(Source!AR240,O268)</f>
        <v>0</v>
      </c>
      <c r="G268" s="4" t="s">
        <v>72</v>
      </c>
      <c r="H268" s="4" t="s">
        <v>73</v>
      </c>
      <c r="I268" s="4"/>
      <c r="J268" s="4"/>
      <c r="K268" s="4">
        <v>224</v>
      </c>
      <c r="L268" s="4">
        <v>27</v>
      </c>
      <c r="M268" s="4">
        <v>3</v>
      </c>
      <c r="N268" s="4" t="s">
        <v>3</v>
      </c>
      <c r="O268" s="4">
        <v>0</v>
      </c>
      <c r="P268" s="4">
        <f>ROUND(Source!EJ240,O268)</f>
        <v>0</v>
      </c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>
        <v>0</v>
      </c>
      <c r="AA268" s="4">
        <v>1</v>
      </c>
      <c r="AB268" s="4">
        <v>0</v>
      </c>
    </row>
    <row r="270" spans="1:206" x14ac:dyDescent="0.2">
      <c r="A270" s="1">
        <v>4</v>
      </c>
      <c r="B270" s="1">
        <v>0</v>
      </c>
      <c r="C270" s="1"/>
      <c r="D270" s="1">
        <f>ROW(A274)</f>
        <v>274</v>
      </c>
      <c r="E270" s="1"/>
      <c r="F270" s="1" t="s">
        <v>18</v>
      </c>
      <c r="G270" s="1" t="s">
        <v>75</v>
      </c>
      <c r="H270" s="1" t="s">
        <v>3</v>
      </c>
      <c r="I270" s="1">
        <v>0</v>
      </c>
      <c r="J270" s="1"/>
      <c r="K270" s="1">
        <v>0</v>
      </c>
      <c r="L270" s="1"/>
      <c r="M270" s="1" t="s">
        <v>3</v>
      </c>
      <c r="N270" s="1"/>
      <c r="O270" s="1"/>
      <c r="P270" s="1"/>
      <c r="Q270" s="1"/>
      <c r="R270" s="1"/>
      <c r="S270" s="1">
        <v>0</v>
      </c>
      <c r="T270" s="1">
        <v>0</v>
      </c>
      <c r="U270" s="1" t="s">
        <v>3</v>
      </c>
      <c r="V270" s="1">
        <v>0</v>
      </c>
      <c r="W270" s="1"/>
      <c r="X270" s="1"/>
      <c r="Y270" s="1"/>
      <c r="Z270" s="1"/>
      <c r="AA270" s="1"/>
      <c r="AB270" s="1" t="s">
        <v>3</v>
      </c>
      <c r="AC270" s="1" t="s">
        <v>3</v>
      </c>
      <c r="AD270" s="1" t="s">
        <v>3</v>
      </c>
      <c r="AE270" s="1" t="s">
        <v>3</v>
      </c>
      <c r="AF270" s="1" t="s">
        <v>3</v>
      </c>
      <c r="AG270" s="1" t="s">
        <v>3</v>
      </c>
      <c r="AH270" s="1"/>
      <c r="AI270" s="1"/>
      <c r="AJ270" s="1"/>
      <c r="AK270" s="1"/>
      <c r="AL270" s="1"/>
      <c r="AM270" s="1"/>
      <c r="AN270" s="1"/>
      <c r="AO270" s="1"/>
      <c r="AP270" s="1" t="s">
        <v>3</v>
      </c>
      <c r="AQ270" s="1" t="s">
        <v>3</v>
      </c>
      <c r="AR270" s="1" t="s">
        <v>3</v>
      </c>
      <c r="AS270" s="1"/>
      <c r="AT270" s="1"/>
      <c r="AU270" s="1"/>
      <c r="AV270" s="1"/>
      <c r="AW270" s="1"/>
      <c r="AX270" s="1"/>
      <c r="AY270" s="1"/>
      <c r="AZ270" s="1" t="s">
        <v>3</v>
      </c>
      <c r="BA270" s="1"/>
      <c r="BB270" s="1" t="s">
        <v>3</v>
      </c>
      <c r="BC270" s="1" t="s">
        <v>3</v>
      </c>
      <c r="BD270" s="1" t="s">
        <v>3</v>
      </c>
      <c r="BE270" s="1" t="s">
        <v>3</v>
      </c>
      <c r="BF270" s="1" t="s">
        <v>3</v>
      </c>
      <c r="BG270" s="1" t="s">
        <v>3</v>
      </c>
      <c r="BH270" s="1" t="s">
        <v>3</v>
      </c>
      <c r="BI270" s="1" t="s">
        <v>3</v>
      </c>
      <c r="BJ270" s="1" t="s">
        <v>3</v>
      </c>
      <c r="BK270" s="1" t="s">
        <v>3</v>
      </c>
      <c r="BL270" s="1" t="s">
        <v>3</v>
      </c>
      <c r="BM270" s="1" t="s">
        <v>3</v>
      </c>
      <c r="BN270" s="1" t="s">
        <v>3</v>
      </c>
      <c r="BO270" s="1" t="s">
        <v>3</v>
      </c>
      <c r="BP270" s="1" t="s">
        <v>3</v>
      </c>
      <c r="BQ270" s="1"/>
      <c r="BR270" s="1"/>
      <c r="BS270" s="1"/>
      <c r="BT270" s="1"/>
      <c r="BU270" s="1"/>
      <c r="BV270" s="1"/>
      <c r="BW270" s="1"/>
      <c r="BX270" s="1">
        <v>0</v>
      </c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>
        <v>0</v>
      </c>
    </row>
    <row r="272" spans="1:206" x14ac:dyDescent="0.2">
      <c r="A272" s="2">
        <v>52</v>
      </c>
      <c r="B272" s="2">
        <f t="shared" ref="B272:G272" si="91">B274</f>
        <v>0</v>
      </c>
      <c r="C272" s="2">
        <f t="shared" si="91"/>
        <v>4</v>
      </c>
      <c r="D272" s="2">
        <f t="shared" si="91"/>
        <v>270</v>
      </c>
      <c r="E272" s="2">
        <f t="shared" si="91"/>
        <v>0</v>
      </c>
      <c r="F272" s="2" t="str">
        <f t="shared" si="91"/>
        <v>Новый раздел</v>
      </c>
      <c r="G272" s="2" t="str">
        <f t="shared" si="91"/>
        <v>Оборудование</v>
      </c>
      <c r="H272" s="2"/>
      <c r="I272" s="2"/>
      <c r="J272" s="2"/>
      <c r="K272" s="2"/>
      <c r="L272" s="2"/>
      <c r="M272" s="2"/>
      <c r="N272" s="2"/>
      <c r="O272" s="2">
        <f t="shared" ref="O272:AT272" si="92">O274</f>
        <v>0</v>
      </c>
      <c r="P272" s="2">
        <f t="shared" si="92"/>
        <v>0</v>
      </c>
      <c r="Q272" s="2">
        <f t="shared" si="92"/>
        <v>0</v>
      </c>
      <c r="R272" s="2">
        <f t="shared" si="92"/>
        <v>0</v>
      </c>
      <c r="S272" s="2">
        <f t="shared" si="92"/>
        <v>0</v>
      </c>
      <c r="T272" s="2">
        <f t="shared" si="92"/>
        <v>0</v>
      </c>
      <c r="U272" s="2">
        <f t="shared" si="92"/>
        <v>0</v>
      </c>
      <c r="V272" s="2">
        <f t="shared" si="92"/>
        <v>0</v>
      </c>
      <c r="W272" s="2">
        <f t="shared" si="92"/>
        <v>0</v>
      </c>
      <c r="X272" s="2">
        <f t="shared" si="92"/>
        <v>0</v>
      </c>
      <c r="Y272" s="2">
        <f t="shared" si="92"/>
        <v>0</v>
      </c>
      <c r="Z272" s="2">
        <f t="shared" si="92"/>
        <v>0</v>
      </c>
      <c r="AA272" s="2">
        <f t="shared" si="92"/>
        <v>0</v>
      </c>
      <c r="AB272" s="2">
        <f t="shared" si="92"/>
        <v>0</v>
      </c>
      <c r="AC272" s="2">
        <f t="shared" si="92"/>
        <v>0</v>
      </c>
      <c r="AD272" s="2">
        <f t="shared" si="92"/>
        <v>0</v>
      </c>
      <c r="AE272" s="2">
        <f t="shared" si="92"/>
        <v>0</v>
      </c>
      <c r="AF272" s="2">
        <f t="shared" si="92"/>
        <v>0</v>
      </c>
      <c r="AG272" s="2">
        <f t="shared" si="92"/>
        <v>0</v>
      </c>
      <c r="AH272" s="2">
        <f t="shared" si="92"/>
        <v>0</v>
      </c>
      <c r="AI272" s="2">
        <f t="shared" si="92"/>
        <v>0</v>
      </c>
      <c r="AJ272" s="2">
        <f t="shared" si="92"/>
        <v>0</v>
      </c>
      <c r="AK272" s="2">
        <f t="shared" si="92"/>
        <v>0</v>
      </c>
      <c r="AL272" s="2">
        <f t="shared" si="92"/>
        <v>0</v>
      </c>
      <c r="AM272" s="2">
        <f t="shared" si="92"/>
        <v>0</v>
      </c>
      <c r="AN272" s="2">
        <f t="shared" si="92"/>
        <v>0</v>
      </c>
      <c r="AO272" s="2">
        <f t="shared" si="92"/>
        <v>0</v>
      </c>
      <c r="AP272" s="2">
        <f t="shared" si="92"/>
        <v>0</v>
      </c>
      <c r="AQ272" s="2">
        <f t="shared" si="92"/>
        <v>0</v>
      </c>
      <c r="AR272" s="2">
        <f t="shared" si="92"/>
        <v>0</v>
      </c>
      <c r="AS272" s="2">
        <f t="shared" si="92"/>
        <v>0</v>
      </c>
      <c r="AT272" s="2">
        <f t="shared" si="92"/>
        <v>0</v>
      </c>
      <c r="AU272" s="2">
        <f t="shared" ref="AU272:BZ272" si="93">AU274</f>
        <v>0</v>
      </c>
      <c r="AV272" s="2">
        <f t="shared" si="93"/>
        <v>0</v>
      </c>
      <c r="AW272" s="2">
        <f t="shared" si="93"/>
        <v>0</v>
      </c>
      <c r="AX272" s="2">
        <f t="shared" si="93"/>
        <v>0</v>
      </c>
      <c r="AY272" s="2">
        <f t="shared" si="93"/>
        <v>0</v>
      </c>
      <c r="AZ272" s="2">
        <f t="shared" si="93"/>
        <v>0</v>
      </c>
      <c r="BA272" s="2">
        <f t="shared" si="93"/>
        <v>0</v>
      </c>
      <c r="BB272" s="2">
        <f t="shared" si="93"/>
        <v>0</v>
      </c>
      <c r="BC272" s="2">
        <f t="shared" si="93"/>
        <v>0</v>
      </c>
      <c r="BD272" s="2">
        <f t="shared" si="93"/>
        <v>0</v>
      </c>
      <c r="BE272" s="2">
        <f t="shared" si="93"/>
        <v>0</v>
      </c>
      <c r="BF272" s="2">
        <f t="shared" si="93"/>
        <v>0</v>
      </c>
      <c r="BG272" s="2">
        <f t="shared" si="93"/>
        <v>0</v>
      </c>
      <c r="BH272" s="2">
        <f t="shared" si="93"/>
        <v>0</v>
      </c>
      <c r="BI272" s="2">
        <f t="shared" si="93"/>
        <v>0</v>
      </c>
      <c r="BJ272" s="2">
        <f t="shared" si="93"/>
        <v>0</v>
      </c>
      <c r="BK272" s="2">
        <f t="shared" si="93"/>
        <v>0</v>
      </c>
      <c r="BL272" s="2">
        <f t="shared" si="93"/>
        <v>0</v>
      </c>
      <c r="BM272" s="2">
        <f t="shared" si="93"/>
        <v>0</v>
      </c>
      <c r="BN272" s="2">
        <f t="shared" si="93"/>
        <v>0</v>
      </c>
      <c r="BO272" s="2">
        <f t="shared" si="93"/>
        <v>0</v>
      </c>
      <c r="BP272" s="2">
        <f t="shared" si="93"/>
        <v>0</v>
      </c>
      <c r="BQ272" s="2">
        <f t="shared" si="93"/>
        <v>0</v>
      </c>
      <c r="BR272" s="2">
        <f t="shared" si="93"/>
        <v>0</v>
      </c>
      <c r="BS272" s="2">
        <f t="shared" si="93"/>
        <v>0</v>
      </c>
      <c r="BT272" s="2">
        <f t="shared" si="93"/>
        <v>0</v>
      </c>
      <c r="BU272" s="2">
        <f t="shared" si="93"/>
        <v>0</v>
      </c>
      <c r="BV272" s="2">
        <f t="shared" si="93"/>
        <v>0</v>
      </c>
      <c r="BW272" s="2">
        <f t="shared" si="93"/>
        <v>0</v>
      </c>
      <c r="BX272" s="2">
        <f t="shared" si="93"/>
        <v>0</v>
      </c>
      <c r="BY272" s="2">
        <f t="shared" si="93"/>
        <v>0</v>
      </c>
      <c r="BZ272" s="2">
        <f t="shared" si="93"/>
        <v>0</v>
      </c>
      <c r="CA272" s="2">
        <f t="shared" ref="CA272:DF272" si="94">CA274</f>
        <v>0</v>
      </c>
      <c r="CB272" s="2">
        <f t="shared" si="94"/>
        <v>0</v>
      </c>
      <c r="CC272" s="2">
        <f t="shared" si="94"/>
        <v>0</v>
      </c>
      <c r="CD272" s="2">
        <f t="shared" si="94"/>
        <v>0</v>
      </c>
      <c r="CE272" s="2">
        <f t="shared" si="94"/>
        <v>0</v>
      </c>
      <c r="CF272" s="2">
        <f t="shared" si="94"/>
        <v>0</v>
      </c>
      <c r="CG272" s="2">
        <f t="shared" si="94"/>
        <v>0</v>
      </c>
      <c r="CH272" s="2">
        <f t="shared" si="94"/>
        <v>0</v>
      </c>
      <c r="CI272" s="2">
        <f t="shared" si="94"/>
        <v>0</v>
      </c>
      <c r="CJ272" s="2">
        <f t="shared" si="94"/>
        <v>0</v>
      </c>
      <c r="CK272" s="2">
        <f t="shared" si="94"/>
        <v>0</v>
      </c>
      <c r="CL272" s="2">
        <f t="shared" si="94"/>
        <v>0</v>
      </c>
      <c r="CM272" s="2">
        <f t="shared" si="94"/>
        <v>0</v>
      </c>
      <c r="CN272" s="2">
        <f t="shared" si="94"/>
        <v>0</v>
      </c>
      <c r="CO272" s="2">
        <f t="shared" si="94"/>
        <v>0</v>
      </c>
      <c r="CP272" s="2">
        <f t="shared" si="94"/>
        <v>0</v>
      </c>
      <c r="CQ272" s="2">
        <f t="shared" si="94"/>
        <v>0</v>
      </c>
      <c r="CR272" s="2">
        <f t="shared" si="94"/>
        <v>0</v>
      </c>
      <c r="CS272" s="2">
        <f t="shared" si="94"/>
        <v>0</v>
      </c>
      <c r="CT272" s="2">
        <f t="shared" si="94"/>
        <v>0</v>
      </c>
      <c r="CU272" s="2">
        <f t="shared" si="94"/>
        <v>0</v>
      </c>
      <c r="CV272" s="2">
        <f t="shared" si="94"/>
        <v>0</v>
      </c>
      <c r="CW272" s="2">
        <f t="shared" si="94"/>
        <v>0</v>
      </c>
      <c r="CX272" s="2">
        <f t="shared" si="94"/>
        <v>0</v>
      </c>
      <c r="CY272" s="2">
        <f t="shared" si="94"/>
        <v>0</v>
      </c>
      <c r="CZ272" s="2">
        <f t="shared" si="94"/>
        <v>0</v>
      </c>
      <c r="DA272" s="2">
        <f t="shared" si="94"/>
        <v>0</v>
      </c>
      <c r="DB272" s="2">
        <f t="shared" si="94"/>
        <v>0</v>
      </c>
      <c r="DC272" s="2">
        <f t="shared" si="94"/>
        <v>0</v>
      </c>
      <c r="DD272" s="2">
        <f t="shared" si="94"/>
        <v>0</v>
      </c>
      <c r="DE272" s="2">
        <f t="shared" si="94"/>
        <v>0</v>
      </c>
      <c r="DF272" s="2">
        <f t="shared" si="94"/>
        <v>0</v>
      </c>
      <c r="DG272" s="3">
        <f t="shared" ref="DG272:EL272" si="95">DG274</f>
        <v>0</v>
      </c>
      <c r="DH272" s="3">
        <f t="shared" si="95"/>
        <v>0</v>
      </c>
      <c r="DI272" s="3">
        <f t="shared" si="95"/>
        <v>0</v>
      </c>
      <c r="DJ272" s="3">
        <f t="shared" si="95"/>
        <v>0</v>
      </c>
      <c r="DK272" s="3">
        <f t="shared" si="95"/>
        <v>0</v>
      </c>
      <c r="DL272" s="3">
        <f t="shared" si="95"/>
        <v>0</v>
      </c>
      <c r="DM272" s="3">
        <f t="shared" si="95"/>
        <v>0</v>
      </c>
      <c r="DN272" s="3">
        <f t="shared" si="95"/>
        <v>0</v>
      </c>
      <c r="DO272" s="3">
        <f t="shared" si="95"/>
        <v>0</v>
      </c>
      <c r="DP272" s="3">
        <f t="shared" si="95"/>
        <v>0</v>
      </c>
      <c r="DQ272" s="3">
        <f t="shared" si="95"/>
        <v>0</v>
      </c>
      <c r="DR272" s="3">
        <f t="shared" si="95"/>
        <v>0</v>
      </c>
      <c r="DS272" s="3">
        <f t="shared" si="95"/>
        <v>0</v>
      </c>
      <c r="DT272" s="3">
        <f t="shared" si="95"/>
        <v>0</v>
      </c>
      <c r="DU272" s="3">
        <f t="shared" si="95"/>
        <v>0</v>
      </c>
      <c r="DV272" s="3">
        <f t="shared" si="95"/>
        <v>0</v>
      </c>
      <c r="DW272" s="3">
        <f t="shared" si="95"/>
        <v>0</v>
      </c>
      <c r="DX272" s="3">
        <f t="shared" si="95"/>
        <v>0</v>
      </c>
      <c r="DY272" s="3">
        <f t="shared" si="95"/>
        <v>0</v>
      </c>
      <c r="DZ272" s="3">
        <f t="shared" si="95"/>
        <v>0</v>
      </c>
      <c r="EA272" s="3">
        <f t="shared" si="95"/>
        <v>0</v>
      </c>
      <c r="EB272" s="3">
        <f t="shared" si="95"/>
        <v>0</v>
      </c>
      <c r="EC272" s="3">
        <f t="shared" si="95"/>
        <v>0</v>
      </c>
      <c r="ED272" s="3">
        <f t="shared" si="95"/>
        <v>0</v>
      </c>
      <c r="EE272" s="3">
        <f t="shared" si="95"/>
        <v>0</v>
      </c>
      <c r="EF272" s="3">
        <f t="shared" si="95"/>
        <v>0</v>
      </c>
      <c r="EG272" s="3">
        <f t="shared" si="95"/>
        <v>0</v>
      </c>
      <c r="EH272" s="3">
        <f t="shared" si="95"/>
        <v>0</v>
      </c>
      <c r="EI272" s="3">
        <f t="shared" si="95"/>
        <v>0</v>
      </c>
      <c r="EJ272" s="3">
        <f t="shared" si="95"/>
        <v>0</v>
      </c>
      <c r="EK272" s="3">
        <f t="shared" si="95"/>
        <v>0</v>
      </c>
      <c r="EL272" s="3">
        <f t="shared" si="95"/>
        <v>0</v>
      </c>
      <c r="EM272" s="3">
        <f t="shared" ref="EM272:FR272" si="96">EM274</f>
        <v>0</v>
      </c>
      <c r="EN272" s="3">
        <f t="shared" si="96"/>
        <v>0</v>
      </c>
      <c r="EO272" s="3">
        <f t="shared" si="96"/>
        <v>0</v>
      </c>
      <c r="EP272" s="3">
        <f t="shared" si="96"/>
        <v>0</v>
      </c>
      <c r="EQ272" s="3">
        <f t="shared" si="96"/>
        <v>0</v>
      </c>
      <c r="ER272" s="3">
        <f t="shared" si="96"/>
        <v>0</v>
      </c>
      <c r="ES272" s="3">
        <f t="shared" si="96"/>
        <v>0</v>
      </c>
      <c r="ET272" s="3">
        <f t="shared" si="96"/>
        <v>0</v>
      </c>
      <c r="EU272" s="3">
        <f t="shared" si="96"/>
        <v>0</v>
      </c>
      <c r="EV272" s="3">
        <f t="shared" si="96"/>
        <v>0</v>
      </c>
      <c r="EW272" s="3">
        <f t="shared" si="96"/>
        <v>0</v>
      </c>
      <c r="EX272" s="3">
        <f t="shared" si="96"/>
        <v>0</v>
      </c>
      <c r="EY272" s="3">
        <f t="shared" si="96"/>
        <v>0</v>
      </c>
      <c r="EZ272" s="3">
        <f t="shared" si="96"/>
        <v>0</v>
      </c>
      <c r="FA272" s="3">
        <f t="shared" si="96"/>
        <v>0</v>
      </c>
      <c r="FB272" s="3">
        <f t="shared" si="96"/>
        <v>0</v>
      </c>
      <c r="FC272" s="3">
        <f t="shared" si="96"/>
        <v>0</v>
      </c>
      <c r="FD272" s="3">
        <f t="shared" si="96"/>
        <v>0</v>
      </c>
      <c r="FE272" s="3">
        <f t="shared" si="96"/>
        <v>0</v>
      </c>
      <c r="FF272" s="3">
        <f t="shared" si="96"/>
        <v>0</v>
      </c>
      <c r="FG272" s="3">
        <f t="shared" si="96"/>
        <v>0</v>
      </c>
      <c r="FH272" s="3">
        <f t="shared" si="96"/>
        <v>0</v>
      </c>
      <c r="FI272" s="3">
        <f t="shared" si="96"/>
        <v>0</v>
      </c>
      <c r="FJ272" s="3">
        <f t="shared" si="96"/>
        <v>0</v>
      </c>
      <c r="FK272" s="3">
        <f t="shared" si="96"/>
        <v>0</v>
      </c>
      <c r="FL272" s="3">
        <f t="shared" si="96"/>
        <v>0</v>
      </c>
      <c r="FM272" s="3">
        <f t="shared" si="96"/>
        <v>0</v>
      </c>
      <c r="FN272" s="3">
        <f t="shared" si="96"/>
        <v>0</v>
      </c>
      <c r="FO272" s="3">
        <f t="shared" si="96"/>
        <v>0</v>
      </c>
      <c r="FP272" s="3">
        <f t="shared" si="96"/>
        <v>0</v>
      </c>
      <c r="FQ272" s="3">
        <f t="shared" si="96"/>
        <v>0</v>
      </c>
      <c r="FR272" s="3">
        <f t="shared" si="96"/>
        <v>0</v>
      </c>
      <c r="FS272" s="3">
        <f t="shared" ref="FS272:GX272" si="97">FS274</f>
        <v>0</v>
      </c>
      <c r="FT272" s="3">
        <f t="shared" si="97"/>
        <v>0</v>
      </c>
      <c r="FU272" s="3">
        <f t="shared" si="97"/>
        <v>0</v>
      </c>
      <c r="FV272" s="3">
        <f t="shared" si="97"/>
        <v>0</v>
      </c>
      <c r="FW272" s="3">
        <f t="shared" si="97"/>
        <v>0</v>
      </c>
      <c r="FX272" s="3">
        <f t="shared" si="97"/>
        <v>0</v>
      </c>
      <c r="FY272" s="3">
        <f t="shared" si="97"/>
        <v>0</v>
      </c>
      <c r="FZ272" s="3">
        <f t="shared" si="97"/>
        <v>0</v>
      </c>
      <c r="GA272" s="3">
        <f t="shared" si="97"/>
        <v>0</v>
      </c>
      <c r="GB272" s="3">
        <f t="shared" si="97"/>
        <v>0</v>
      </c>
      <c r="GC272" s="3">
        <f t="shared" si="97"/>
        <v>0</v>
      </c>
      <c r="GD272" s="3">
        <f t="shared" si="97"/>
        <v>0</v>
      </c>
      <c r="GE272" s="3">
        <f t="shared" si="97"/>
        <v>0</v>
      </c>
      <c r="GF272" s="3">
        <f t="shared" si="97"/>
        <v>0</v>
      </c>
      <c r="GG272" s="3">
        <f t="shared" si="97"/>
        <v>0</v>
      </c>
      <c r="GH272" s="3">
        <f t="shared" si="97"/>
        <v>0</v>
      </c>
      <c r="GI272" s="3">
        <f t="shared" si="97"/>
        <v>0</v>
      </c>
      <c r="GJ272" s="3">
        <f t="shared" si="97"/>
        <v>0</v>
      </c>
      <c r="GK272" s="3">
        <f t="shared" si="97"/>
        <v>0</v>
      </c>
      <c r="GL272" s="3">
        <f t="shared" si="97"/>
        <v>0</v>
      </c>
      <c r="GM272" s="3">
        <f t="shared" si="97"/>
        <v>0</v>
      </c>
      <c r="GN272" s="3">
        <f t="shared" si="97"/>
        <v>0</v>
      </c>
      <c r="GO272" s="3">
        <f t="shared" si="97"/>
        <v>0</v>
      </c>
      <c r="GP272" s="3">
        <f t="shared" si="97"/>
        <v>0</v>
      </c>
      <c r="GQ272" s="3">
        <f t="shared" si="97"/>
        <v>0</v>
      </c>
      <c r="GR272" s="3">
        <f t="shared" si="97"/>
        <v>0</v>
      </c>
      <c r="GS272" s="3">
        <f t="shared" si="97"/>
        <v>0</v>
      </c>
      <c r="GT272" s="3">
        <f t="shared" si="97"/>
        <v>0</v>
      </c>
      <c r="GU272" s="3">
        <f t="shared" si="97"/>
        <v>0</v>
      </c>
      <c r="GV272" s="3">
        <f t="shared" si="97"/>
        <v>0</v>
      </c>
      <c r="GW272" s="3">
        <f t="shared" si="97"/>
        <v>0</v>
      </c>
      <c r="GX272" s="3">
        <f t="shared" si="97"/>
        <v>0</v>
      </c>
    </row>
    <row r="274" spans="1:206" x14ac:dyDescent="0.2">
      <c r="A274" s="2">
        <v>51</v>
      </c>
      <c r="B274" s="2">
        <f>B270</f>
        <v>0</v>
      </c>
      <c r="C274" s="2">
        <f>A270</f>
        <v>4</v>
      </c>
      <c r="D274" s="2">
        <f>ROW(A270)</f>
        <v>270</v>
      </c>
      <c r="E274" s="2"/>
      <c r="F274" s="2" t="str">
        <f>IF(F270&lt;&gt;"",F270,"")</f>
        <v>Новый раздел</v>
      </c>
      <c r="G274" s="2" t="str">
        <f>IF(G270&lt;&gt;"",G270,"")</f>
        <v>Оборудование</v>
      </c>
      <c r="H274" s="2">
        <v>0</v>
      </c>
      <c r="I274" s="2"/>
      <c r="J274" s="2"/>
      <c r="K274" s="2"/>
      <c r="L274" s="2"/>
      <c r="M274" s="2"/>
      <c r="N274" s="2"/>
      <c r="O274" s="2">
        <f t="shared" ref="O274:Y274" si="98">AB274</f>
        <v>0</v>
      </c>
      <c r="P274" s="2">
        <f t="shared" si="98"/>
        <v>0</v>
      </c>
      <c r="Q274" s="2">
        <f t="shared" si="98"/>
        <v>0</v>
      </c>
      <c r="R274" s="2">
        <f t="shared" si="98"/>
        <v>0</v>
      </c>
      <c r="S274" s="2">
        <f t="shared" si="98"/>
        <v>0</v>
      </c>
      <c r="T274" s="2">
        <f t="shared" si="98"/>
        <v>0</v>
      </c>
      <c r="U274" s="2">
        <f t="shared" si="98"/>
        <v>0</v>
      </c>
      <c r="V274" s="2">
        <f t="shared" si="98"/>
        <v>0</v>
      </c>
      <c r="W274" s="2">
        <f t="shared" si="98"/>
        <v>0</v>
      </c>
      <c r="X274" s="2">
        <f t="shared" si="98"/>
        <v>0</v>
      </c>
      <c r="Y274" s="2">
        <f t="shared" si="98"/>
        <v>0</v>
      </c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>
        <f t="shared" ref="AO274:BD274" si="99">BX274</f>
        <v>0</v>
      </c>
      <c r="AP274" s="2">
        <f t="shared" si="99"/>
        <v>0</v>
      </c>
      <c r="AQ274" s="2">
        <f t="shared" si="99"/>
        <v>0</v>
      </c>
      <c r="AR274" s="2">
        <f t="shared" si="99"/>
        <v>0</v>
      </c>
      <c r="AS274" s="2">
        <f t="shared" si="99"/>
        <v>0</v>
      </c>
      <c r="AT274" s="2">
        <f t="shared" si="99"/>
        <v>0</v>
      </c>
      <c r="AU274" s="2">
        <f t="shared" si="99"/>
        <v>0</v>
      </c>
      <c r="AV274" s="2">
        <f t="shared" si="99"/>
        <v>0</v>
      </c>
      <c r="AW274" s="2">
        <f t="shared" si="99"/>
        <v>0</v>
      </c>
      <c r="AX274" s="2">
        <f t="shared" si="99"/>
        <v>0</v>
      </c>
      <c r="AY274" s="2">
        <f t="shared" si="99"/>
        <v>0</v>
      </c>
      <c r="AZ274" s="2">
        <f t="shared" si="99"/>
        <v>0</v>
      </c>
      <c r="BA274" s="2">
        <f t="shared" si="99"/>
        <v>0</v>
      </c>
      <c r="BB274" s="2">
        <f t="shared" si="99"/>
        <v>0</v>
      </c>
      <c r="BC274" s="2">
        <f t="shared" si="99"/>
        <v>0</v>
      </c>
      <c r="BD274" s="2">
        <f t="shared" si="99"/>
        <v>0</v>
      </c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3">
        <f t="shared" ref="DG274:DQ274" si="100">DT274</f>
        <v>0</v>
      </c>
      <c r="DH274" s="3">
        <f t="shared" si="100"/>
        <v>0</v>
      </c>
      <c r="DI274" s="3">
        <f t="shared" si="100"/>
        <v>0</v>
      </c>
      <c r="DJ274" s="3">
        <f t="shared" si="100"/>
        <v>0</v>
      </c>
      <c r="DK274" s="3">
        <f t="shared" si="100"/>
        <v>0</v>
      </c>
      <c r="DL274" s="3">
        <f t="shared" si="100"/>
        <v>0</v>
      </c>
      <c r="DM274" s="3">
        <f t="shared" si="100"/>
        <v>0</v>
      </c>
      <c r="DN274" s="3">
        <f t="shared" si="100"/>
        <v>0</v>
      </c>
      <c r="DO274" s="3">
        <f t="shared" si="100"/>
        <v>0</v>
      </c>
      <c r="DP274" s="3">
        <f t="shared" si="100"/>
        <v>0</v>
      </c>
      <c r="DQ274" s="3">
        <f t="shared" si="100"/>
        <v>0</v>
      </c>
      <c r="DR274" s="3"/>
      <c r="DS274" s="3"/>
      <c r="DT274" s="3"/>
      <c r="DU274" s="3"/>
      <c r="DV274" s="3"/>
      <c r="DW274" s="3"/>
      <c r="DX274" s="3"/>
      <c r="DY274" s="3"/>
      <c r="DZ274" s="3"/>
      <c r="EA274" s="3"/>
      <c r="EB274" s="3"/>
      <c r="EC274" s="3"/>
      <c r="ED274" s="3"/>
      <c r="EE274" s="3"/>
      <c r="EF274" s="3"/>
      <c r="EG274" s="3">
        <f t="shared" ref="EG274:EV274" si="101">FP274</f>
        <v>0</v>
      </c>
      <c r="EH274" s="3">
        <f t="shared" si="101"/>
        <v>0</v>
      </c>
      <c r="EI274" s="3">
        <f t="shared" si="101"/>
        <v>0</v>
      </c>
      <c r="EJ274" s="3">
        <f t="shared" si="101"/>
        <v>0</v>
      </c>
      <c r="EK274" s="3">
        <f t="shared" si="101"/>
        <v>0</v>
      </c>
      <c r="EL274" s="3">
        <f t="shared" si="101"/>
        <v>0</v>
      </c>
      <c r="EM274" s="3">
        <f t="shared" si="101"/>
        <v>0</v>
      </c>
      <c r="EN274" s="3">
        <f t="shared" si="101"/>
        <v>0</v>
      </c>
      <c r="EO274" s="3">
        <f t="shared" si="101"/>
        <v>0</v>
      </c>
      <c r="EP274" s="3">
        <f t="shared" si="101"/>
        <v>0</v>
      </c>
      <c r="EQ274" s="3">
        <f t="shared" si="101"/>
        <v>0</v>
      </c>
      <c r="ER274" s="3">
        <f t="shared" si="101"/>
        <v>0</v>
      </c>
      <c r="ES274" s="3">
        <f t="shared" si="101"/>
        <v>0</v>
      </c>
      <c r="ET274" s="3">
        <f t="shared" si="101"/>
        <v>0</v>
      </c>
      <c r="EU274" s="3">
        <f t="shared" si="101"/>
        <v>0</v>
      </c>
      <c r="EV274" s="3">
        <f t="shared" si="101"/>
        <v>0</v>
      </c>
      <c r="EW274" s="3"/>
      <c r="EX274" s="3"/>
      <c r="EY274" s="3"/>
      <c r="EZ274" s="3"/>
      <c r="FA274" s="3"/>
      <c r="FB274" s="3"/>
      <c r="FC274" s="3"/>
      <c r="FD274" s="3"/>
      <c r="FE274" s="3"/>
      <c r="FF274" s="3"/>
      <c r="FG274" s="3"/>
      <c r="FH274" s="3"/>
      <c r="FI274" s="3"/>
      <c r="FJ274" s="3"/>
      <c r="FK274" s="3"/>
      <c r="FL274" s="3"/>
      <c r="FM274" s="3"/>
      <c r="FN274" s="3"/>
      <c r="FO274" s="3"/>
      <c r="FP274" s="3"/>
      <c r="FQ274" s="3"/>
      <c r="FR274" s="3"/>
      <c r="FS274" s="3"/>
      <c r="FT274" s="3"/>
      <c r="FU274" s="3"/>
      <c r="FV274" s="3"/>
      <c r="FW274" s="3"/>
      <c r="FX274" s="3"/>
      <c r="FY274" s="3"/>
      <c r="FZ274" s="3"/>
      <c r="GA274" s="3"/>
      <c r="GB274" s="3"/>
      <c r="GC274" s="3"/>
      <c r="GD274" s="3"/>
      <c r="GE274" s="3"/>
      <c r="GF274" s="3"/>
      <c r="GG274" s="3"/>
      <c r="GH274" s="3"/>
      <c r="GI274" s="3"/>
      <c r="GJ274" s="3"/>
      <c r="GK274" s="3"/>
      <c r="GL274" s="3"/>
      <c r="GM274" s="3"/>
      <c r="GN274" s="3"/>
      <c r="GO274" s="3"/>
      <c r="GP274" s="3"/>
      <c r="GQ274" s="3"/>
      <c r="GR274" s="3"/>
      <c r="GS274" s="3"/>
      <c r="GT274" s="3"/>
      <c r="GU274" s="3"/>
      <c r="GV274" s="3"/>
      <c r="GW274" s="3"/>
      <c r="GX274" s="3">
        <v>0</v>
      </c>
    </row>
    <row r="276" spans="1:206" x14ac:dyDescent="0.2">
      <c r="A276" s="4">
        <v>50</v>
      </c>
      <c r="B276" s="4">
        <v>0</v>
      </c>
      <c r="C276" s="4">
        <v>0</v>
      </c>
      <c r="D276" s="4">
        <v>1</v>
      </c>
      <c r="E276" s="4">
        <v>0</v>
      </c>
      <c r="F276" s="4">
        <f>ROUND(Source!O274,O276)</f>
        <v>0</v>
      </c>
      <c r="G276" s="4" t="s">
        <v>20</v>
      </c>
      <c r="H276" s="4" t="s">
        <v>21</v>
      </c>
      <c r="I276" s="4"/>
      <c r="J276" s="4"/>
      <c r="K276" s="4">
        <v>201</v>
      </c>
      <c r="L276" s="4">
        <v>1</v>
      </c>
      <c r="M276" s="4">
        <v>3</v>
      </c>
      <c r="N276" s="4" t="s">
        <v>3</v>
      </c>
      <c r="O276" s="4">
        <v>0</v>
      </c>
      <c r="P276" s="4">
        <f>ROUND(Source!DG274,O276)</f>
        <v>0</v>
      </c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>
        <v>0</v>
      </c>
      <c r="AA276" s="4">
        <v>1</v>
      </c>
      <c r="AB276" s="4">
        <v>0</v>
      </c>
    </row>
    <row r="277" spans="1:206" x14ac:dyDescent="0.2">
      <c r="A277" s="4">
        <v>50</v>
      </c>
      <c r="B277" s="4">
        <v>0</v>
      </c>
      <c r="C277" s="4">
        <v>0</v>
      </c>
      <c r="D277" s="4">
        <v>1</v>
      </c>
      <c r="E277" s="4">
        <v>202</v>
      </c>
      <c r="F277" s="4">
        <f>ROUND(Source!P274,O277)</f>
        <v>0</v>
      </c>
      <c r="G277" s="4" t="s">
        <v>22</v>
      </c>
      <c r="H277" s="4" t="s">
        <v>23</v>
      </c>
      <c r="I277" s="4"/>
      <c r="J277" s="4"/>
      <c r="K277" s="4">
        <v>202</v>
      </c>
      <c r="L277" s="4">
        <v>2</v>
      </c>
      <c r="M277" s="4">
        <v>3</v>
      </c>
      <c r="N277" s="4" t="s">
        <v>3</v>
      </c>
      <c r="O277" s="4">
        <v>0</v>
      </c>
      <c r="P277" s="4">
        <f>ROUND(Source!DH274,O277)</f>
        <v>0</v>
      </c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>
        <v>0</v>
      </c>
      <c r="AA277" s="4">
        <v>1</v>
      </c>
      <c r="AB277" s="4">
        <v>0</v>
      </c>
    </row>
    <row r="278" spans="1:206" x14ac:dyDescent="0.2">
      <c r="A278" s="4">
        <v>50</v>
      </c>
      <c r="B278" s="4">
        <v>0</v>
      </c>
      <c r="C278" s="4">
        <v>0</v>
      </c>
      <c r="D278" s="4">
        <v>1</v>
      </c>
      <c r="E278" s="4">
        <v>222</v>
      </c>
      <c r="F278" s="4">
        <f>ROUND(Source!AO274,O278)</f>
        <v>0</v>
      </c>
      <c r="G278" s="4" t="s">
        <v>24</v>
      </c>
      <c r="H278" s="4" t="s">
        <v>25</v>
      </c>
      <c r="I278" s="4"/>
      <c r="J278" s="4"/>
      <c r="K278" s="4">
        <v>222</v>
      </c>
      <c r="L278" s="4">
        <v>3</v>
      </c>
      <c r="M278" s="4">
        <v>3</v>
      </c>
      <c r="N278" s="4" t="s">
        <v>3</v>
      </c>
      <c r="O278" s="4">
        <v>0</v>
      </c>
      <c r="P278" s="4">
        <f>ROUND(Source!EG274,O278)</f>
        <v>0</v>
      </c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>
        <v>0</v>
      </c>
      <c r="AA278" s="4">
        <v>1</v>
      </c>
      <c r="AB278" s="4">
        <v>0</v>
      </c>
    </row>
    <row r="279" spans="1:206" x14ac:dyDescent="0.2">
      <c r="A279" s="4">
        <v>50</v>
      </c>
      <c r="B279" s="4">
        <v>0</v>
      </c>
      <c r="C279" s="4">
        <v>0</v>
      </c>
      <c r="D279" s="4">
        <v>1</v>
      </c>
      <c r="E279" s="4">
        <v>225</v>
      </c>
      <c r="F279" s="4">
        <f>ROUND(Source!AV274,O279)</f>
        <v>0</v>
      </c>
      <c r="G279" s="4" t="s">
        <v>26</v>
      </c>
      <c r="H279" s="4" t="s">
        <v>27</v>
      </c>
      <c r="I279" s="4"/>
      <c r="J279" s="4"/>
      <c r="K279" s="4">
        <v>225</v>
      </c>
      <c r="L279" s="4">
        <v>4</v>
      </c>
      <c r="M279" s="4">
        <v>3</v>
      </c>
      <c r="N279" s="4" t="s">
        <v>3</v>
      </c>
      <c r="O279" s="4">
        <v>0</v>
      </c>
      <c r="P279" s="4">
        <f>ROUND(Source!EN274,O279)</f>
        <v>0</v>
      </c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>
        <v>0</v>
      </c>
      <c r="AA279" s="4">
        <v>1</v>
      </c>
      <c r="AB279" s="4">
        <v>0</v>
      </c>
    </row>
    <row r="280" spans="1:206" x14ac:dyDescent="0.2">
      <c r="A280" s="4">
        <v>50</v>
      </c>
      <c r="B280" s="4">
        <v>0</v>
      </c>
      <c r="C280" s="4">
        <v>0</v>
      </c>
      <c r="D280" s="4">
        <v>1</v>
      </c>
      <c r="E280" s="4">
        <v>226</v>
      </c>
      <c r="F280" s="4">
        <f>ROUND(Source!AW274,O280)</f>
        <v>0</v>
      </c>
      <c r="G280" s="4" t="s">
        <v>28</v>
      </c>
      <c r="H280" s="4" t="s">
        <v>29</v>
      </c>
      <c r="I280" s="4"/>
      <c r="J280" s="4"/>
      <c r="K280" s="4">
        <v>226</v>
      </c>
      <c r="L280" s="4">
        <v>5</v>
      </c>
      <c r="M280" s="4">
        <v>3</v>
      </c>
      <c r="N280" s="4" t="s">
        <v>3</v>
      </c>
      <c r="O280" s="4">
        <v>0</v>
      </c>
      <c r="P280" s="4">
        <f>ROUND(Source!EO274,O280)</f>
        <v>0</v>
      </c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>
        <v>0</v>
      </c>
      <c r="AA280" s="4">
        <v>1</v>
      </c>
      <c r="AB280" s="4">
        <v>0</v>
      </c>
    </row>
    <row r="281" spans="1:206" x14ac:dyDescent="0.2">
      <c r="A281" s="4">
        <v>50</v>
      </c>
      <c r="B281" s="4">
        <v>0</v>
      </c>
      <c r="C281" s="4">
        <v>0</v>
      </c>
      <c r="D281" s="4">
        <v>1</v>
      </c>
      <c r="E281" s="4">
        <v>227</v>
      </c>
      <c r="F281" s="4">
        <f>ROUND(Source!AX274,O281)</f>
        <v>0</v>
      </c>
      <c r="G281" s="4" t="s">
        <v>30</v>
      </c>
      <c r="H281" s="4" t="s">
        <v>31</v>
      </c>
      <c r="I281" s="4"/>
      <c r="J281" s="4"/>
      <c r="K281" s="4">
        <v>227</v>
      </c>
      <c r="L281" s="4">
        <v>6</v>
      </c>
      <c r="M281" s="4">
        <v>3</v>
      </c>
      <c r="N281" s="4" t="s">
        <v>3</v>
      </c>
      <c r="O281" s="4">
        <v>0</v>
      </c>
      <c r="P281" s="4">
        <f>ROUND(Source!EP274,O281)</f>
        <v>0</v>
      </c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>
        <v>0</v>
      </c>
      <c r="AA281" s="4">
        <v>1</v>
      </c>
      <c r="AB281" s="4">
        <v>0</v>
      </c>
    </row>
    <row r="282" spans="1:206" x14ac:dyDescent="0.2">
      <c r="A282" s="4">
        <v>50</v>
      </c>
      <c r="B282" s="4">
        <v>0</v>
      </c>
      <c r="C282" s="4">
        <v>0</v>
      </c>
      <c r="D282" s="4">
        <v>1</v>
      </c>
      <c r="E282" s="4">
        <v>228</v>
      </c>
      <c r="F282" s="4">
        <f>ROUND(Source!AY274,O282)</f>
        <v>0</v>
      </c>
      <c r="G282" s="4" t="s">
        <v>32</v>
      </c>
      <c r="H282" s="4" t="s">
        <v>33</v>
      </c>
      <c r="I282" s="4"/>
      <c r="J282" s="4"/>
      <c r="K282" s="4">
        <v>228</v>
      </c>
      <c r="L282" s="4">
        <v>7</v>
      </c>
      <c r="M282" s="4">
        <v>3</v>
      </c>
      <c r="N282" s="4" t="s">
        <v>3</v>
      </c>
      <c r="O282" s="4">
        <v>0</v>
      </c>
      <c r="P282" s="4">
        <f>ROUND(Source!EQ274,O282)</f>
        <v>0</v>
      </c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>
        <v>0</v>
      </c>
      <c r="AA282" s="4">
        <v>1</v>
      </c>
      <c r="AB282" s="4">
        <v>0</v>
      </c>
    </row>
    <row r="283" spans="1:206" x14ac:dyDescent="0.2">
      <c r="A283" s="4">
        <v>50</v>
      </c>
      <c r="B283" s="4">
        <v>0</v>
      </c>
      <c r="C283" s="4">
        <v>0</v>
      </c>
      <c r="D283" s="4">
        <v>1</v>
      </c>
      <c r="E283" s="4">
        <v>216</v>
      </c>
      <c r="F283" s="4">
        <f>ROUND(Source!AP274,O283)</f>
        <v>0</v>
      </c>
      <c r="G283" s="4" t="s">
        <v>34</v>
      </c>
      <c r="H283" s="4" t="s">
        <v>35</v>
      </c>
      <c r="I283" s="4"/>
      <c r="J283" s="4"/>
      <c r="K283" s="4">
        <v>216</v>
      </c>
      <c r="L283" s="4">
        <v>8</v>
      </c>
      <c r="M283" s="4">
        <v>3</v>
      </c>
      <c r="N283" s="4" t="s">
        <v>3</v>
      </c>
      <c r="O283" s="4">
        <v>0</v>
      </c>
      <c r="P283" s="4">
        <f>ROUND(Source!EH274,O283)</f>
        <v>0</v>
      </c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>
        <v>0</v>
      </c>
      <c r="AA283" s="4">
        <v>1</v>
      </c>
      <c r="AB283" s="4">
        <v>0</v>
      </c>
    </row>
    <row r="284" spans="1:206" x14ac:dyDescent="0.2">
      <c r="A284" s="4">
        <v>50</v>
      </c>
      <c r="B284" s="4">
        <v>0</v>
      </c>
      <c r="C284" s="4">
        <v>0</v>
      </c>
      <c r="D284" s="4">
        <v>1</v>
      </c>
      <c r="E284" s="4">
        <v>223</v>
      </c>
      <c r="F284" s="4">
        <f>ROUND(Source!AQ274,O284)</f>
        <v>0</v>
      </c>
      <c r="G284" s="4" t="s">
        <v>36</v>
      </c>
      <c r="H284" s="4" t="s">
        <v>37</v>
      </c>
      <c r="I284" s="4"/>
      <c r="J284" s="4"/>
      <c r="K284" s="4">
        <v>223</v>
      </c>
      <c r="L284" s="4">
        <v>9</v>
      </c>
      <c r="M284" s="4">
        <v>3</v>
      </c>
      <c r="N284" s="4" t="s">
        <v>3</v>
      </c>
      <c r="O284" s="4">
        <v>0</v>
      </c>
      <c r="P284" s="4">
        <f>ROUND(Source!EI274,O284)</f>
        <v>0</v>
      </c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>
        <v>0</v>
      </c>
      <c r="AA284" s="4">
        <v>1</v>
      </c>
      <c r="AB284" s="4">
        <v>0</v>
      </c>
    </row>
    <row r="285" spans="1:206" x14ac:dyDescent="0.2">
      <c r="A285" s="4">
        <v>50</v>
      </c>
      <c r="B285" s="4">
        <v>0</v>
      </c>
      <c r="C285" s="4">
        <v>0</v>
      </c>
      <c r="D285" s="4">
        <v>1</v>
      </c>
      <c r="E285" s="4">
        <v>229</v>
      </c>
      <c r="F285" s="4">
        <f>ROUND(Source!AZ274,O285)</f>
        <v>0</v>
      </c>
      <c r="G285" s="4" t="s">
        <v>38</v>
      </c>
      <c r="H285" s="4" t="s">
        <v>39</v>
      </c>
      <c r="I285" s="4"/>
      <c r="J285" s="4"/>
      <c r="K285" s="4">
        <v>229</v>
      </c>
      <c r="L285" s="4">
        <v>10</v>
      </c>
      <c r="M285" s="4">
        <v>3</v>
      </c>
      <c r="N285" s="4" t="s">
        <v>3</v>
      </c>
      <c r="O285" s="4">
        <v>0</v>
      </c>
      <c r="P285" s="4">
        <f>ROUND(Source!ER274,O285)</f>
        <v>0</v>
      </c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>
        <v>0</v>
      </c>
      <c r="AA285" s="4">
        <v>1</v>
      </c>
      <c r="AB285" s="4">
        <v>0</v>
      </c>
    </row>
    <row r="286" spans="1:206" x14ac:dyDescent="0.2">
      <c r="A286" s="4">
        <v>50</v>
      </c>
      <c r="B286" s="4">
        <v>0</v>
      </c>
      <c r="C286" s="4">
        <v>0</v>
      </c>
      <c r="D286" s="4">
        <v>1</v>
      </c>
      <c r="E286" s="4">
        <v>203</v>
      </c>
      <c r="F286" s="4">
        <f>ROUND(Source!Q274,O286)</f>
        <v>0</v>
      </c>
      <c r="G286" s="4" t="s">
        <v>40</v>
      </c>
      <c r="H286" s="4" t="s">
        <v>41</v>
      </c>
      <c r="I286" s="4"/>
      <c r="J286" s="4"/>
      <c r="K286" s="4">
        <v>203</v>
      </c>
      <c r="L286" s="4">
        <v>11</v>
      </c>
      <c r="M286" s="4">
        <v>3</v>
      </c>
      <c r="N286" s="4" t="s">
        <v>3</v>
      </c>
      <c r="O286" s="4">
        <v>0</v>
      </c>
      <c r="P286" s="4">
        <f>ROUND(Source!DI274,O286)</f>
        <v>0</v>
      </c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>
        <v>0</v>
      </c>
      <c r="AA286" s="4">
        <v>1</v>
      </c>
      <c r="AB286" s="4">
        <v>0</v>
      </c>
    </row>
    <row r="287" spans="1:206" x14ac:dyDescent="0.2">
      <c r="A287" s="4">
        <v>50</v>
      </c>
      <c r="B287" s="4">
        <v>0</v>
      </c>
      <c r="C287" s="4">
        <v>0</v>
      </c>
      <c r="D287" s="4">
        <v>1</v>
      </c>
      <c r="E287" s="4">
        <v>231</v>
      </c>
      <c r="F287" s="4">
        <f>ROUND(Source!BB274,O287)</f>
        <v>0</v>
      </c>
      <c r="G287" s="4" t="s">
        <v>42</v>
      </c>
      <c r="H287" s="4" t="s">
        <v>43</v>
      </c>
      <c r="I287" s="4"/>
      <c r="J287" s="4"/>
      <c r="K287" s="4">
        <v>231</v>
      </c>
      <c r="L287" s="4">
        <v>12</v>
      </c>
      <c r="M287" s="4">
        <v>3</v>
      </c>
      <c r="N287" s="4" t="s">
        <v>3</v>
      </c>
      <c r="O287" s="4">
        <v>0</v>
      </c>
      <c r="P287" s="4">
        <f>ROUND(Source!ET274,O287)</f>
        <v>0</v>
      </c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>
        <v>0</v>
      </c>
      <c r="AA287" s="4">
        <v>1</v>
      </c>
      <c r="AB287" s="4">
        <v>0</v>
      </c>
    </row>
    <row r="288" spans="1:206" x14ac:dyDescent="0.2">
      <c r="A288" s="4">
        <v>50</v>
      </c>
      <c r="B288" s="4">
        <v>0</v>
      </c>
      <c r="C288" s="4">
        <v>0</v>
      </c>
      <c r="D288" s="4">
        <v>1</v>
      </c>
      <c r="E288" s="4">
        <v>204</v>
      </c>
      <c r="F288" s="4">
        <f>ROUND(Source!R274,O288)</f>
        <v>0</v>
      </c>
      <c r="G288" s="4" t="s">
        <v>44</v>
      </c>
      <c r="H288" s="4" t="s">
        <v>45</v>
      </c>
      <c r="I288" s="4"/>
      <c r="J288" s="4"/>
      <c r="K288" s="4">
        <v>204</v>
      </c>
      <c r="L288" s="4">
        <v>13</v>
      </c>
      <c r="M288" s="4">
        <v>3</v>
      </c>
      <c r="N288" s="4" t="s">
        <v>3</v>
      </c>
      <c r="O288" s="4">
        <v>0</v>
      </c>
      <c r="P288" s="4">
        <f>ROUND(Source!DJ274,O288)</f>
        <v>0</v>
      </c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>
        <v>0</v>
      </c>
      <c r="AA288" s="4">
        <v>1</v>
      </c>
      <c r="AB288" s="4">
        <v>0</v>
      </c>
    </row>
    <row r="289" spans="1:28" x14ac:dyDescent="0.2">
      <c r="A289" s="4">
        <v>50</v>
      </c>
      <c r="B289" s="4">
        <v>0</v>
      </c>
      <c r="C289" s="4">
        <v>0</v>
      </c>
      <c r="D289" s="4">
        <v>1</v>
      </c>
      <c r="E289" s="4">
        <v>205</v>
      </c>
      <c r="F289" s="4">
        <f>ROUND(Source!S274,O289)</f>
        <v>0</v>
      </c>
      <c r="G289" s="4" t="s">
        <v>46</v>
      </c>
      <c r="H289" s="4" t="s">
        <v>47</v>
      </c>
      <c r="I289" s="4"/>
      <c r="J289" s="4"/>
      <c r="K289" s="4">
        <v>205</v>
      </c>
      <c r="L289" s="4">
        <v>14</v>
      </c>
      <c r="M289" s="4">
        <v>3</v>
      </c>
      <c r="N289" s="4" t="s">
        <v>3</v>
      </c>
      <c r="O289" s="4">
        <v>0</v>
      </c>
      <c r="P289" s="4">
        <f>ROUND(Source!DK274,O289)</f>
        <v>0</v>
      </c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>
        <v>0</v>
      </c>
      <c r="AA289" s="4">
        <v>1</v>
      </c>
      <c r="AB289" s="4">
        <v>0</v>
      </c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232</v>
      </c>
      <c r="F290" s="4">
        <f>ROUND(Source!BC274,O290)</f>
        <v>0</v>
      </c>
      <c r="G290" s="4" t="s">
        <v>48</v>
      </c>
      <c r="H290" s="4" t="s">
        <v>49</v>
      </c>
      <c r="I290" s="4"/>
      <c r="J290" s="4"/>
      <c r="K290" s="4">
        <v>232</v>
      </c>
      <c r="L290" s="4">
        <v>15</v>
      </c>
      <c r="M290" s="4">
        <v>3</v>
      </c>
      <c r="N290" s="4" t="s">
        <v>3</v>
      </c>
      <c r="O290" s="4">
        <v>0</v>
      </c>
      <c r="P290" s="4">
        <f>ROUND(Source!EU274,O290)</f>
        <v>0</v>
      </c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>
        <v>0</v>
      </c>
      <c r="AA290" s="4">
        <v>1</v>
      </c>
      <c r="AB290" s="4">
        <v>0</v>
      </c>
    </row>
    <row r="291" spans="1:28" x14ac:dyDescent="0.2">
      <c r="A291" s="4">
        <v>50</v>
      </c>
      <c r="B291" s="4">
        <v>0</v>
      </c>
      <c r="C291" s="4">
        <v>0</v>
      </c>
      <c r="D291" s="4">
        <v>1</v>
      </c>
      <c r="E291" s="4">
        <v>214</v>
      </c>
      <c r="F291" s="4">
        <f>ROUND(Source!AS274,O291)</f>
        <v>0</v>
      </c>
      <c r="G291" s="4" t="s">
        <v>50</v>
      </c>
      <c r="H291" s="4" t="s">
        <v>51</v>
      </c>
      <c r="I291" s="4"/>
      <c r="J291" s="4"/>
      <c r="K291" s="4">
        <v>214</v>
      </c>
      <c r="L291" s="4">
        <v>16</v>
      </c>
      <c r="M291" s="4">
        <v>3</v>
      </c>
      <c r="N291" s="4" t="s">
        <v>3</v>
      </c>
      <c r="O291" s="4">
        <v>0</v>
      </c>
      <c r="P291" s="4">
        <f>ROUND(Source!EK274,O291)</f>
        <v>0</v>
      </c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>
        <v>0</v>
      </c>
      <c r="AA291" s="4">
        <v>1</v>
      </c>
      <c r="AB291" s="4">
        <v>0</v>
      </c>
    </row>
    <row r="292" spans="1:28" x14ac:dyDescent="0.2">
      <c r="A292" s="4">
        <v>50</v>
      </c>
      <c r="B292" s="4">
        <v>0</v>
      </c>
      <c r="C292" s="4">
        <v>0</v>
      </c>
      <c r="D292" s="4">
        <v>1</v>
      </c>
      <c r="E292" s="4">
        <v>215</v>
      </c>
      <c r="F292" s="4">
        <f>ROUND(Source!AT274,O292)</f>
        <v>0</v>
      </c>
      <c r="G292" s="4" t="s">
        <v>52</v>
      </c>
      <c r="H292" s="4" t="s">
        <v>53</v>
      </c>
      <c r="I292" s="4"/>
      <c r="J292" s="4"/>
      <c r="K292" s="4">
        <v>215</v>
      </c>
      <c r="L292" s="4">
        <v>17</v>
      </c>
      <c r="M292" s="4">
        <v>3</v>
      </c>
      <c r="N292" s="4" t="s">
        <v>3</v>
      </c>
      <c r="O292" s="4">
        <v>0</v>
      </c>
      <c r="P292" s="4">
        <f>ROUND(Source!EL274,O292)</f>
        <v>0</v>
      </c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>
        <v>0</v>
      </c>
      <c r="AA292" s="4">
        <v>1</v>
      </c>
      <c r="AB292" s="4">
        <v>0</v>
      </c>
    </row>
    <row r="293" spans="1:28" x14ac:dyDescent="0.2">
      <c r="A293" s="4">
        <v>50</v>
      </c>
      <c r="B293" s="4">
        <v>0</v>
      </c>
      <c r="C293" s="4">
        <v>0</v>
      </c>
      <c r="D293" s="4">
        <v>1</v>
      </c>
      <c r="E293" s="4">
        <v>217</v>
      </c>
      <c r="F293" s="4">
        <f>ROUND(Source!AU274,O293)</f>
        <v>0</v>
      </c>
      <c r="G293" s="4" t="s">
        <v>54</v>
      </c>
      <c r="H293" s="4" t="s">
        <v>55</v>
      </c>
      <c r="I293" s="4"/>
      <c r="J293" s="4"/>
      <c r="K293" s="4">
        <v>217</v>
      </c>
      <c r="L293" s="4">
        <v>18</v>
      </c>
      <c r="M293" s="4">
        <v>3</v>
      </c>
      <c r="N293" s="4" t="s">
        <v>3</v>
      </c>
      <c r="O293" s="4">
        <v>0</v>
      </c>
      <c r="P293" s="4">
        <f>ROUND(Source!EM274,O293)</f>
        <v>0</v>
      </c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>
        <v>0</v>
      </c>
      <c r="AA293" s="4">
        <v>1</v>
      </c>
      <c r="AB293" s="4">
        <v>0</v>
      </c>
    </row>
    <row r="294" spans="1:28" x14ac:dyDescent="0.2">
      <c r="A294" s="4">
        <v>50</v>
      </c>
      <c r="B294" s="4">
        <v>0</v>
      </c>
      <c r="C294" s="4">
        <v>0</v>
      </c>
      <c r="D294" s="4">
        <v>1</v>
      </c>
      <c r="E294" s="4">
        <v>230</v>
      </c>
      <c r="F294" s="4">
        <f>ROUND(Source!BA274,O294)</f>
        <v>0</v>
      </c>
      <c r="G294" s="4" t="s">
        <v>56</v>
      </c>
      <c r="H294" s="4" t="s">
        <v>57</v>
      </c>
      <c r="I294" s="4"/>
      <c r="J294" s="4"/>
      <c r="K294" s="4">
        <v>230</v>
      </c>
      <c r="L294" s="4">
        <v>19</v>
      </c>
      <c r="M294" s="4">
        <v>3</v>
      </c>
      <c r="N294" s="4" t="s">
        <v>3</v>
      </c>
      <c r="O294" s="4">
        <v>0</v>
      </c>
      <c r="P294" s="4">
        <f>ROUND(Source!ES274,O294)</f>
        <v>0</v>
      </c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>
        <v>0</v>
      </c>
      <c r="AA294" s="4">
        <v>1</v>
      </c>
      <c r="AB294" s="4">
        <v>0</v>
      </c>
    </row>
    <row r="295" spans="1:28" x14ac:dyDescent="0.2">
      <c r="A295" s="4">
        <v>50</v>
      </c>
      <c r="B295" s="4">
        <v>0</v>
      </c>
      <c r="C295" s="4">
        <v>0</v>
      </c>
      <c r="D295" s="4">
        <v>1</v>
      </c>
      <c r="E295" s="4">
        <v>206</v>
      </c>
      <c r="F295" s="4">
        <f>ROUND(Source!T274,O295)</f>
        <v>0</v>
      </c>
      <c r="G295" s="4" t="s">
        <v>58</v>
      </c>
      <c r="H295" s="4" t="s">
        <v>59</v>
      </c>
      <c r="I295" s="4"/>
      <c r="J295" s="4"/>
      <c r="K295" s="4">
        <v>206</v>
      </c>
      <c r="L295" s="4">
        <v>20</v>
      </c>
      <c r="M295" s="4">
        <v>3</v>
      </c>
      <c r="N295" s="4" t="s">
        <v>3</v>
      </c>
      <c r="O295" s="4">
        <v>0</v>
      </c>
      <c r="P295" s="4">
        <f>ROUND(Source!DL274,O295)</f>
        <v>0</v>
      </c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>
        <v>0</v>
      </c>
      <c r="AA295" s="4">
        <v>1</v>
      </c>
      <c r="AB295" s="4">
        <v>0</v>
      </c>
    </row>
    <row r="296" spans="1:28" x14ac:dyDescent="0.2">
      <c r="A296" s="4">
        <v>50</v>
      </c>
      <c r="B296" s="4">
        <v>0</v>
      </c>
      <c r="C296" s="4">
        <v>0</v>
      </c>
      <c r="D296" s="4">
        <v>1</v>
      </c>
      <c r="E296" s="4">
        <v>207</v>
      </c>
      <c r="F296" s="4">
        <f>ROUND(Source!U274,O296)</f>
        <v>0</v>
      </c>
      <c r="G296" s="4" t="s">
        <v>60</v>
      </c>
      <c r="H296" s="4" t="s">
        <v>61</v>
      </c>
      <c r="I296" s="4"/>
      <c r="J296" s="4"/>
      <c r="K296" s="4">
        <v>207</v>
      </c>
      <c r="L296" s="4">
        <v>21</v>
      </c>
      <c r="M296" s="4">
        <v>3</v>
      </c>
      <c r="N296" s="4" t="s">
        <v>3</v>
      </c>
      <c r="O296" s="4">
        <v>7</v>
      </c>
      <c r="P296" s="4">
        <f>ROUND(Source!DM274,O296)</f>
        <v>0</v>
      </c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>
        <v>0</v>
      </c>
      <c r="AA296" s="4">
        <v>1</v>
      </c>
      <c r="AB296" s="4">
        <v>0</v>
      </c>
    </row>
    <row r="297" spans="1:28" x14ac:dyDescent="0.2">
      <c r="A297" s="4">
        <v>50</v>
      </c>
      <c r="B297" s="4">
        <v>0</v>
      </c>
      <c r="C297" s="4">
        <v>0</v>
      </c>
      <c r="D297" s="4">
        <v>1</v>
      </c>
      <c r="E297" s="4">
        <v>208</v>
      </c>
      <c r="F297" s="4">
        <f>ROUND(Source!V274,O297)</f>
        <v>0</v>
      </c>
      <c r="G297" s="4" t="s">
        <v>62</v>
      </c>
      <c r="H297" s="4" t="s">
        <v>63</v>
      </c>
      <c r="I297" s="4"/>
      <c r="J297" s="4"/>
      <c r="K297" s="4">
        <v>208</v>
      </c>
      <c r="L297" s="4">
        <v>22</v>
      </c>
      <c r="M297" s="4">
        <v>3</v>
      </c>
      <c r="N297" s="4" t="s">
        <v>3</v>
      </c>
      <c r="O297" s="4">
        <v>7</v>
      </c>
      <c r="P297" s="4">
        <f>ROUND(Source!DN274,O297)</f>
        <v>0</v>
      </c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>
        <v>0</v>
      </c>
      <c r="AA297" s="4">
        <v>1</v>
      </c>
      <c r="AB297" s="4">
        <v>0</v>
      </c>
    </row>
    <row r="298" spans="1:28" x14ac:dyDescent="0.2">
      <c r="A298" s="4">
        <v>50</v>
      </c>
      <c r="B298" s="4">
        <v>0</v>
      </c>
      <c r="C298" s="4">
        <v>0</v>
      </c>
      <c r="D298" s="4">
        <v>1</v>
      </c>
      <c r="E298" s="4">
        <v>209</v>
      </c>
      <c r="F298" s="4">
        <f>ROUND(Source!W274,O298)</f>
        <v>0</v>
      </c>
      <c r="G298" s="4" t="s">
        <v>64</v>
      </c>
      <c r="H298" s="4" t="s">
        <v>65</v>
      </c>
      <c r="I298" s="4"/>
      <c r="J298" s="4"/>
      <c r="K298" s="4">
        <v>209</v>
      </c>
      <c r="L298" s="4">
        <v>23</v>
      </c>
      <c r="M298" s="4">
        <v>3</v>
      </c>
      <c r="N298" s="4" t="s">
        <v>3</v>
      </c>
      <c r="O298" s="4">
        <v>0</v>
      </c>
      <c r="P298" s="4">
        <f>ROUND(Source!DO274,O298)</f>
        <v>0</v>
      </c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>
        <v>0</v>
      </c>
      <c r="AA298" s="4">
        <v>1</v>
      </c>
      <c r="AB298" s="4">
        <v>0</v>
      </c>
    </row>
    <row r="299" spans="1:28" x14ac:dyDescent="0.2">
      <c r="A299" s="4">
        <v>50</v>
      </c>
      <c r="B299" s="4">
        <v>0</v>
      </c>
      <c r="C299" s="4">
        <v>0</v>
      </c>
      <c r="D299" s="4">
        <v>1</v>
      </c>
      <c r="E299" s="4">
        <v>233</v>
      </c>
      <c r="F299" s="4">
        <f>ROUND(Source!BD274,O299)</f>
        <v>0</v>
      </c>
      <c r="G299" s="4" t="s">
        <v>66</v>
      </c>
      <c r="H299" s="4" t="s">
        <v>67</v>
      </c>
      <c r="I299" s="4"/>
      <c r="J299" s="4"/>
      <c r="K299" s="4">
        <v>233</v>
      </c>
      <c r="L299" s="4">
        <v>24</v>
      </c>
      <c r="M299" s="4">
        <v>3</v>
      </c>
      <c r="N299" s="4" t="s">
        <v>3</v>
      </c>
      <c r="O299" s="4">
        <v>0</v>
      </c>
      <c r="P299" s="4">
        <f>ROUND(Source!EV274,O299)</f>
        <v>0</v>
      </c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>
        <v>0</v>
      </c>
      <c r="AA299" s="4">
        <v>1</v>
      </c>
      <c r="AB299" s="4">
        <v>0</v>
      </c>
    </row>
    <row r="300" spans="1:28" x14ac:dyDescent="0.2">
      <c r="A300" s="4">
        <v>50</v>
      </c>
      <c r="B300" s="4">
        <v>0</v>
      </c>
      <c r="C300" s="4">
        <v>0</v>
      </c>
      <c r="D300" s="4">
        <v>1</v>
      </c>
      <c r="E300" s="4">
        <v>0</v>
      </c>
      <c r="F300" s="4">
        <f>ROUND(Source!X274,O300)</f>
        <v>0</v>
      </c>
      <c r="G300" s="4" t="s">
        <v>68</v>
      </c>
      <c r="H300" s="4" t="s">
        <v>69</v>
      </c>
      <c r="I300" s="4"/>
      <c r="J300" s="4"/>
      <c r="K300" s="4">
        <v>210</v>
      </c>
      <c r="L300" s="4">
        <v>25</v>
      </c>
      <c r="M300" s="4">
        <v>3</v>
      </c>
      <c r="N300" s="4" t="s">
        <v>3</v>
      </c>
      <c r="O300" s="4">
        <v>0</v>
      </c>
      <c r="P300" s="4">
        <f>ROUND(Source!DP274,O300)</f>
        <v>0</v>
      </c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>
        <v>0</v>
      </c>
      <c r="AA300" s="4">
        <v>1</v>
      </c>
      <c r="AB300" s="4">
        <v>0</v>
      </c>
    </row>
    <row r="301" spans="1:28" x14ac:dyDescent="0.2">
      <c r="A301" s="4">
        <v>50</v>
      </c>
      <c r="B301" s="4">
        <v>0</v>
      </c>
      <c r="C301" s="4">
        <v>0</v>
      </c>
      <c r="D301" s="4">
        <v>1</v>
      </c>
      <c r="E301" s="4">
        <v>0</v>
      </c>
      <c r="F301" s="4">
        <f>ROUND(Source!Y274,O301)</f>
        <v>0</v>
      </c>
      <c r="G301" s="4" t="s">
        <v>70</v>
      </c>
      <c r="H301" s="4" t="s">
        <v>71</v>
      </c>
      <c r="I301" s="4"/>
      <c r="J301" s="4"/>
      <c r="K301" s="4">
        <v>211</v>
      </c>
      <c r="L301" s="4">
        <v>26</v>
      </c>
      <c r="M301" s="4">
        <v>3</v>
      </c>
      <c r="N301" s="4" t="s">
        <v>3</v>
      </c>
      <c r="O301" s="4">
        <v>0</v>
      </c>
      <c r="P301" s="4">
        <f>ROUND(Source!DQ274,O301)</f>
        <v>0</v>
      </c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>
        <v>0</v>
      </c>
      <c r="AA301" s="4">
        <v>1</v>
      </c>
      <c r="AB301" s="4">
        <v>0</v>
      </c>
    </row>
    <row r="302" spans="1:28" x14ac:dyDescent="0.2">
      <c r="A302" s="4">
        <v>50</v>
      </c>
      <c r="B302" s="4">
        <v>0</v>
      </c>
      <c r="C302" s="4">
        <v>0</v>
      </c>
      <c r="D302" s="4">
        <v>1</v>
      </c>
      <c r="E302" s="4">
        <v>224</v>
      </c>
      <c r="F302" s="4">
        <f>ROUND(Source!AR274,O302)</f>
        <v>0</v>
      </c>
      <c r="G302" s="4" t="s">
        <v>72</v>
      </c>
      <c r="H302" s="4" t="s">
        <v>73</v>
      </c>
      <c r="I302" s="4"/>
      <c r="J302" s="4"/>
      <c r="K302" s="4">
        <v>224</v>
      </c>
      <c r="L302" s="4">
        <v>27</v>
      </c>
      <c r="M302" s="4">
        <v>3</v>
      </c>
      <c r="N302" s="4" t="s">
        <v>3</v>
      </c>
      <c r="O302" s="4">
        <v>0</v>
      </c>
      <c r="P302" s="4">
        <f>ROUND(Source!EJ274,O302)</f>
        <v>0</v>
      </c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>
        <v>0</v>
      </c>
      <c r="AA302" s="4">
        <v>1</v>
      </c>
      <c r="AB302" s="4">
        <v>0</v>
      </c>
    </row>
    <row r="303" spans="1:28" x14ac:dyDescent="0.2">
      <c r="A303" s="4">
        <v>50</v>
      </c>
      <c r="B303" s="4">
        <v>0</v>
      </c>
      <c r="C303" s="4">
        <v>0</v>
      </c>
      <c r="D303" s="4">
        <v>2</v>
      </c>
      <c r="E303" s="4">
        <v>201</v>
      </c>
      <c r="F303" s="4">
        <f>ROUND(ROUND(F276,0),O303)</f>
        <v>0</v>
      </c>
      <c r="G303" s="4" t="s">
        <v>77</v>
      </c>
      <c r="H303" s="4" t="s">
        <v>78</v>
      </c>
      <c r="I303" s="4"/>
      <c r="J303" s="4"/>
      <c r="K303" s="4">
        <v>212</v>
      </c>
      <c r="L303" s="4">
        <v>28</v>
      </c>
      <c r="M303" s="4">
        <v>0</v>
      </c>
      <c r="N303" s="4" t="s">
        <v>3</v>
      </c>
      <c r="O303" s="4">
        <v>0</v>
      </c>
      <c r="P303" s="4">
        <f>ROUND(ROUND(P276,0),O303)</f>
        <v>0</v>
      </c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>
        <v>0</v>
      </c>
      <c r="AA303" s="4">
        <v>1</v>
      </c>
      <c r="AB303" s="4">
        <v>0</v>
      </c>
    </row>
    <row r="304" spans="1:28" x14ac:dyDescent="0.2">
      <c r="A304" s="4">
        <v>50</v>
      </c>
      <c r="B304" s="4">
        <v>0</v>
      </c>
      <c r="C304" s="4">
        <v>0</v>
      </c>
      <c r="D304" s="4">
        <v>2</v>
      </c>
      <c r="E304" s="4">
        <v>210</v>
      </c>
      <c r="F304" s="4">
        <f>ROUND(ROUND(F300,0),O304)</f>
        <v>0</v>
      </c>
      <c r="G304" s="4" t="s">
        <v>79</v>
      </c>
      <c r="H304" s="4" t="s">
        <v>69</v>
      </c>
      <c r="I304" s="4"/>
      <c r="J304" s="4"/>
      <c r="K304" s="4">
        <v>212</v>
      </c>
      <c r="L304" s="4">
        <v>29</v>
      </c>
      <c r="M304" s="4">
        <v>0</v>
      </c>
      <c r="N304" s="4" t="s">
        <v>3</v>
      </c>
      <c r="O304" s="4">
        <v>0</v>
      </c>
      <c r="P304" s="4">
        <f>ROUND(ROUND(P300,0),O304)</f>
        <v>0</v>
      </c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>
        <v>0</v>
      </c>
      <c r="AA304" s="4">
        <v>1</v>
      </c>
      <c r="AB304" s="4">
        <v>0</v>
      </c>
    </row>
    <row r="305" spans="1:206" x14ac:dyDescent="0.2">
      <c r="A305" s="4">
        <v>50</v>
      </c>
      <c r="B305" s="4">
        <v>0</v>
      </c>
      <c r="C305" s="4">
        <v>0</v>
      </c>
      <c r="D305" s="4">
        <v>2</v>
      </c>
      <c r="E305" s="4">
        <v>211</v>
      </c>
      <c r="F305" s="4">
        <f>ROUND(ROUND(F301,0),O305)</f>
        <v>0</v>
      </c>
      <c r="G305" s="4" t="s">
        <v>80</v>
      </c>
      <c r="H305" s="4" t="s">
        <v>71</v>
      </c>
      <c r="I305" s="4"/>
      <c r="J305" s="4"/>
      <c r="K305" s="4">
        <v>212</v>
      </c>
      <c r="L305" s="4">
        <v>30</v>
      </c>
      <c r="M305" s="4">
        <v>0</v>
      </c>
      <c r="N305" s="4" t="s">
        <v>3</v>
      </c>
      <c r="O305" s="4">
        <v>0</v>
      </c>
      <c r="P305" s="4">
        <f>ROUND(ROUND(P301,0),O305)</f>
        <v>0</v>
      </c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>
        <v>0</v>
      </c>
      <c r="AA305" s="4">
        <v>1</v>
      </c>
      <c r="AB305" s="4">
        <v>0</v>
      </c>
    </row>
    <row r="306" spans="1:206" x14ac:dyDescent="0.2">
      <c r="A306" s="4">
        <v>50</v>
      </c>
      <c r="B306" s="4">
        <v>0</v>
      </c>
      <c r="C306" s="4">
        <v>0</v>
      </c>
      <c r="D306" s="4">
        <v>2</v>
      </c>
      <c r="E306" s="4">
        <v>0</v>
      </c>
      <c r="F306" s="4">
        <f>ROUND(F303+F304+F305,O306)</f>
        <v>0</v>
      </c>
      <c r="G306" s="4" t="s">
        <v>81</v>
      </c>
      <c r="H306" s="4" t="s">
        <v>82</v>
      </c>
      <c r="I306" s="4"/>
      <c r="J306" s="4"/>
      <c r="K306" s="4">
        <v>212</v>
      </c>
      <c r="L306" s="4">
        <v>31</v>
      </c>
      <c r="M306" s="4">
        <v>0</v>
      </c>
      <c r="N306" s="4" t="s">
        <v>3</v>
      </c>
      <c r="O306" s="4">
        <v>0</v>
      </c>
      <c r="P306" s="4">
        <f>ROUND(P303+P304+P305,O306)</f>
        <v>0</v>
      </c>
      <c r="Q306" s="4"/>
      <c r="R306" s="4"/>
      <c r="S306" s="4"/>
      <c r="T306" s="4"/>
      <c r="U306" s="4"/>
      <c r="V306" s="4"/>
      <c r="W306" s="4">
        <v>0</v>
      </c>
      <c r="X306" s="4">
        <v>1</v>
      </c>
      <c r="Y306" s="4">
        <v>0</v>
      </c>
      <c r="Z306" s="4">
        <v>0</v>
      </c>
      <c r="AA306" s="4">
        <v>1</v>
      </c>
      <c r="AB306" s="4">
        <v>0</v>
      </c>
    </row>
    <row r="308" spans="1:206" x14ac:dyDescent="0.2">
      <c r="A308" s="1">
        <v>4</v>
      </c>
      <c r="B308" s="1">
        <v>0</v>
      </c>
      <c r="C308" s="1"/>
      <c r="D308" s="1">
        <f>ROW(A312)</f>
        <v>312</v>
      </c>
      <c r="E308" s="1"/>
      <c r="F308" s="1" t="s">
        <v>18</v>
      </c>
      <c r="G308" s="1" t="s">
        <v>76</v>
      </c>
      <c r="H308" s="1" t="s">
        <v>3</v>
      </c>
      <c r="I308" s="1">
        <v>0</v>
      </c>
      <c r="J308" s="1"/>
      <c r="K308" s="1">
        <v>0</v>
      </c>
      <c r="L308" s="1"/>
      <c r="M308" s="1" t="s">
        <v>3</v>
      </c>
      <c r="N308" s="1"/>
      <c r="O308" s="1"/>
      <c r="P308" s="1"/>
      <c r="Q308" s="1"/>
      <c r="R308" s="1"/>
      <c r="S308" s="1">
        <v>0</v>
      </c>
      <c r="T308" s="1">
        <v>0</v>
      </c>
      <c r="U308" s="1" t="s">
        <v>3</v>
      </c>
      <c r="V308" s="1">
        <v>0</v>
      </c>
      <c r="W308" s="1"/>
      <c r="X308" s="1"/>
      <c r="Y308" s="1"/>
      <c r="Z308" s="1"/>
      <c r="AA308" s="1"/>
      <c r="AB308" s="1" t="s">
        <v>3</v>
      </c>
      <c r="AC308" s="1" t="s">
        <v>3</v>
      </c>
      <c r="AD308" s="1" t="s">
        <v>3</v>
      </c>
      <c r="AE308" s="1" t="s">
        <v>3</v>
      </c>
      <c r="AF308" s="1" t="s">
        <v>3</v>
      </c>
      <c r="AG308" s="1" t="s">
        <v>3</v>
      </c>
      <c r="AH308" s="1"/>
      <c r="AI308" s="1"/>
      <c r="AJ308" s="1"/>
      <c r="AK308" s="1"/>
      <c r="AL308" s="1"/>
      <c r="AM308" s="1"/>
      <c r="AN308" s="1"/>
      <c r="AO308" s="1"/>
      <c r="AP308" s="1" t="s">
        <v>3</v>
      </c>
      <c r="AQ308" s="1" t="s">
        <v>3</v>
      </c>
      <c r="AR308" s="1" t="s">
        <v>3</v>
      </c>
      <c r="AS308" s="1"/>
      <c r="AT308" s="1"/>
      <c r="AU308" s="1"/>
      <c r="AV308" s="1"/>
      <c r="AW308" s="1"/>
      <c r="AX308" s="1"/>
      <c r="AY308" s="1"/>
      <c r="AZ308" s="1" t="s">
        <v>3</v>
      </c>
      <c r="BA308" s="1"/>
      <c r="BB308" s="1" t="s">
        <v>3</v>
      </c>
      <c r="BC308" s="1" t="s">
        <v>3</v>
      </c>
      <c r="BD308" s="1" t="s">
        <v>3</v>
      </c>
      <c r="BE308" s="1" t="s">
        <v>3</v>
      </c>
      <c r="BF308" s="1" t="s">
        <v>3</v>
      </c>
      <c r="BG308" s="1" t="s">
        <v>3</v>
      </c>
      <c r="BH308" s="1" t="s">
        <v>3</v>
      </c>
      <c r="BI308" s="1" t="s">
        <v>3</v>
      </c>
      <c r="BJ308" s="1" t="s">
        <v>3</v>
      </c>
      <c r="BK308" s="1" t="s">
        <v>3</v>
      </c>
      <c r="BL308" s="1" t="s">
        <v>3</v>
      </c>
      <c r="BM308" s="1" t="s">
        <v>3</v>
      </c>
      <c r="BN308" s="1" t="s">
        <v>3</v>
      </c>
      <c r="BO308" s="1" t="s">
        <v>3</v>
      </c>
      <c r="BP308" s="1" t="s">
        <v>3</v>
      </c>
      <c r="BQ308" s="1"/>
      <c r="BR308" s="1"/>
      <c r="BS308" s="1"/>
      <c r="BT308" s="1"/>
      <c r="BU308" s="1"/>
      <c r="BV308" s="1"/>
      <c r="BW308" s="1"/>
      <c r="BX308" s="1">
        <v>0</v>
      </c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>
        <v>0</v>
      </c>
    </row>
    <row r="310" spans="1:206" x14ac:dyDescent="0.2">
      <c r="A310" s="2">
        <v>52</v>
      </c>
      <c r="B310" s="2">
        <f t="shared" ref="B310:G310" si="102">B312</f>
        <v>0</v>
      </c>
      <c r="C310" s="2">
        <f t="shared" si="102"/>
        <v>4</v>
      </c>
      <c r="D310" s="2">
        <f t="shared" si="102"/>
        <v>308</v>
      </c>
      <c r="E310" s="2">
        <f t="shared" si="102"/>
        <v>0</v>
      </c>
      <c r="F310" s="2" t="str">
        <f t="shared" si="102"/>
        <v>Новый раздел</v>
      </c>
      <c r="G310" s="2" t="str">
        <f t="shared" si="102"/>
        <v>Материалы</v>
      </c>
      <c r="H310" s="2"/>
      <c r="I310" s="2"/>
      <c r="J310" s="2"/>
      <c r="K310" s="2"/>
      <c r="L310" s="2"/>
      <c r="M310" s="2"/>
      <c r="N310" s="2"/>
      <c r="O310" s="2">
        <f t="shared" ref="O310:AT310" si="103">O312</f>
        <v>0</v>
      </c>
      <c r="P310" s="2">
        <f t="shared" si="103"/>
        <v>0</v>
      </c>
      <c r="Q310" s="2">
        <f t="shared" si="103"/>
        <v>0</v>
      </c>
      <c r="R310" s="2">
        <f t="shared" si="103"/>
        <v>0</v>
      </c>
      <c r="S310" s="2">
        <f t="shared" si="103"/>
        <v>0</v>
      </c>
      <c r="T310" s="2">
        <f t="shared" si="103"/>
        <v>0</v>
      </c>
      <c r="U310" s="2">
        <f t="shared" si="103"/>
        <v>0</v>
      </c>
      <c r="V310" s="2">
        <f t="shared" si="103"/>
        <v>0</v>
      </c>
      <c r="W310" s="2">
        <f t="shared" si="103"/>
        <v>0</v>
      </c>
      <c r="X310" s="2">
        <f t="shared" si="103"/>
        <v>0</v>
      </c>
      <c r="Y310" s="2">
        <f t="shared" si="103"/>
        <v>0</v>
      </c>
      <c r="Z310" s="2">
        <f t="shared" si="103"/>
        <v>0</v>
      </c>
      <c r="AA310" s="2">
        <f t="shared" si="103"/>
        <v>0</v>
      </c>
      <c r="AB310" s="2">
        <f t="shared" si="103"/>
        <v>0</v>
      </c>
      <c r="AC310" s="2">
        <f t="shared" si="103"/>
        <v>0</v>
      </c>
      <c r="AD310" s="2">
        <f t="shared" si="103"/>
        <v>0</v>
      </c>
      <c r="AE310" s="2">
        <f t="shared" si="103"/>
        <v>0</v>
      </c>
      <c r="AF310" s="2">
        <f t="shared" si="103"/>
        <v>0</v>
      </c>
      <c r="AG310" s="2">
        <f t="shared" si="103"/>
        <v>0</v>
      </c>
      <c r="AH310" s="2">
        <f t="shared" si="103"/>
        <v>0</v>
      </c>
      <c r="AI310" s="2">
        <f t="shared" si="103"/>
        <v>0</v>
      </c>
      <c r="AJ310" s="2">
        <f t="shared" si="103"/>
        <v>0</v>
      </c>
      <c r="AK310" s="2">
        <f t="shared" si="103"/>
        <v>0</v>
      </c>
      <c r="AL310" s="2">
        <f t="shared" si="103"/>
        <v>0</v>
      </c>
      <c r="AM310" s="2">
        <f t="shared" si="103"/>
        <v>0</v>
      </c>
      <c r="AN310" s="2">
        <f t="shared" si="103"/>
        <v>0</v>
      </c>
      <c r="AO310" s="2">
        <f t="shared" si="103"/>
        <v>0</v>
      </c>
      <c r="AP310" s="2">
        <f t="shared" si="103"/>
        <v>0</v>
      </c>
      <c r="AQ310" s="2">
        <f t="shared" si="103"/>
        <v>0</v>
      </c>
      <c r="AR310" s="2">
        <f t="shared" si="103"/>
        <v>0</v>
      </c>
      <c r="AS310" s="2">
        <f t="shared" si="103"/>
        <v>0</v>
      </c>
      <c r="AT310" s="2">
        <f t="shared" si="103"/>
        <v>0</v>
      </c>
      <c r="AU310" s="2">
        <f t="shared" ref="AU310:BZ310" si="104">AU312</f>
        <v>0</v>
      </c>
      <c r="AV310" s="2">
        <f t="shared" si="104"/>
        <v>0</v>
      </c>
      <c r="AW310" s="2">
        <f t="shared" si="104"/>
        <v>0</v>
      </c>
      <c r="AX310" s="2">
        <f t="shared" si="104"/>
        <v>0</v>
      </c>
      <c r="AY310" s="2">
        <f t="shared" si="104"/>
        <v>0</v>
      </c>
      <c r="AZ310" s="2">
        <f t="shared" si="104"/>
        <v>0</v>
      </c>
      <c r="BA310" s="2">
        <f t="shared" si="104"/>
        <v>0</v>
      </c>
      <c r="BB310" s="2">
        <f t="shared" si="104"/>
        <v>0</v>
      </c>
      <c r="BC310" s="2">
        <f t="shared" si="104"/>
        <v>0</v>
      </c>
      <c r="BD310" s="2">
        <f t="shared" si="104"/>
        <v>0</v>
      </c>
      <c r="BE310" s="2">
        <f t="shared" si="104"/>
        <v>0</v>
      </c>
      <c r="BF310" s="2">
        <f t="shared" si="104"/>
        <v>0</v>
      </c>
      <c r="BG310" s="2">
        <f t="shared" si="104"/>
        <v>0</v>
      </c>
      <c r="BH310" s="2">
        <f t="shared" si="104"/>
        <v>0</v>
      </c>
      <c r="BI310" s="2">
        <f t="shared" si="104"/>
        <v>0</v>
      </c>
      <c r="BJ310" s="2">
        <f t="shared" si="104"/>
        <v>0</v>
      </c>
      <c r="BK310" s="2">
        <f t="shared" si="104"/>
        <v>0</v>
      </c>
      <c r="BL310" s="2">
        <f t="shared" si="104"/>
        <v>0</v>
      </c>
      <c r="BM310" s="2">
        <f t="shared" si="104"/>
        <v>0</v>
      </c>
      <c r="BN310" s="2">
        <f t="shared" si="104"/>
        <v>0</v>
      </c>
      <c r="BO310" s="2">
        <f t="shared" si="104"/>
        <v>0</v>
      </c>
      <c r="BP310" s="2">
        <f t="shared" si="104"/>
        <v>0</v>
      </c>
      <c r="BQ310" s="2">
        <f t="shared" si="104"/>
        <v>0</v>
      </c>
      <c r="BR310" s="2">
        <f t="shared" si="104"/>
        <v>0</v>
      </c>
      <c r="BS310" s="2">
        <f t="shared" si="104"/>
        <v>0</v>
      </c>
      <c r="BT310" s="2">
        <f t="shared" si="104"/>
        <v>0</v>
      </c>
      <c r="BU310" s="2">
        <f t="shared" si="104"/>
        <v>0</v>
      </c>
      <c r="BV310" s="2">
        <f t="shared" si="104"/>
        <v>0</v>
      </c>
      <c r="BW310" s="2">
        <f t="shared" si="104"/>
        <v>0</v>
      </c>
      <c r="BX310" s="2">
        <f t="shared" si="104"/>
        <v>0</v>
      </c>
      <c r="BY310" s="2">
        <f t="shared" si="104"/>
        <v>0</v>
      </c>
      <c r="BZ310" s="2">
        <f t="shared" si="104"/>
        <v>0</v>
      </c>
      <c r="CA310" s="2">
        <f t="shared" ref="CA310:DF310" si="105">CA312</f>
        <v>0</v>
      </c>
      <c r="CB310" s="2">
        <f t="shared" si="105"/>
        <v>0</v>
      </c>
      <c r="CC310" s="2">
        <f t="shared" si="105"/>
        <v>0</v>
      </c>
      <c r="CD310" s="2">
        <f t="shared" si="105"/>
        <v>0</v>
      </c>
      <c r="CE310" s="2">
        <f t="shared" si="105"/>
        <v>0</v>
      </c>
      <c r="CF310" s="2">
        <f t="shared" si="105"/>
        <v>0</v>
      </c>
      <c r="CG310" s="2">
        <f t="shared" si="105"/>
        <v>0</v>
      </c>
      <c r="CH310" s="2">
        <f t="shared" si="105"/>
        <v>0</v>
      </c>
      <c r="CI310" s="2">
        <f t="shared" si="105"/>
        <v>0</v>
      </c>
      <c r="CJ310" s="2">
        <f t="shared" si="105"/>
        <v>0</v>
      </c>
      <c r="CK310" s="2">
        <f t="shared" si="105"/>
        <v>0</v>
      </c>
      <c r="CL310" s="2">
        <f t="shared" si="105"/>
        <v>0</v>
      </c>
      <c r="CM310" s="2">
        <f t="shared" si="105"/>
        <v>0</v>
      </c>
      <c r="CN310" s="2">
        <f t="shared" si="105"/>
        <v>0</v>
      </c>
      <c r="CO310" s="2">
        <f t="shared" si="105"/>
        <v>0</v>
      </c>
      <c r="CP310" s="2">
        <f t="shared" si="105"/>
        <v>0</v>
      </c>
      <c r="CQ310" s="2">
        <f t="shared" si="105"/>
        <v>0</v>
      </c>
      <c r="CR310" s="2">
        <f t="shared" si="105"/>
        <v>0</v>
      </c>
      <c r="CS310" s="2">
        <f t="shared" si="105"/>
        <v>0</v>
      </c>
      <c r="CT310" s="2">
        <f t="shared" si="105"/>
        <v>0</v>
      </c>
      <c r="CU310" s="2">
        <f t="shared" si="105"/>
        <v>0</v>
      </c>
      <c r="CV310" s="2">
        <f t="shared" si="105"/>
        <v>0</v>
      </c>
      <c r="CW310" s="2">
        <f t="shared" si="105"/>
        <v>0</v>
      </c>
      <c r="CX310" s="2">
        <f t="shared" si="105"/>
        <v>0</v>
      </c>
      <c r="CY310" s="2">
        <f t="shared" si="105"/>
        <v>0</v>
      </c>
      <c r="CZ310" s="2">
        <f t="shared" si="105"/>
        <v>0</v>
      </c>
      <c r="DA310" s="2">
        <f t="shared" si="105"/>
        <v>0</v>
      </c>
      <c r="DB310" s="2">
        <f t="shared" si="105"/>
        <v>0</v>
      </c>
      <c r="DC310" s="2">
        <f t="shared" si="105"/>
        <v>0</v>
      </c>
      <c r="DD310" s="2">
        <f t="shared" si="105"/>
        <v>0</v>
      </c>
      <c r="DE310" s="2">
        <f t="shared" si="105"/>
        <v>0</v>
      </c>
      <c r="DF310" s="2">
        <f t="shared" si="105"/>
        <v>0</v>
      </c>
      <c r="DG310" s="3">
        <f t="shared" ref="DG310:EL310" si="106">DG312</f>
        <v>0</v>
      </c>
      <c r="DH310" s="3">
        <f t="shared" si="106"/>
        <v>0</v>
      </c>
      <c r="DI310" s="3">
        <f t="shared" si="106"/>
        <v>0</v>
      </c>
      <c r="DJ310" s="3">
        <f t="shared" si="106"/>
        <v>0</v>
      </c>
      <c r="DK310" s="3">
        <f t="shared" si="106"/>
        <v>0</v>
      </c>
      <c r="DL310" s="3">
        <f t="shared" si="106"/>
        <v>0</v>
      </c>
      <c r="DM310" s="3">
        <f t="shared" si="106"/>
        <v>0</v>
      </c>
      <c r="DN310" s="3">
        <f t="shared" si="106"/>
        <v>0</v>
      </c>
      <c r="DO310" s="3">
        <f t="shared" si="106"/>
        <v>0</v>
      </c>
      <c r="DP310" s="3">
        <f t="shared" si="106"/>
        <v>0</v>
      </c>
      <c r="DQ310" s="3">
        <f t="shared" si="106"/>
        <v>0</v>
      </c>
      <c r="DR310" s="3">
        <f t="shared" si="106"/>
        <v>0</v>
      </c>
      <c r="DS310" s="3">
        <f t="shared" si="106"/>
        <v>0</v>
      </c>
      <c r="DT310" s="3">
        <f t="shared" si="106"/>
        <v>0</v>
      </c>
      <c r="DU310" s="3">
        <f t="shared" si="106"/>
        <v>0</v>
      </c>
      <c r="DV310" s="3">
        <f t="shared" si="106"/>
        <v>0</v>
      </c>
      <c r="DW310" s="3">
        <f t="shared" si="106"/>
        <v>0</v>
      </c>
      <c r="DX310" s="3">
        <f t="shared" si="106"/>
        <v>0</v>
      </c>
      <c r="DY310" s="3">
        <f t="shared" si="106"/>
        <v>0</v>
      </c>
      <c r="DZ310" s="3">
        <f t="shared" si="106"/>
        <v>0</v>
      </c>
      <c r="EA310" s="3">
        <f t="shared" si="106"/>
        <v>0</v>
      </c>
      <c r="EB310" s="3">
        <f t="shared" si="106"/>
        <v>0</v>
      </c>
      <c r="EC310" s="3">
        <f t="shared" si="106"/>
        <v>0</v>
      </c>
      <c r="ED310" s="3">
        <f t="shared" si="106"/>
        <v>0</v>
      </c>
      <c r="EE310" s="3">
        <f t="shared" si="106"/>
        <v>0</v>
      </c>
      <c r="EF310" s="3">
        <f t="shared" si="106"/>
        <v>0</v>
      </c>
      <c r="EG310" s="3">
        <f t="shared" si="106"/>
        <v>0</v>
      </c>
      <c r="EH310" s="3">
        <f t="shared" si="106"/>
        <v>0</v>
      </c>
      <c r="EI310" s="3">
        <f t="shared" si="106"/>
        <v>0</v>
      </c>
      <c r="EJ310" s="3">
        <f t="shared" si="106"/>
        <v>0</v>
      </c>
      <c r="EK310" s="3">
        <f t="shared" si="106"/>
        <v>0</v>
      </c>
      <c r="EL310" s="3">
        <f t="shared" si="106"/>
        <v>0</v>
      </c>
      <c r="EM310" s="3">
        <f t="shared" ref="EM310:FR310" si="107">EM312</f>
        <v>0</v>
      </c>
      <c r="EN310" s="3">
        <f t="shared" si="107"/>
        <v>0</v>
      </c>
      <c r="EO310" s="3">
        <f t="shared" si="107"/>
        <v>0</v>
      </c>
      <c r="EP310" s="3">
        <f t="shared" si="107"/>
        <v>0</v>
      </c>
      <c r="EQ310" s="3">
        <f t="shared" si="107"/>
        <v>0</v>
      </c>
      <c r="ER310" s="3">
        <f t="shared" si="107"/>
        <v>0</v>
      </c>
      <c r="ES310" s="3">
        <f t="shared" si="107"/>
        <v>0</v>
      </c>
      <c r="ET310" s="3">
        <f t="shared" si="107"/>
        <v>0</v>
      </c>
      <c r="EU310" s="3">
        <f t="shared" si="107"/>
        <v>0</v>
      </c>
      <c r="EV310" s="3">
        <f t="shared" si="107"/>
        <v>0</v>
      </c>
      <c r="EW310" s="3">
        <f t="shared" si="107"/>
        <v>0</v>
      </c>
      <c r="EX310" s="3">
        <f t="shared" si="107"/>
        <v>0</v>
      </c>
      <c r="EY310" s="3">
        <f t="shared" si="107"/>
        <v>0</v>
      </c>
      <c r="EZ310" s="3">
        <f t="shared" si="107"/>
        <v>0</v>
      </c>
      <c r="FA310" s="3">
        <f t="shared" si="107"/>
        <v>0</v>
      </c>
      <c r="FB310" s="3">
        <f t="shared" si="107"/>
        <v>0</v>
      </c>
      <c r="FC310" s="3">
        <f t="shared" si="107"/>
        <v>0</v>
      </c>
      <c r="FD310" s="3">
        <f t="shared" si="107"/>
        <v>0</v>
      </c>
      <c r="FE310" s="3">
        <f t="shared" si="107"/>
        <v>0</v>
      </c>
      <c r="FF310" s="3">
        <f t="shared" si="107"/>
        <v>0</v>
      </c>
      <c r="FG310" s="3">
        <f t="shared" si="107"/>
        <v>0</v>
      </c>
      <c r="FH310" s="3">
        <f t="shared" si="107"/>
        <v>0</v>
      </c>
      <c r="FI310" s="3">
        <f t="shared" si="107"/>
        <v>0</v>
      </c>
      <c r="FJ310" s="3">
        <f t="shared" si="107"/>
        <v>0</v>
      </c>
      <c r="FK310" s="3">
        <f t="shared" si="107"/>
        <v>0</v>
      </c>
      <c r="FL310" s="3">
        <f t="shared" si="107"/>
        <v>0</v>
      </c>
      <c r="FM310" s="3">
        <f t="shared" si="107"/>
        <v>0</v>
      </c>
      <c r="FN310" s="3">
        <f t="shared" si="107"/>
        <v>0</v>
      </c>
      <c r="FO310" s="3">
        <f t="shared" si="107"/>
        <v>0</v>
      </c>
      <c r="FP310" s="3">
        <f t="shared" si="107"/>
        <v>0</v>
      </c>
      <c r="FQ310" s="3">
        <f t="shared" si="107"/>
        <v>0</v>
      </c>
      <c r="FR310" s="3">
        <f t="shared" si="107"/>
        <v>0</v>
      </c>
      <c r="FS310" s="3">
        <f t="shared" ref="FS310:GX310" si="108">FS312</f>
        <v>0</v>
      </c>
      <c r="FT310" s="3">
        <f t="shared" si="108"/>
        <v>0</v>
      </c>
      <c r="FU310" s="3">
        <f t="shared" si="108"/>
        <v>0</v>
      </c>
      <c r="FV310" s="3">
        <f t="shared" si="108"/>
        <v>0</v>
      </c>
      <c r="FW310" s="3">
        <f t="shared" si="108"/>
        <v>0</v>
      </c>
      <c r="FX310" s="3">
        <f t="shared" si="108"/>
        <v>0</v>
      </c>
      <c r="FY310" s="3">
        <f t="shared" si="108"/>
        <v>0</v>
      </c>
      <c r="FZ310" s="3">
        <f t="shared" si="108"/>
        <v>0</v>
      </c>
      <c r="GA310" s="3">
        <f t="shared" si="108"/>
        <v>0</v>
      </c>
      <c r="GB310" s="3">
        <f t="shared" si="108"/>
        <v>0</v>
      </c>
      <c r="GC310" s="3">
        <f t="shared" si="108"/>
        <v>0</v>
      </c>
      <c r="GD310" s="3">
        <f t="shared" si="108"/>
        <v>0</v>
      </c>
      <c r="GE310" s="3">
        <f t="shared" si="108"/>
        <v>0</v>
      </c>
      <c r="GF310" s="3">
        <f t="shared" si="108"/>
        <v>0</v>
      </c>
      <c r="GG310" s="3">
        <f t="shared" si="108"/>
        <v>0</v>
      </c>
      <c r="GH310" s="3">
        <f t="shared" si="108"/>
        <v>0</v>
      </c>
      <c r="GI310" s="3">
        <f t="shared" si="108"/>
        <v>0</v>
      </c>
      <c r="GJ310" s="3">
        <f t="shared" si="108"/>
        <v>0</v>
      </c>
      <c r="GK310" s="3">
        <f t="shared" si="108"/>
        <v>0</v>
      </c>
      <c r="GL310" s="3">
        <f t="shared" si="108"/>
        <v>0</v>
      </c>
      <c r="GM310" s="3">
        <f t="shared" si="108"/>
        <v>0</v>
      </c>
      <c r="GN310" s="3">
        <f t="shared" si="108"/>
        <v>0</v>
      </c>
      <c r="GO310" s="3">
        <f t="shared" si="108"/>
        <v>0</v>
      </c>
      <c r="GP310" s="3">
        <f t="shared" si="108"/>
        <v>0</v>
      </c>
      <c r="GQ310" s="3">
        <f t="shared" si="108"/>
        <v>0</v>
      </c>
      <c r="GR310" s="3">
        <f t="shared" si="108"/>
        <v>0</v>
      </c>
      <c r="GS310" s="3">
        <f t="shared" si="108"/>
        <v>0</v>
      </c>
      <c r="GT310" s="3">
        <f t="shared" si="108"/>
        <v>0</v>
      </c>
      <c r="GU310" s="3">
        <f t="shared" si="108"/>
        <v>0</v>
      </c>
      <c r="GV310" s="3">
        <f t="shared" si="108"/>
        <v>0</v>
      </c>
      <c r="GW310" s="3">
        <f t="shared" si="108"/>
        <v>0</v>
      </c>
      <c r="GX310" s="3">
        <f t="shared" si="108"/>
        <v>0</v>
      </c>
    </row>
    <row r="312" spans="1:206" x14ac:dyDescent="0.2">
      <c r="A312" s="2">
        <v>51</v>
      </c>
      <c r="B312" s="2">
        <f>B308</f>
        <v>0</v>
      </c>
      <c r="C312" s="2">
        <f>A308</f>
        <v>4</v>
      </c>
      <c r="D312" s="2">
        <f>ROW(A308)</f>
        <v>308</v>
      </c>
      <c r="E312" s="2"/>
      <c r="F312" s="2" t="str">
        <f>IF(F308&lt;&gt;"",F308,"")</f>
        <v>Новый раздел</v>
      </c>
      <c r="G312" s="2" t="str">
        <f>IF(G308&lt;&gt;"",G308,"")</f>
        <v>Материалы</v>
      </c>
      <c r="H312" s="2">
        <v>0</v>
      </c>
      <c r="I312" s="2"/>
      <c r="J312" s="2"/>
      <c r="K312" s="2"/>
      <c r="L312" s="2"/>
      <c r="M312" s="2"/>
      <c r="N312" s="2"/>
      <c r="O312" s="2">
        <f t="shared" ref="O312:Y312" si="109">AB312</f>
        <v>0</v>
      </c>
      <c r="P312" s="2">
        <f t="shared" si="109"/>
        <v>0</v>
      </c>
      <c r="Q312" s="2">
        <f t="shared" si="109"/>
        <v>0</v>
      </c>
      <c r="R312" s="2">
        <f t="shared" si="109"/>
        <v>0</v>
      </c>
      <c r="S312" s="2">
        <f t="shared" si="109"/>
        <v>0</v>
      </c>
      <c r="T312" s="2">
        <f t="shared" si="109"/>
        <v>0</v>
      </c>
      <c r="U312" s="2">
        <f t="shared" si="109"/>
        <v>0</v>
      </c>
      <c r="V312" s="2">
        <f t="shared" si="109"/>
        <v>0</v>
      </c>
      <c r="W312" s="2">
        <f t="shared" si="109"/>
        <v>0</v>
      </c>
      <c r="X312" s="2">
        <f t="shared" si="109"/>
        <v>0</v>
      </c>
      <c r="Y312" s="2">
        <f t="shared" si="109"/>
        <v>0</v>
      </c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>
        <f t="shared" ref="AO312:BD312" si="110">BX312</f>
        <v>0</v>
      </c>
      <c r="AP312" s="2">
        <f t="shared" si="110"/>
        <v>0</v>
      </c>
      <c r="AQ312" s="2">
        <f t="shared" si="110"/>
        <v>0</v>
      </c>
      <c r="AR312" s="2">
        <f t="shared" si="110"/>
        <v>0</v>
      </c>
      <c r="AS312" s="2">
        <f t="shared" si="110"/>
        <v>0</v>
      </c>
      <c r="AT312" s="2">
        <f t="shared" si="110"/>
        <v>0</v>
      </c>
      <c r="AU312" s="2">
        <f t="shared" si="110"/>
        <v>0</v>
      </c>
      <c r="AV312" s="2">
        <f t="shared" si="110"/>
        <v>0</v>
      </c>
      <c r="AW312" s="2">
        <f t="shared" si="110"/>
        <v>0</v>
      </c>
      <c r="AX312" s="2">
        <f t="shared" si="110"/>
        <v>0</v>
      </c>
      <c r="AY312" s="2">
        <f t="shared" si="110"/>
        <v>0</v>
      </c>
      <c r="AZ312" s="2">
        <f t="shared" si="110"/>
        <v>0</v>
      </c>
      <c r="BA312" s="2">
        <f t="shared" si="110"/>
        <v>0</v>
      </c>
      <c r="BB312" s="2">
        <f t="shared" si="110"/>
        <v>0</v>
      </c>
      <c r="BC312" s="2">
        <f t="shared" si="110"/>
        <v>0</v>
      </c>
      <c r="BD312" s="2">
        <f t="shared" si="110"/>
        <v>0</v>
      </c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3">
        <f t="shared" ref="DG312:DQ312" si="111">DT312</f>
        <v>0</v>
      </c>
      <c r="DH312" s="3">
        <f t="shared" si="111"/>
        <v>0</v>
      </c>
      <c r="DI312" s="3">
        <f t="shared" si="111"/>
        <v>0</v>
      </c>
      <c r="DJ312" s="3">
        <f t="shared" si="111"/>
        <v>0</v>
      </c>
      <c r="DK312" s="3">
        <f t="shared" si="111"/>
        <v>0</v>
      </c>
      <c r="DL312" s="3">
        <f t="shared" si="111"/>
        <v>0</v>
      </c>
      <c r="DM312" s="3">
        <f t="shared" si="111"/>
        <v>0</v>
      </c>
      <c r="DN312" s="3">
        <f t="shared" si="111"/>
        <v>0</v>
      </c>
      <c r="DO312" s="3">
        <f t="shared" si="111"/>
        <v>0</v>
      </c>
      <c r="DP312" s="3">
        <f t="shared" si="111"/>
        <v>0</v>
      </c>
      <c r="DQ312" s="3">
        <f t="shared" si="111"/>
        <v>0</v>
      </c>
      <c r="DR312" s="3"/>
      <c r="DS312" s="3"/>
      <c r="DT312" s="3"/>
      <c r="DU312" s="3"/>
      <c r="DV312" s="3"/>
      <c r="DW312" s="3"/>
      <c r="DX312" s="3"/>
      <c r="DY312" s="3"/>
      <c r="DZ312" s="3"/>
      <c r="EA312" s="3"/>
      <c r="EB312" s="3"/>
      <c r="EC312" s="3"/>
      <c r="ED312" s="3"/>
      <c r="EE312" s="3"/>
      <c r="EF312" s="3"/>
      <c r="EG312" s="3">
        <f t="shared" ref="EG312:EV312" si="112">FP312</f>
        <v>0</v>
      </c>
      <c r="EH312" s="3">
        <f t="shared" si="112"/>
        <v>0</v>
      </c>
      <c r="EI312" s="3">
        <f t="shared" si="112"/>
        <v>0</v>
      </c>
      <c r="EJ312" s="3">
        <f t="shared" si="112"/>
        <v>0</v>
      </c>
      <c r="EK312" s="3">
        <f t="shared" si="112"/>
        <v>0</v>
      </c>
      <c r="EL312" s="3">
        <f t="shared" si="112"/>
        <v>0</v>
      </c>
      <c r="EM312" s="3">
        <f t="shared" si="112"/>
        <v>0</v>
      </c>
      <c r="EN312" s="3">
        <f t="shared" si="112"/>
        <v>0</v>
      </c>
      <c r="EO312" s="3">
        <f t="shared" si="112"/>
        <v>0</v>
      </c>
      <c r="EP312" s="3">
        <f t="shared" si="112"/>
        <v>0</v>
      </c>
      <c r="EQ312" s="3">
        <f t="shared" si="112"/>
        <v>0</v>
      </c>
      <c r="ER312" s="3">
        <f t="shared" si="112"/>
        <v>0</v>
      </c>
      <c r="ES312" s="3">
        <f t="shared" si="112"/>
        <v>0</v>
      </c>
      <c r="ET312" s="3">
        <f t="shared" si="112"/>
        <v>0</v>
      </c>
      <c r="EU312" s="3">
        <f t="shared" si="112"/>
        <v>0</v>
      </c>
      <c r="EV312" s="3">
        <f t="shared" si="112"/>
        <v>0</v>
      </c>
      <c r="EW312" s="3"/>
      <c r="EX312" s="3"/>
      <c r="EY312" s="3"/>
      <c r="EZ312" s="3"/>
      <c r="FA312" s="3"/>
      <c r="FB312" s="3"/>
      <c r="FC312" s="3"/>
      <c r="FD312" s="3"/>
      <c r="FE312" s="3"/>
      <c r="FF312" s="3"/>
      <c r="FG312" s="3"/>
      <c r="FH312" s="3"/>
      <c r="FI312" s="3"/>
      <c r="FJ312" s="3"/>
      <c r="FK312" s="3"/>
      <c r="FL312" s="3"/>
      <c r="FM312" s="3"/>
      <c r="FN312" s="3"/>
      <c r="FO312" s="3"/>
      <c r="FP312" s="3"/>
      <c r="FQ312" s="3"/>
      <c r="FR312" s="3"/>
      <c r="FS312" s="3"/>
      <c r="FT312" s="3"/>
      <c r="FU312" s="3"/>
      <c r="FV312" s="3"/>
      <c r="FW312" s="3"/>
      <c r="FX312" s="3"/>
      <c r="FY312" s="3"/>
      <c r="FZ312" s="3"/>
      <c r="GA312" s="3"/>
      <c r="GB312" s="3"/>
      <c r="GC312" s="3"/>
      <c r="GD312" s="3"/>
      <c r="GE312" s="3"/>
      <c r="GF312" s="3"/>
      <c r="GG312" s="3"/>
      <c r="GH312" s="3"/>
      <c r="GI312" s="3"/>
      <c r="GJ312" s="3"/>
      <c r="GK312" s="3"/>
      <c r="GL312" s="3"/>
      <c r="GM312" s="3"/>
      <c r="GN312" s="3"/>
      <c r="GO312" s="3"/>
      <c r="GP312" s="3"/>
      <c r="GQ312" s="3"/>
      <c r="GR312" s="3"/>
      <c r="GS312" s="3"/>
      <c r="GT312" s="3"/>
      <c r="GU312" s="3"/>
      <c r="GV312" s="3"/>
      <c r="GW312" s="3"/>
      <c r="GX312" s="3">
        <v>0</v>
      </c>
    </row>
    <row r="314" spans="1:206" x14ac:dyDescent="0.2">
      <c r="A314" s="4">
        <v>50</v>
      </c>
      <c r="B314" s="4">
        <v>0</v>
      </c>
      <c r="C314" s="4">
        <v>0</v>
      </c>
      <c r="D314" s="4">
        <v>1</v>
      </c>
      <c r="E314" s="4">
        <v>0</v>
      </c>
      <c r="F314" s="4">
        <f>ROUND(Source!O312,O314)</f>
        <v>0</v>
      </c>
      <c r="G314" s="4" t="s">
        <v>20</v>
      </c>
      <c r="H314" s="4" t="s">
        <v>21</v>
      </c>
      <c r="I314" s="4"/>
      <c r="J314" s="4"/>
      <c r="K314" s="4">
        <v>201</v>
      </c>
      <c r="L314" s="4">
        <v>1</v>
      </c>
      <c r="M314" s="4">
        <v>3</v>
      </c>
      <c r="N314" s="4" t="s">
        <v>3</v>
      </c>
      <c r="O314" s="4">
        <v>0</v>
      </c>
      <c r="P314" s="4">
        <f>ROUND(Source!DG312,O314)</f>
        <v>0</v>
      </c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>
        <v>0</v>
      </c>
      <c r="AA314" s="4">
        <v>1</v>
      </c>
      <c r="AB314" s="4">
        <v>0</v>
      </c>
    </row>
    <row r="315" spans="1:206" x14ac:dyDescent="0.2">
      <c r="A315" s="4">
        <v>50</v>
      </c>
      <c r="B315" s="4">
        <v>0</v>
      </c>
      <c r="C315" s="4">
        <v>0</v>
      </c>
      <c r="D315" s="4">
        <v>1</v>
      </c>
      <c r="E315" s="4">
        <v>202</v>
      </c>
      <c r="F315" s="4">
        <f>ROUND(Source!P312,O315)</f>
        <v>0</v>
      </c>
      <c r="G315" s="4" t="s">
        <v>22</v>
      </c>
      <c r="H315" s="4" t="s">
        <v>23</v>
      </c>
      <c r="I315" s="4"/>
      <c r="J315" s="4"/>
      <c r="K315" s="4">
        <v>202</v>
      </c>
      <c r="L315" s="4">
        <v>2</v>
      </c>
      <c r="M315" s="4">
        <v>3</v>
      </c>
      <c r="N315" s="4" t="s">
        <v>3</v>
      </c>
      <c r="O315" s="4">
        <v>0</v>
      </c>
      <c r="P315" s="4">
        <f>ROUND(Source!DH312,O315)</f>
        <v>0</v>
      </c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>
        <v>0</v>
      </c>
      <c r="AA315" s="4">
        <v>1</v>
      </c>
      <c r="AB315" s="4">
        <v>0</v>
      </c>
    </row>
    <row r="316" spans="1:206" x14ac:dyDescent="0.2">
      <c r="A316" s="4">
        <v>50</v>
      </c>
      <c r="B316" s="4">
        <v>0</v>
      </c>
      <c r="C316" s="4">
        <v>0</v>
      </c>
      <c r="D316" s="4">
        <v>1</v>
      </c>
      <c r="E316" s="4">
        <v>222</v>
      </c>
      <c r="F316" s="4">
        <f>ROUND(Source!AO312,O316)</f>
        <v>0</v>
      </c>
      <c r="G316" s="4" t="s">
        <v>24</v>
      </c>
      <c r="H316" s="4" t="s">
        <v>25</v>
      </c>
      <c r="I316" s="4"/>
      <c r="J316" s="4"/>
      <c r="K316" s="4">
        <v>222</v>
      </c>
      <c r="L316" s="4">
        <v>3</v>
      </c>
      <c r="M316" s="4">
        <v>3</v>
      </c>
      <c r="N316" s="4" t="s">
        <v>3</v>
      </c>
      <c r="O316" s="4">
        <v>0</v>
      </c>
      <c r="P316" s="4">
        <f>ROUND(Source!EG312,O316)</f>
        <v>0</v>
      </c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>
        <v>0</v>
      </c>
      <c r="AA316" s="4">
        <v>1</v>
      </c>
      <c r="AB316" s="4">
        <v>0</v>
      </c>
    </row>
    <row r="317" spans="1:206" x14ac:dyDescent="0.2">
      <c r="A317" s="4">
        <v>50</v>
      </c>
      <c r="B317" s="4">
        <v>0</v>
      </c>
      <c r="C317" s="4">
        <v>0</v>
      </c>
      <c r="D317" s="4">
        <v>1</v>
      </c>
      <c r="E317" s="4">
        <v>225</v>
      </c>
      <c r="F317" s="4">
        <f>ROUND(Source!AV312,O317)</f>
        <v>0</v>
      </c>
      <c r="G317" s="4" t="s">
        <v>26</v>
      </c>
      <c r="H317" s="4" t="s">
        <v>27</v>
      </c>
      <c r="I317" s="4"/>
      <c r="J317" s="4"/>
      <c r="K317" s="4">
        <v>225</v>
      </c>
      <c r="L317" s="4">
        <v>4</v>
      </c>
      <c r="M317" s="4">
        <v>3</v>
      </c>
      <c r="N317" s="4" t="s">
        <v>3</v>
      </c>
      <c r="O317" s="4">
        <v>0</v>
      </c>
      <c r="P317" s="4">
        <f>ROUND(Source!EN312,O317)</f>
        <v>0</v>
      </c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>
        <v>0</v>
      </c>
      <c r="AA317" s="4">
        <v>1</v>
      </c>
      <c r="AB317" s="4">
        <v>0</v>
      </c>
    </row>
    <row r="318" spans="1:206" x14ac:dyDescent="0.2">
      <c r="A318" s="4">
        <v>50</v>
      </c>
      <c r="B318" s="4">
        <v>0</v>
      </c>
      <c r="C318" s="4">
        <v>0</v>
      </c>
      <c r="D318" s="4">
        <v>1</v>
      </c>
      <c r="E318" s="4">
        <v>226</v>
      </c>
      <c r="F318" s="4">
        <f>ROUND(Source!AW312,O318)</f>
        <v>0</v>
      </c>
      <c r="G318" s="4" t="s">
        <v>28</v>
      </c>
      <c r="H318" s="4" t="s">
        <v>29</v>
      </c>
      <c r="I318" s="4"/>
      <c r="J318" s="4"/>
      <c r="K318" s="4">
        <v>226</v>
      </c>
      <c r="L318" s="4">
        <v>5</v>
      </c>
      <c r="M318" s="4">
        <v>3</v>
      </c>
      <c r="N318" s="4" t="s">
        <v>3</v>
      </c>
      <c r="O318" s="4">
        <v>0</v>
      </c>
      <c r="P318" s="4">
        <f>ROUND(Source!EO312,O318)</f>
        <v>0</v>
      </c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>
        <v>0</v>
      </c>
      <c r="AA318" s="4">
        <v>1</v>
      </c>
      <c r="AB318" s="4">
        <v>0</v>
      </c>
    </row>
    <row r="319" spans="1:206" x14ac:dyDescent="0.2">
      <c r="A319" s="4">
        <v>50</v>
      </c>
      <c r="B319" s="4">
        <v>0</v>
      </c>
      <c r="C319" s="4">
        <v>0</v>
      </c>
      <c r="D319" s="4">
        <v>1</v>
      </c>
      <c r="E319" s="4">
        <v>227</v>
      </c>
      <c r="F319" s="4">
        <f>ROUND(Source!AX312,O319)</f>
        <v>0</v>
      </c>
      <c r="G319" s="4" t="s">
        <v>30</v>
      </c>
      <c r="H319" s="4" t="s">
        <v>31</v>
      </c>
      <c r="I319" s="4"/>
      <c r="J319" s="4"/>
      <c r="K319" s="4">
        <v>227</v>
      </c>
      <c r="L319" s="4">
        <v>6</v>
      </c>
      <c r="M319" s="4">
        <v>3</v>
      </c>
      <c r="N319" s="4" t="s">
        <v>3</v>
      </c>
      <c r="O319" s="4">
        <v>0</v>
      </c>
      <c r="P319" s="4">
        <f>ROUND(Source!EP312,O319)</f>
        <v>0</v>
      </c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>
        <v>0</v>
      </c>
      <c r="AA319" s="4">
        <v>1</v>
      </c>
      <c r="AB319" s="4">
        <v>0</v>
      </c>
    </row>
    <row r="320" spans="1:206" x14ac:dyDescent="0.2">
      <c r="A320" s="4">
        <v>50</v>
      </c>
      <c r="B320" s="4">
        <v>0</v>
      </c>
      <c r="C320" s="4">
        <v>0</v>
      </c>
      <c r="D320" s="4">
        <v>1</v>
      </c>
      <c r="E320" s="4">
        <v>228</v>
      </c>
      <c r="F320" s="4">
        <f>ROUND(Source!AY312,O320)</f>
        <v>0</v>
      </c>
      <c r="G320" s="4" t="s">
        <v>32</v>
      </c>
      <c r="H320" s="4" t="s">
        <v>33</v>
      </c>
      <c r="I320" s="4"/>
      <c r="J320" s="4"/>
      <c r="K320" s="4">
        <v>228</v>
      </c>
      <c r="L320" s="4">
        <v>7</v>
      </c>
      <c r="M320" s="4">
        <v>3</v>
      </c>
      <c r="N320" s="4" t="s">
        <v>3</v>
      </c>
      <c r="O320" s="4">
        <v>0</v>
      </c>
      <c r="P320" s="4">
        <f>ROUND(Source!EQ312,O320)</f>
        <v>0</v>
      </c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>
        <v>0</v>
      </c>
      <c r="AA320" s="4">
        <v>1</v>
      </c>
      <c r="AB320" s="4">
        <v>0</v>
      </c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216</v>
      </c>
      <c r="F321" s="4">
        <f>ROUND(Source!AP312,O321)</f>
        <v>0</v>
      </c>
      <c r="G321" s="4" t="s">
        <v>34</v>
      </c>
      <c r="H321" s="4" t="s">
        <v>35</v>
      </c>
      <c r="I321" s="4"/>
      <c r="J321" s="4"/>
      <c r="K321" s="4">
        <v>216</v>
      </c>
      <c r="L321" s="4">
        <v>8</v>
      </c>
      <c r="M321" s="4">
        <v>3</v>
      </c>
      <c r="N321" s="4" t="s">
        <v>3</v>
      </c>
      <c r="O321" s="4">
        <v>0</v>
      </c>
      <c r="P321" s="4">
        <f>ROUND(Source!EH312,O321)</f>
        <v>0</v>
      </c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>
        <v>0</v>
      </c>
      <c r="AA321" s="4">
        <v>1</v>
      </c>
      <c r="AB321" s="4">
        <v>0</v>
      </c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223</v>
      </c>
      <c r="F322" s="4">
        <f>ROUND(Source!AQ312,O322)</f>
        <v>0</v>
      </c>
      <c r="G322" s="4" t="s">
        <v>36</v>
      </c>
      <c r="H322" s="4" t="s">
        <v>37</v>
      </c>
      <c r="I322" s="4"/>
      <c r="J322" s="4"/>
      <c r="K322" s="4">
        <v>223</v>
      </c>
      <c r="L322" s="4">
        <v>9</v>
      </c>
      <c r="M322" s="4">
        <v>3</v>
      </c>
      <c r="N322" s="4" t="s">
        <v>3</v>
      </c>
      <c r="O322" s="4">
        <v>0</v>
      </c>
      <c r="P322" s="4">
        <f>ROUND(Source!EI312,O322)</f>
        <v>0</v>
      </c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>
        <v>0</v>
      </c>
      <c r="AA322" s="4">
        <v>1</v>
      </c>
      <c r="AB322" s="4">
        <v>0</v>
      </c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229</v>
      </c>
      <c r="F323" s="4">
        <f>ROUND(Source!AZ312,O323)</f>
        <v>0</v>
      </c>
      <c r="G323" s="4" t="s">
        <v>38</v>
      </c>
      <c r="H323" s="4" t="s">
        <v>39</v>
      </c>
      <c r="I323" s="4"/>
      <c r="J323" s="4"/>
      <c r="K323" s="4">
        <v>229</v>
      </c>
      <c r="L323" s="4">
        <v>10</v>
      </c>
      <c r="M323" s="4">
        <v>3</v>
      </c>
      <c r="N323" s="4" t="s">
        <v>3</v>
      </c>
      <c r="O323" s="4">
        <v>0</v>
      </c>
      <c r="P323" s="4">
        <f>ROUND(Source!ER312,O323)</f>
        <v>0</v>
      </c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>
        <v>0</v>
      </c>
      <c r="AA323" s="4">
        <v>1</v>
      </c>
      <c r="AB323" s="4">
        <v>0</v>
      </c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203</v>
      </c>
      <c r="F324" s="4">
        <f>ROUND(Source!Q312,O324)</f>
        <v>0</v>
      </c>
      <c r="G324" s="4" t="s">
        <v>40</v>
      </c>
      <c r="H324" s="4" t="s">
        <v>41</v>
      </c>
      <c r="I324" s="4"/>
      <c r="J324" s="4"/>
      <c r="K324" s="4">
        <v>203</v>
      </c>
      <c r="L324" s="4">
        <v>11</v>
      </c>
      <c r="M324" s="4">
        <v>3</v>
      </c>
      <c r="N324" s="4" t="s">
        <v>3</v>
      </c>
      <c r="O324" s="4">
        <v>0</v>
      </c>
      <c r="P324" s="4">
        <f>ROUND(Source!DI312,O324)</f>
        <v>0</v>
      </c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>
        <v>0</v>
      </c>
      <c r="AA324" s="4">
        <v>1</v>
      </c>
      <c r="AB324" s="4">
        <v>0</v>
      </c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231</v>
      </c>
      <c r="F325" s="4">
        <f>ROUND(Source!BB312,O325)</f>
        <v>0</v>
      </c>
      <c r="G325" s="4" t="s">
        <v>42</v>
      </c>
      <c r="H325" s="4" t="s">
        <v>43</v>
      </c>
      <c r="I325" s="4"/>
      <c r="J325" s="4"/>
      <c r="K325" s="4">
        <v>231</v>
      </c>
      <c r="L325" s="4">
        <v>12</v>
      </c>
      <c r="M325" s="4">
        <v>3</v>
      </c>
      <c r="N325" s="4" t="s">
        <v>3</v>
      </c>
      <c r="O325" s="4">
        <v>0</v>
      </c>
      <c r="P325" s="4">
        <f>ROUND(Source!ET312,O325)</f>
        <v>0</v>
      </c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>
        <v>0</v>
      </c>
      <c r="AA325" s="4">
        <v>1</v>
      </c>
      <c r="AB325" s="4">
        <v>0</v>
      </c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204</v>
      </c>
      <c r="F326" s="4">
        <f>ROUND(Source!R312,O326)</f>
        <v>0</v>
      </c>
      <c r="G326" s="4" t="s">
        <v>44</v>
      </c>
      <c r="H326" s="4" t="s">
        <v>45</v>
      </c>
      <c r="I326" s="4"/>
      <c r="J326" s="4"/>
      <c r="K326" s="4">
        <v>204</v>
      </c>
      <c r="L326" s="4">
        <v>13</v>
      </c>
      <c r="M326" s="4">
        <v>3</v>
      </c>
      <c r="N326" s="4" t="s">
        <v>3</v>
      </c>
      <c r="O326" s="4">
        <v>0</v>
      </c>
      <c r="P326" s="4">
        <f>ROUND(Source!DJ312,O326)</f>
        <v>0</v>
      </c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>
        <v>0</v>
      </c>
      <c r="AA326" s="4">
        <v>1</v>
      </c>
      <c r="AB326" s="4">
        <v>0</v>
      </c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205</v>
      </c>
      <c r="F327" s="4">
        <f>ROUND(Source!S312,O327)</f>
        <v>0</v>
      </c>
      <c r="G327" s="4" t="s">
        <v>46</v>
      </c>
      <c r="H327" s="4" t="s">
        <v>47</v>
      </c>
      <c r="I327" s="4"/>
      <c r="J327" s="4"/>
      <c r="K327" s="4">
        <v>205</v>
      </c>
      <c r="L327" s="4">
        <v>14</v>
      </c>
      <c r="M327" s="4">
        <v>3</v>
      </c>
      <c r="N327" s="4" t="s">
        <v>3</v>
      </c>
      <c r="O327" s="4">
        <v>0</v>
      </c>
      <c r="P327" s="4">
        <f>ROUND(Source!DK312,O327)</f>
        <v>0</v>
      </c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>
        <v>0</v>
      </c>
      <c r="AA327" s="4">
        <v>1</v>
      </c>
      <c r="AB327" s="4">
        <v>0</v>
      </c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232</v>
      </c>
      <c r="F328" s="4">
        <f>ROUND(Source!BC312,O328)</f>
        <v>0</v>
      </c>
      <c r="G328" s="4" t="s">
        <v>48</v>
      </c>
      <c r="H328" s="4" t="s">
        <v>49</v>
      </c>
      <c r="I328" s="4"/>
      <c r="J328" s="4"/>
      <c r="K328" s="4">
        <v>232</v>
      </c>
      <c r="L328" s="4">
        <v>15</v>
      </c>
      <c r="M328" s="4">
        <v>3</v>
      </c>
      <c r="N328" s="4" t="s">
        <v>3</v>
      </c>
      <c r="O328" s="4">
        <v>0</v>
      </c>
      <c r="P328" s="4">
        <f>ROUND(Source!EU312,O328)</f>
        <v>0</v>
      </c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>
        <v>0</v>
      </c>
      <c r="AA328" s="4">
        <v>1</v>
      </c>
      <c r="AB328" s="4">
        <v>0</v>
      </c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214</v>
      </c>
      <c r="F329" s="4">
        <f>ROUND(Source!AS312,O329)</f>
        <v>0</v>
      </c>
      <c r="G329" s="4" t="s">
        <v>50</v>
      </c>
      <c r="H329" s="4" t="s">
        <v>51</v>
      </c>
      <c r="I329" s="4"/>
      <c r="J329" s="4"/>
      <c r="K329" s="4">
        <v>214</v>
      </c>
      <c r="L329" s="4">
        <v>16</v>
      </c>
      <c r="M329" s="4">
        <v>3</v>
      </c>
      <c r="N329" s="4" t="s">
        <v>3</v>
      </c>
      <c r="O329" s="4">
        <v>0</v>
      </c>
      <c r="P329" s="4">
        <f>ROUND(Source!EK312,O329)</f>
        <v>0</v>
      </c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>
        <v>0</v>
      </c>
      <c r="AA329" s="4">
        <v>1</v>
      </c>
      <c r="AB329" s="4">
        <v>0</v>
      </c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215</v>
      </c>
      <c r="F330" s="4">
        <f>ROUND(Source!AT312,O330)</f>
        <v>0</v>
      </c>
      <c r="G330" s="4" t="s">
        <v>52</v>
      </c>
      <c r="H330" s="4" t="s">
        <v>53</v>
      </c>
      <c r="I330" s="4"/>
      <c r="J330" s="4"/>
      <c r="K330" s="4">
        <v>215</v>
      </c>
      <c r="L330" s="4">
        <v>17</v>
      </c>
      <c r="M330" s="4">
        <v>3</v>
      </c>
      <c r="N330" s="4" t="s">
        <v>3</v>
      </c>
      <c r="O330" s="4">
        <v>0</v>
      </c>
      <c r="P330" s="4">
        <f>ROUND(Source!EL312,O330)</f>
        <v>0</v>
      </c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>
        <v>0</v>
      </c>
      <c r="AA330" s="4">
        <v>1</v>
      </c>
      <c r="AB330" s="4">
        <v>0</v>
      </c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217</v>
      </c>
      <c r="F331" s="4">
        <f>ROUND(Source!AU312,O331)</f>
        <v>0</v>
      </c>
      <c r="G331" s="4" t="s">
        <v>54</v>
      </c>
      <c r="H331" s="4" t="s">
        <v>55</v>
      </c>
      <c r="I331" s="4"/>
      <c r="J331" s="4"/>
      <c r="K331" s="4">
        <v>217</v>
      </c>
      <c r="L331" s="4">
        <v>18</v>
      </c>
      <c r="M331" s="4">
        <v>3</v>
      </c>
      <c r="N331" s="4" t="s">
        <v>3</v>
      </c>
      <c r="O331" s="4">
        <v>0</v>
      </c>
      <c r="P331" s="4">
        <f>ROUND(Source!EM312,O331)</f>
        <v>0</v>
      </c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>
        <v>0</v>
      </c>
      <c r="AA331" s="4">
        <v>1</v>
      </c>
      <c r="AB331" s="4">
        <v>0</v>
      </c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230</v>
      </c>
      <c r="F332" s="4">
        <f>ROUND(Source!BA312,O332)</f>
        <v>0</v>
      </c>
      <c r="G332" s="4" t="s">
        <v>56</v>
      </c>
      <c r="H332" s="4" t="s">
        <v>57</v>
      </c>
      <c r="I332" s="4"/>
      <c r="J332" s="4"/>
      <c r="K332" s="4">
        <v>230</v>
      </c>
      <c r="L332" s="4">
        <v>19</v>
      </c>
      <c r="M332" s="4">
        <v>3</v>
      </c>
      <c r="N332" s="4" t="s">
        <v>3</v>
      </c>
      <c r="O332" s="4">
        <v>0</v>
      </c>
      <c r="P332" s="4">
        <f>ROUND(Source!ES312,O332)</f>
        <v>0</v>
      </c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>
        <v>0</v>
      </c>
      <c r="AA332" s="4">
        <v>1</v>
      </c>
      <c r="AB332" s="4">
        <v>0</v>
      </c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206</v>
      </c>
      <c r="F333" s="4">
        <f>ROUND(Source!T312,O333)</f>
        <v>0</v>
      </c>
      <c r="G333" s="4" t="s">
        <v>58</v>
      </c>
      <c r="H333" s="4" t="s">
        <v>59</v>
      </c>
      <c r="I333" s="4"/>
      <c r="J333" s="4"/>
      <c r="K333" s="4">
        <v>206</v>
      </c>
      <c r="L333" s="4">
        <v>20</v>
      </c>
      <c r="M333" s="4">
        <v>3</v>
      </c>
      <c r="N333" s="4" t="s">
        <v>3</v>
      </c>
      <c r="O333" s="4">
        <v>0</v>
      </c>
      <c r="P333" s="4">
        <f>ROUND(Source!DL312,O333)</f>
        <v>0</v>
      </c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>
        <v>0</v>
      </c>
      <c r="AA333" s="4">
        <v>1</v>
      </c>
      <c r="AB333" s="4">
        <v>0</v>
      </c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207</v>
      </c>
      <c r="F334" s="4">
        <f>ROUND(Source!U312,O334)</f>
        <v>0</v>
      </c>
      <c r="G334" s="4" t="s">
        <v>60</v>
      </c>
      <c r="H334" s="4" t="s">
        <v>61</v>
      </c>
      <c r="I334" s="4"/>
      <c r="J334" s="4"/>
      <c r="K334" s="4">
        <v>207</v>
      </c>
      <c r="L334" s="4">
        <v>21</v>
      </c>
      <c r="M334" s="4">
        <v>3</v>
      </c>
      <c r="N334" s="4" t="s">
        <v>3</v>
      </c>
      <c r="O334" s="4">
        <v>7</v>
      </c>
      <c r="P334" s="4">
        <f>ROUND(Source!DM312,O334)</f>
        <v>0</v>
      </c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>
        <v>0</v>
      </c>
      <c r="AA334" s="4">
        <v>1</v>
      </c>
      <c r="AB334" s="4">
        <v>0</v>
      </c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208</v>
      </c>
      <c r="F335" s="4">
        <f>ROUND(Source!V312,O335)</f>
        <v>0</v>
      </c>
      <c r="G335" s="4" t="s">
        <v>62</v>
      </c>
      <c r="H335" s="4" t="s">
        <v>63</v>
      </c>
      <c r="I335" s="4"/>
      <c r="J335" s="4"/>
      <c r="K335" s="4">
        <v>208</v>
      </c>
      <c r="L335" s="4">
        <v>22</v>
      </c>
      <c r="M335" s="4">
        <v>3</v>
      </c>
      <c r="N335" s="4" t="s">
        <v>3</v>
      </c>
      <c r="O335" s="4">
        <v>7</v>
      </c>
      <c r="P335" s="4">
        <f>ROUND(Source!DN312,O335)</f>
        <v>0</v>
      </c>
      <c r="Q335" s="4"/>
      <c r="R335" s="4"/>
      <c r="S335" s="4"/>
      <c r="T335" s="4"/>
      <c r="U335" s="4"/>
      <c r="V335" s="4"/>
      <c r="W335" s="4">
        <v>0</v>
      </c>
      <c r="X335" s="4">
        <v>1</v>
      </c>
      <c r="Y335" s="4">
        <v>0</v>
      </c>
      <c r="Z335" s="4">
        <v>0</v>
      </c>
      <c r="AA335" s="4">
        <v>1</v>
      </c>
      <c r="AB335" s="4">
        <v>0</v>
      </c>
    </row>
    <row r="336" spans="1:28" x14ac:dyDescent="0.2">
      <c r="A336" s="4">
        <v>50</v>
      </c>
      <c r="B336" s="4">
        <v>0</v>
      </c>
      <c r="C336" s="4">
        <v>0</v>
      </c>
      <c r="D336" s="4">
        <v>1</v>
      </c>
      <c r="E336" s="4">
        <v>209</v>
      </c>
      <c r="F336" s="4">
        <f>ROUND(Source!W312,O336)</f>
        <v>0</v>
      </c>
      <c r="G336" s="4" t="s">
        <v>64</v>
      </c>
      <c r="H336" s="4" t="s">
        <v>65</v>
      </c>
      <c r="I336" s="4"/>
      <c r="J336" s="4"/>
      <c r="K336" s="4">
        <v>209</v>
      </c>
      <c r="L336" s="4">
        <v>23</v>
      </c>
      <c r="M336" s="4">
        <v>3</v>
      </c>
      <c r="N336" s="4" t="s">
        <v>3</v>
      </c>
      <c r="O336" s="4">
        <v>0</v>
      </c>
      <c r="P336" s="4">
        <f>ROUND(Source!DO312,O336)</f>
        <v>0</v>
      </c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>
        <v>0</v>
      </c>
      <c r="AA336" s="4">
        <v>1</v>
      </c>
      <c r="AB336" s="4">
        <v>0</v>
      </c>
    </row>
    <row r="337" spans="1:206" x14ac:dyDescent="0.2">
      <c r="A337" s="4">
        <v>50</v>
      </c>
      <c r="B337" s="4">
        <v>0</v>
      </c>
      <c r="C337" s="4">
        <v>0</v>
      </c>
      <c r="D337" s="4">
        <v>1</v>
      </c>
      <c r="E337" s="4">
        <v>233</v>
      </c>
      <c r="F337" s="4">
        <f>ROUND(Source!BD312,O337)</f>
        <v>0</v>
      </c>
      <c r="G337" s="4" t="s">
        <v>66</v>
      </c>
      <c r="H337" s="4" t="s">
        <v>67</v>
      </c>
      <c r="I337" s="4"/>
      <c r="J337" s="4"/>
      <c r="K337" s="4">
        <v>233</v>
      </c>
      <c r="L337" s="4">
        <v>24</v>
      </c>
      <c r="M337" s="4">
        <v>3</v>
      </c>
      <c r="N337" s="4" t="s">
        <v>3</v>
      </c>
      <c r="O337" s="4">
        <v>0</v>
      </c>
      <c r="P337" s="4">
        <f>ROUND(Source!EV312,O337)</f>
        <v>0</v>
      </c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>
        <v>0</v>
      </c>
      <c r="AA337" s="4">
        <v>1</v>
      </c>
      <c r="AB337" s="4">
        <v>0</v>
      </c>
    </row>
    <row r="338" spans="1:206" x14ac:dyDescent="0.2">
      <c r="A338" s="4">
        <v>50</v>
      </c>
      <c r="B338" s="4">
        <v>0</v>
      </c>
      <c r="C338" s="4">
        <v>0</v>
      </c>
      <c r="D338" s="4">
        <v>1</v>
      </c>
      <c r="E338" s="4">
        <v>0</v>
      </c>
      <c r="F338" s="4">
        <f>ROUND(Source!X312,O338)</f>
        <v>0</v>
      </c>
      <c r="G338" s="4" t="s">
        <v>68</v>
      </c>
      <c r="H338" s="4" t="s">
        <v>69</v>
      </c>
      <c r="I338" s="4"/>
      <c r="J338" s="4"/>
      <c r="K338" s="4">
        <v>210</v>
      </c>
      <c r="L338" s="4">
        <v>25</v>
      </c>
      <c r="M338" s="4">
        <v>3</v>
      </c>
      <c r="N338" s="4" t="s">
        <v>3</v>
      </c>
      <c r="O338" s="4">
        <v>0</v>
      </c>
      <c r="P338" s="4">
        <f>ROUND(Source!DP312,O338)</f>
        <v>0</v>
      </c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>
        <v>0</v>
      </c>
      <c r="AA338" s="4">
        <v>1</v>
      </c>
      <c r="AB338" s="4">
        <v>0</v>
      </c>
    </row>
    <row r="339" spans="1:206" x14ac:dyDescent="0.2">
      <c r="A339" s="4">
        <v>50</v>
      </c>
      <c r="B339" s="4">
        <v>0</v>
      </c>
      <c r="C339" s="4">
        <v>0</v>
      </c>
      <c r="D339" s="4">
        <v>1</v>
      </c>
      <c r="E339" s="4">
        <v>0</v>
      </c>
      <c r="F339" s="4">
        <f>ROUND(Source!Y312,O339)</f>
        <v>0</v>
      </c>
      <c r="G339" s="4" t="s">
        <v>70</v>
      </c>
      <c r="H339" s="4" t="s">
        <v>71</v>
      </c>
      <c r="I339" s="4"/>
      <c r="J339" s="4"/>
      <c r="K339" s="4">
        <v>211</v>
      </c>
      <c r="L339" s="4">
        <v>26</v>
      </c>
      <c r="M339" s="4">
        <v>3</v>
      </c>
      <c r="N339" s="4" t="s">
        <v>3</v>
      </c>
      <c r="O339" s="4">
        <v>0</v>
      </c>
      <c r="P339" s="4">
        <f>ROUND(Source!DQ312,O339)</f>
        <v>0</v>
      </c>
      <c r="Q339" s="4"/>
      <c r="R339" s="4"/>
      <c r="S339" s="4"/>
      <c r="T339" s="4"/>
      <c r="U339" s="4"/>
      <c r="V339" s="4"/>
      <c r="W339" s="4">
        <v>0</v>
      </c>
      <c r="X339" s="4">
        <v>1</v>
      </c>
      <c r="Y339" s="4">
        <v>0</v>
      </c>
      <c r="Z339" s="4">
        <v>0</v>
      </c>
      <c r="AA339" s="4">
        <v>1</v>
      </c>
      <c r="AB339" s="4">
        <v>0</v>
      </c>
    </row>
    <row r="340" spans="1:206" x14ac:dyDescent="0.2">
      <c r="A340" s="4">
        <v>50</v>
      </c>
      <c r="B340" s="4">
        <v>0</v>
      </c>
      <c r="C340" s="4">
        <v>0</v>
      </c>
      <c r="D340" s="4">
        <v>1</v>
      </c>
      <c r="E340" s="4">
        <v>224</v>
      </c>
      <c r="F340" s="4">
        <f>ROUND(Source!AR312,O340)</f>
        <v>0</v>
      </c>
      <c r="G340" s="4" t="s">
        <v>72</v>
      </c>
      <c r="H340" s="4" t="s">
        <v>73</v>
      </c>
      <c r="I340" s="4"/>
      <c r="J340" s="4"/>
      <c r="K340" s="4">
        <v>224</v>
      </c>
      <c r="L340" s="4">
        <v>27</v>
      </c>
      <c r="M340" s="4">
        <v>3</v>
      </c>
      <c r="N340" s="4" t="s">
        <v>3</v>
      </c>
      <c r="O340" s="4">
        <v>0</v>
      </c>
      <c r="P340" s="4">
        <f>ROUND(Source!EJ312,O340)</f>
        <v>0</v>
      </c>
      <c r="Q340" s="4"/>
      <c r="R340" s="4"/>
      <c r="S340" s="4"/>
      <c r="T340" s="4"/>
      <c r="U340" s="4"/>
      <c r="V340" s="4"/>
      <c r="W340" s="4">
        <v>0</v>
      </c>
      <c r="X340" s="4">
        <v>1</v>
      </c>
      <c r="Y340" s="4">
        <v>0</v>
      </c>
      <c r="Z340" s="4">
        <v>0</v>
      </c>
      <c r="AA340" s="4">
        <v>1</v>
      </c>
      <c r="AB340" s="4">
        <v>0</v>
      </c>
    </row>
    <row r="341" spans="1:206" x14ac:dyDescent="0.2">
      <c r="A341" s="4">
        <v>50</v>
      </c>
      <c r="B341" s="4">
        <v>0</v>
      </c>
      <c r="C341" s="4">
        <v>0</v>
      </c>
      <c r="D341" s="4">
        <v>2</v>
      </c>
      <c r="E341" s="4">
        <v>201</v>
      </c>
      <c r="F341" s="4">
        <f>ROUND(ROUND(F314,0),O341)</f>
        <v>0</v>
      </c>
      <c r="G341" s="4" t="s">
        <v>77</v>
      </c>
      <c r="H341" s="4" t="s">
        <v>78</v>
      </c>
      <c r="I341" s="4"/>
      <c r="J341" s="4"/>
      <c r="K341" s="4">
        <v>212</v>
      </c>
      <c r="L341" s="4">
        <v>28</v>
      </c>
      <c r="M341" s="4">
        <v>0</v>
      </c>
      <c r="N341" s="4" t="s">
        <v>3</v>
      </c>
      <c r="O341" s="4">
        <v>0</v>
      </c>
      <c r="P341" s="4">
        <f>ROUND(ROUND(P314,0),O341)</f>
        <v>0</v>
      </c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>
        <v>0</v>
      </c>
      <c r="AA341" s="4">
        <v>1</v>
      </c>
      <c r="AB341" s="4">
        <v>0</v>
      </c>
    </row>
    <row r="342" spans="1:206" x14ac:dyDescent="0.2">
      <c r="A342" s="4">
        <v>50</v>
      </c>
      <c r="B342" s="4">
        <v>0</v>
      </c>
      <c r="C342" s="4">
        <v>0</v>
      </c>
      <c r="D342" s="4">
        <v>2</v>
      </c>
      <c r="E342" s="4">
        <v>210</v>
      </c>
      <c r="F342" s="4">
        <f>ROUND(ROUND(F338,0),O342)</f>
        <v>0</v>
      </c>
      <c r="G342" s="4" t="s">
        <v>79</v>
      </c>
      <c r="H342" s="4" t="s">
        <v>69</v>
      </c>
      <c r="I342" s="4"/>
      <c r="J342" s="4"/>
      <c r="K342" s="4">
        <v>212</v>
      </c>
      <c r="L342" s="4">
        <v>29</v>
      </c>
      <c r="M342" s="4">
        <v>0</v>
      </c>
      <c r="N342" s="4" t="s">
        <v>3</v>
      </c>
      <c r="O342" s="4">
        <v>0</v>
      </c>
      <c r="P342" s="4">
        <f>ROUND(ROUND(P338,0),O342)</f>
        <v>0</v>
      </c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>
        <v>0</v>
      </c>
      <c r="AA342" s="4">
        <v>1</v>
      </c>
      <c r="AB342" s="4">
        <v>0</v>
      </c>
    </row>
    <row r="343" spans="1:206" x14ac:dyDescent="0.2">
      <c r="A343" s="4">
        <v>50</v>
      </c>
      <c r="B343" s="4">
        <v>0</v>
      </c>
      <c r="C343" s="4">
        <v>0</v>
      </c>
      <c r="D343" s="4">
        <v>2</v>
      </c>
      <c r="E343" s="4">
        <v>211</v>
      </c>
      <c r="F343" s="4">
        <f>ROUND(ROUND(F339,0),O343)</f>
        <v>0</v>
      </c>
      <c r="G343" s="4" t="s">
        <v>80</v>
      </c>
      <c r="H343" s="4" t="s">
        <v>71</v>
      </c>
      <c r="I343" s="4"/>
      <c r="J343" s="4"/>
      <c r="K343" s="4">
        <v>212</v>
      </c>
      <c r="L343" s="4">
        <v>30</v>
      </c>
      <c r="M343" s="4">
        <v>0</v>
      </c>
      <c r="N343" s="4" t="s">
        <v>3</v>
      </c>
      <c r="O343" s="4">
        <v>0</v>
      </c>
      <c r="P343" s="4">
        <f>ROUND(ROUND(P339,0),O343)</f>
        <v>0</v>
      </c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>
        <v>0</v>
      </c>
      <c r="AA343" s="4">
        <v>1</v>
      </c>
      <c r="AB343" s="4">
        <v>0</v>
      </c>
    </row>
    <row r="344" spans="1:206" x14ac:dyDescent="0.2">
      <c r="A344" s="4">
        <v>50</v>
      </c>
      <c r="B344" s="4">
        <v>0</v>
      </c>
      <c r="C344" s="4">
        <v>0</v>
      </c>
      <c r="D344" s="4">
        <v>2</v>
      </c>
      <c r="E344" s="4">
        <v>0</v>
      </c>
      <c r="F344" s="4">
        <f>ROUND(F341+F342+F343,O344)</f>
        <v>0</v>
      </c>
      <c r="G344" s="4" t="s">
        <v>81</v>
      </c>
      <c r="H344" s="4" t="s">
        <v>82</v>
      </c>
      <c r="I344" s="4"/>
      <c r="J344" s="4"/>
      <c r="K344" s="4">
        <v>212</v>
      </c>
      <c r="L344" s="4">
        <v>31</v>
      </c>
      <c r="M344" s="4">
        <v>0</v>
      </c>
      <c r="N344" s="4" t="s">
        <v>3</v>
      </c>
      <c r="O344" s="4">
        <v>0</v>
      </c>
      <c r="P344" s="4">
        <f>ROUND(P341+P342+P343,O344)</f>
        <v>0</v>
      </c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>
        <v>0</v>
      </c>
      <c r="AA344" s="4">
        <v>1</v>
      </c>
      <c r="AB344" s="4">
        <v>0</v>
      </c>
    </row>
    <row r="346" spans="1:206" x14ac:dyDescent="0.2">
      <c r="A346" s="2">
        <v>51</v>
      </c>
      <c r="B346" s="2">
        <f>B194</f>
        <v>0</v>
      </c>
      <c r="C346" s="2">
        <f>A194</f>
        <v>3</v>
      </c>
      <c r="D346" s="2">
        <f>ROW(A194)</f>
        <v>194</v>
      </c>
      <c r="E346" s="2"/>
      <c r="F346" s="2" t="str">
        <f>IF(F194&lt;&gt;"",F194,"")</f>
        <v>02-01-02</v>
      </c>
      <c r="G346" s="2" t="str">
        <f>IF(G194&lt;&gt;"",G194,"")</f>
        <v>Строительство ВЛЗ-10 кВ</v>
      </c>
      <c r="H346" s="2">
        <v>0</v>
      </c>
      <c r="I346" s="2"/>
      <c r="J346" s="2"/>
      <c r="K346" s="2"/>
      <c r="L346" s="2"/>
      <c r="M346" s="2"/>
      <c r="N346" s="2"/>
      <c r="O346" s="2">
        <f t="shared" ref="O346:Y346" si="113">O202+O240+O274+O312+AB346</f>
        <v>0</v>
      </c>
      <c r="P346" s="2">
        <f t="shared" si="113"/>
        <v>0</v>
      </c>
      <c r="Q346" s="2">
        <f t="shared" si="113"/>
        <v>0</v>
      </c>
      <c r="R346" s="2">
        <f t="shared" si="113"/>
        <v>0</v>
      </c>
      <c r="S346" s="2">
        <f t="shared" si="113"/>
        <v>0</v>
      </c>
      <c r="T346" s="2">
        <f t="shared" si="113"/>
        <v>0</v>
      </c>
      <c r="U346" s="2">
        <f t="shared" si="113"/>
        <v>0</v>
      </c>
      <c r="V346" s="2">
        <f t="shared" si="113"/>
        <v>0</v>
      </c>
      <c r="W346" s="2">
        <f t="shared" si="113"/>
        <v>0</v>
      </c>
      <c r="X346" s="2">
        <f t="shared" si="113"/>
        <v>0</v>
      </c>
      <c r="Y346" s="2">
        <f t="shared" si="113"/>
        <v>0</v>
      </c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>
        <f t="shared" ref="AO346:BD346" si="114">AO202+AO240+AO274+AO312+BX346</f>
        <v>0</v>
      </c>
      <c r="AP346" s="2">
        <f t="shared" si="114"/>
        <v>0</v>
      </c>
      <c r="AQ346" s="2">
        <f t="shared" si="114"/>
        <v>0</v>
      </c>
      <c r="AR346" s="2">
        <f t="shared" si="114"/>
        <v>0</v>
      </c>
      <c r="AS346" s="2">
        <f t="shared" si="114"/>
        <v>0</v>
      </c>
      <c r="AT346" s="2">
        <f t="shared" si="114"/>
        <v>0</v>
      </c>
      <c r="AU346" s="2">
        <f t="shared" si="114"/>
        <v>0</v>
      </c>
      <c r="AV346" s="2">
        <f t="shared" si="114"/>
        <v>0</v>
      </c>
      <c r="AW346" s="2">
        <f t="shared" si="114"/>
        <v>0</v>
      </c>
      <c r="AX346" s="2">
        <f t="shared" si="114"/>
        <v>0</v>
      </c>
      <c r="AY346" s="2">
        <f t="shared" si="114"/>
        <v>0</v>
      </c>
      <c r="AZ346" s="2">
        <f t="shared" si="114"/>
        <v>0</v>
      </c>
      <c r="BA346" s="2">
        <f t="shared" si="114"/>
        <v>0</v>
      </c>
      <c r="BB346" s="2">
        <f t="shared" si="114"/>
        <v>0</v>
      </c>
      <c r="BC346" s="2">
        <f t="shared" si="114"/>
        <v>0</v>
      </c>
      <c r="BD346" s="2">
        <f t="shared" si="114"/>
        <v>0</v>
      </c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3">
        <f t="shared" ref="DG346:DQ346" si="115">DG202+DG240+DG274+DG312+DT346</f>
        <v>0</v>
      </c>
      <c r="DH346" s="3">
        <f t="shared" si="115"/>
        <v>0</v>
      </c>
      <c r="DI346" s="3">
        <f t="shared" si="115"/>
        <v>0</v>
      </c>
      <c r="DJ346" s="3">
        <f t="shared" si="115"/>
        <v>0</v>
      </c>
      <c r="DK346" s="3">
        <f t="shared" si="115"/>
        <v>0</v>
      </c>
      <c r="DL346" s="3">
        <f t="shared" si="115"/>
        <v>0</v>
      </c>
      <c r="DM346" s="3">
        <f t="shared" si="115"/>
        <v>0</v>
      </c>
      <c r="DN346" s="3">
        <f t="shared" si="115"/>
        <v>0</v>
      </c>
      <c r="DO346" s="3">
        <f t="shared" si="115"/>
        <v>0</v>
      </c>
      <c r="DP346" s="3">
        <f t="shared" si="115"/>
        <v>0</v>
      </c>
      <c r="DQ346" s="3">
        <f t="shared" si="115"/>
        <v>0</v>
      </c>
      <c r="DR346" s="3"/>
      <c r="DS346" s="3"/>
      <c r="DT346" s="3"/>
      <c r="DU346" s="3"/>
      <c r="DV346" s="3"/>
      <c r="DW346" s="3"/>
      <c r="DX346" s="3"/>
      <c r="DY346" s="3"/>
      <c r="DZ346" s="3"/>
      <c r="EA346" s="3"/>
      <c r="EB346" s="3"/>
      <c r="EC346" s="3"/>
      <c r="ED346" s="3"/>
      <c r="EE346" s="3"/>
      <c r="EF346" s="3"/>
      <c r="EG346" s="3">
        <f t="shared" ref="EG346:EV346" si="116">EG202+EG240+EG274+EG312+FP346</f>
        <v>0</v>
      </c>
      <c r="EH346" s="3">
        <f t="shared" si="116"/>
        <v>0</v>
      </c>
      <c r="EI346" s="3">
        <f t="shared" si="116"/>
        <v>0</v>
      </c>
      <c r="EJ346" s="3">
        <f t="shared" si="116"/>
        <v>0</v>
      </c>
      <c r="EK346" s="3">
        <f t="shared" si="116"/>
        <v>0</v>
      </c>
      <c r="EL346" s="3">
        <f t="shared" si="116"/>
        <v>0</v>
      </c>
      <c r="EM346" s="3">
        <f t="shared" si="116"/>
        <v>0</v>
      </c>
      <c r="EN346" s="3">
        <f t="shared" si="116"/>
        <v>0</v>
      </c>
      <c r="EO346" s="3">
        <f t="shared" si="116"/>
        <v>0</v>
      </c>
      <c r="EP346" s="3">
        <f t="shared" si="116"/>
        <v>0</v>
      </c>
      <c r="EQ346" s="3">
        <f t="shared" si="116"/>
        <v>0</v>
      </c>
      <c r="ER346" s="3">
        <f t="shared" si="116"/>
        <v>0</v>
      </c>
      <c r="ES346" s="3">
        <f t="shared" si="116"/>
        <v>0</v>
      </c>
      <c r="ET346" s="3">
        <f t="shared" si="116"/>
        <v>0</v>
      </c>
      <c r="EU346" s="3">
        <f t="shared" si="116"/>
        <v>0</v>
      </c>
      <c r="EV346" s="3">
        <f t="shared" si="116"/>
        <v>0</v>
      </c>
      <c r="EW346" s="3"/>
      <c r="EX346" s="3"/>
      <c r="EY346" s="3"/>
      <c r="EZ346" s="3"/>
      <c r="FA346" s="3"/>
      <c r="FB346" s="3"/>
      <c r="FC346" s="3"/>
      <c r="FD346" s="3"/>
      <c r="FE346" s="3"/>
      <c r="FF346" s="3"/>
      <c r="FG346" s="3"/>
      <c r="FH346" s="3"/>
      <c r="FI346" s="3"/>
      <c r="FJ346" s="3"/>
      <c r="FK346" s="3"/>
      <c r="FL346" s="3"/>
      <c r="FM346" s="3"/>
      <c r="FN346" s="3"/>
      <c r="FO346" s="3"/>
      <c r="FP346" s="3"/>
      <c r="FQ346" s="3"/>
      <c r="FR346" s="3"/>
      <c r="FS346" s="3"/>
      <c r="FT346" s="3"/>
      <c r="FU346" s="3"/>
      <c r="FV346" s="3"/>
      <c r="FW346" s="3"/>
      <c r="FX346" s="3"/>
      <c r="FY346" s="3"/>
      <c r="FZ346" s="3"/>
      <c r="GA346" s="3"/>
      <c r="GB346" s="3"/>
      <c r="GC346" s="3"/>
      <c r="GD346" s="3"/>
      <c r="GE346" s="3"/>
      <c r="GF346" s="3"/>
      <c r="GG346" s="3"/>
      <c r="GH346" s="3"/>
      <c r="GI346" s="3"/>
      <c r="GJ346" s="3"/>
      <c r="GK346" s="3"/>
      <c r="GL346" s="3"/>
      <c r="GM346" s="3"/>
      <c r="GN346" s="3"/>
      <c r="GO346" s="3"/>
      <c r="GP346" s="3"/>
      <c r="GQ346" s="3"/>
      <c r="GR346" s="3"/>
      <c r="GS346" s="3"/>
      <c r="GT346" s="3"/>
      <c r="GU346" s="3"/>
      <c r="GV346" s="3"/>
      <c r="GW346" s="3"/>
      <c r="GX346" s="3">
        <v>0</v>
      </c>
    </row>
    <row r="348" spans="1:206" x14ac:dyDescent="0.2">
      <c r="A348" s="4">
        <v>50</v>
      </c>
      <c r="B348" s="4">
        <v>0</v>
      </c>
      <c r="C348" s="4">
        <v>0</v>
      </c>
      <c r="D348" s="4">
        <v>1</v>
      </c>
      <c r="E348" s="4">
        <v>0</v>
      </c>
      <c r="F348" s="4">
        <f>ROUND(Source!O346,O348)</f>
        <v>0</v>
      </c>
      <c r="G348" s="4" t="s">
        <v>20</v>
      </c>
      <c r="H348" s="4" t="s">
        <v>21</v>
      </c>
      <c r="I348" s="4"/>
      <c r="J348" s="4"/>
      <c r="K348" s="4">
        <v>201</v>
      </c>
      <c r="L348" s="4">
        <v>1</v>
      </c>
      <c r="M348" s="4">
        <v>3</v>
      </c>
      <c r="N348" s="4" t="s">
        <v>3</v>
      </c>
      <c r="O348" s="4">
        <v>0</v>
      </c>
      <c r="P348" s="4">
        <f>ROUND(Source!DG346,O348)</f>
        <v>0</v>
      </c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>
        <v>0</v>
      </c>
      <c r="AA348" s="4">
        <v>1</v>
      </c>
      <c r="AB348" s="4">
        <v>0</v>
      </c>
    </row>
    <row r="349" spans="1:206" x14ac:dyDescent="0.2">
      <c r="A349" s="4">
        <v>50</v>
      </c>
      <c r="B349" s="4">
        <v>0</v>
      </c>
      <c r="C349" s="4">
        <v>0</v>
      </c>
      <c r="D349" s="4">
        <v>1</v>
      </c>
      <c r="E349" s="4">
        <v>202</v>
      </c>
      <c r="F349" s="4">
        <f>ROUND(Source!P346,O349)</f>
        <v>0</v>
      </c>
      <c r="G349" s="4" t="s">
        <v>22</v>
      </c>
      <c r="H349" s="4" t="s">
        <v>23</v>
      </c>
      <c r="I349" s="4"/>
      <c r="J349" s="4"/>
      <c r="K349" s="4">
        <v>202</v>
      </c>
      <c r="L349" s="4">
        <v>2</v>
      </c>
      <c r="M349" s="4">
        <v>3</v>
      </c>
      <c r="N349" s="4" t="s">
        <v>3</v>
      </c>
      <c r="O349" s="4">
        <v>0</v>
      </c>
      <c r="P349" s="4">
        <f>ROUND(Source!DH346,O349)</f>
        <v>0</v>
      </c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>
        <v>0</v>
      </c>
      <c r="AA349" s="4">
        <v>1</v>
      </c>
      <c r="AB349" s="4">
        <v>0</v>
      </c>
    </row>
    <row r="350" spans="1:206" x14ac:dyDescent="0.2">
      <c r="A350" s="4">
        <v>50</v>
      </c>
      <c r="B350" s="4">
        <v>0</v>
      </c>
      <c r="C350" s="4">
        <v>0</v>
      </c>
      <c r="D350" s="4">
        <v>1</v>
      </c>
      <c r="E350" s="4">
        <v>222</v>
      </c>
      <c r="F350" s="4">
        <f>ROUND(Source!AO346,O350)</f>
        <v>0</v>
      </c>
      <c r="G350" s="4" t="s">
        <v>24</v>
      </c>
      <c r="H350" s="4" t="s">
        <v>25</v>
      </c>
      <c r="I350" s="4"/>
      <c r="J350" s="4"/>
      <c r="K350" s="4">
        <v>222</v>
      </c>
      <c r="L350" s="4">
        <v>3</v>
      </c>
      <c r="M350" s="4">
        <v>3</v>
      </c>
      <c r="N350" s="4" t="s">
        <v>3</v>
      </c>
      <c r="O350" s="4">
        <v>0</v>
      </c>
      <c r="P350" s="4">
        <f>ROUND(Source!EG346,O350)</f>
        <v>0</v>
      </c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>
        <v>0</v>
      </c>
      <c r="AA350" s="4">
        <v>1</v>
      </c>
      <c r="AB350" s="4">
        <v>0</v>
      </c>
    </row>
    <row r="351" spans="1:206" x14ac:dyDescent="0.2">
      <c r="A351" s="4">
        <v>50</v>
      </c>
      <c r="B351" s="4">
        <v>0</v>
      </c>
      <c r="C351" s="4">
        <v>0</v>
      </c>
      <c r="D351" s="4">
        <v>1</v>
      </c>
      <c r="E351" s="4">
        <v>225</v>
      </c>
      <c r="F351" s="4">
        <f>ROUND(Source!AV346,O351)</f>
        <v>0</v>
      </c>
      <c r="G351" s="4" t="s">
        <v>26</v>
      </c>
      <c r="H351" s="4" t="s">
        <v>27</v>
      </c>
      <c r="I351" s="4"/>
      <c r="J351" s="4"/>
      <c r="K351" s="4">
        <v>225</v>
      </c>
      <c r="L351" s="4">
        <v>4</v>
      </c>
      <c r="M351" s="4">
        <v>3</v>
      </c>
      <c r="N351" s="4" t="s">
        <v>3</v>
      </c>
      <c r="O351" s="4">
        <v>0</v>
      </c>
      <c r="P351" s="4">
        <f>ROUND(Source!EN346,O351)</f>
        <v>0</v>
      </c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>
        <v>0</v>
      </c>
      <c r="AA351" s="4">
        <v>1</v>
      </c>
      <c r="AB351" s="4">
        <v>0</v>
      </c>
    </row>
    <row r="352" spans="1:206" x14ac:dyDescent="0.2">
      <c r="A352" s="4">
        <v>50</v>
      </c>
      <c r="B352" s="4">
        <v>0</v>
      </c>
      <c r="C352" s="4">
        <v>0</v>
      </c>
      <c r="D352" s="4">
        <v>1</v>
      </c>
      <c r="E352" s="4">
        <v>226</v>
      </c>
      <c r="F352" s="4">
        <f>ROUND(Source!AW346,O352)</f>
        <v>0</v>
      </c>
      <c r="G352" s="4" t="s">
        <v>28</v>
      </c>
      <c r="H352" s="4" t="s">
        <v>29</v>
      </c>
      <c r="I352" s="4"/>
      <c r="J352" s="4"/>
      <c r="K352" s="4">
        <v>226</v>
      </c>
      <c r="L352" s="4">
        <v>5</v>
      </c>
      <c r="M352" s="4">
        <v>3</v>
      </c>
      <c r="N352" s="4" t="s">
        <v>3</v>
      </c>
      <c r="O352" s="4">
        <v>0</v>
      </c>
      <c r="P352" s="4">
        <f>ROUND(Source!EO346,O352)</f>
        <v>0</v>
      </c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>
        <v>0</v>
      </c>
      <c r="AA352" s="4">
        <v>1</v>
      </c>
      <c r="AB352" s="4">
        <v>0</v>
      </c>
    </row>
    <row r="353" spans="1:28" x14ac:dyDescent="0.2">
      <c r="A353" s="4">
        <v>50</v>
      </c>
      <c r="B353" s="4">
        <v>0</v>
      </c>
      <c r="C353" s="4">
        <v>0</v>
      </c>
      <c r="D353" s="4">
        <v>1</v>
      </c>
      <c r="E353" s="4">
        <v>227</v>
      </c>
      <c r="F353" s="4">
        <f>ROUND(Source!AX346,O353)</f>
        <v>0</v>
      </c>
      <c r="G353" s="4" t="s">
        <v>30</v>
      </c>
      <c r="H353" s="4" t="s">
        <v>31</v>
      </c>
      <c r="I353" s="4"/>
      <c r="J353" s="4"/>
      <c r="K353" s="4">
        <v>227</v>
      </c>
      <c r="L353" s="4">
        <v>6</v>
      </c>
      <c r="M353" s="4">
        <v>3</v>
      </c>
      <c r="N353" s="4" t="s">
        <v>3</v>
      </c>
      <c r="O353" s="4">
        <v>0</v>
      </c>
      <c r="P353" s="4">
        <f>ROUND(Source!EP346,O353)</f>
        <v>0</v>
      </c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>
        <v>0</v>
      </c>
      <c r="AA353" s="4">
        <v>1</v>
      </c>
      <c r="AB353" s="4">
        <v>0</v>
      </c>
    </row>
    <row r="354" spans="1:28" x14ac:dyDescent="0.2">
      <c r="A354" s="4">
        <v>50</v>
      </c>
      <c r="B354" s="4">
        <v>0</v>
      </c>
      <c r="C354" s="4">
        <v>0</v>
      </c>
      <c r="D354" s="4">
        <v>1</v>
      </c>
      <c r="E354" s="4">
        <v>228</v>
      </c>
      <c r="F354" s="4">
        <f>ROUND(Source!AY346,O354)</f>
        <v>0</v>
      </c>
      <c r="G354" s="4" t="s">
        <v>32</v>
      </c>
      <c r="H354" s="4" t="s">
        <v>33</v>
      </c>
      <c r="I354" s="4"/>
      <c r="J354" s="4"/>
      <c r="K354" s="4">
        <v>228</v>
      </c>
      <c r="L354" s="4">
        <v>7</v>
      </c>
      <c r="M354" s="4">
        <v>3</v>
      </c>
      <c r="N354" s="4" t="s">
        <v>3</v>
      </c>
      <c r="O354" s="4">
        <v>0</v>
      </c>
      <c r="P354" s="4">
        <f>ROUND(Source!EQ346,O354)</f>
        <v>0</v>
      </c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>
        <v>0</v>
      </c>
      <c r="AA354" s="4">
        <v>1</v>
      </c>
      <c r="AB354" s="4">
        <v>0</v>
      </c>
    </row>
    <row r="355" spans="1:28" x14ac:dyDescent="0.2">
      <c r="A355" s="4">
        <v>50</v>
      </c>
      <c r="B355" s="4">
        <v>0</v>
      </c>
      <c r="C355" s="4">
        <v>0</v>
      </c>
      <c r="D355" s="4">
        <v>1</v>
      </c>
      <c r="E355" s="4">
        <v>216</v>
      </c>
      <c r="F355" s="4">
        <f>ROUND(Source!AP346,O355)</f>
        <v>0</v>
      </c>
      <c r="G355" s="4" t="s">
        <v>34</v>
      </c>
      <c r="H355" s="4" t="s">
        <v>35</v>
      </c>
      <c r="I355" s="4"/>
      <c r="J355" s="4"/>
      <c r="K355" s="4">
        <v>216</v>
      </c>
      <c r="L355" s="4">
        <v>8</v>
      </c>
      <c r="M355" s="4">
        <v>3</v>
      </c>
      <c r="N355" s="4" t="s">
        <v>3</v>
      </c>
      <c r="O355" s="4">
        <v>0</v>
      </c>
      <c r="P355" s="4">
        <f>ROUND(Source!EH346,O355)</f>
        <v>0</v>
      </c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>
        <v>0</v>
      </c>
      <c r="AA355" s="4">
        <v>1</v>
      </c>
      <c r="AB355" s="4">
        <v>0</v>
      </c>
    </row>
    <row r="356" spans="1:28" x14ac:dyDescent="0.2">
      <c r="A356" s="4">
        <v>50</v>
      </c>
      <c r="B356" s="4">
        <v>0</v>
      </c>
      <c r="C356" s="4">
        <v>0</v>
      </c>
      <c r="D356" s="4">
        <v>1</v>
      </c>
      <c r="E356" s="4">
        <v>223</v>
      </c>
      <c r="F356" s="4">
        <f>ROUND(Source!AQ346,O356)</f>
        <v>0</v>
      </c>
      <c r="G356" s="4" t="s">
        <v>36</v>
      </c>
      <c r="H356" s="4" t="s">
        <v>37</v>
      </c>
      <c r="I356" s="4"/>
      <c r="J356" s="4"/>
      <c r="K356" s="4">
        <v>223</v>
      </c>
      <c r="L356" s="4">
        <v>9</v>
      </c>
      <c r="M356" s="4">
        <v>3</v>
      </c>
      <c r="N356" s="4" t="s">
        <v>3</v>
      </c>
      <c r="O356" s="4">
        <v>0</v>
      </c>
      <c r="P356" s="4">
        <f>ROUND(Source!EI346,O356)</f>
        <v>0</v>
      </c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>
        <v>0</v>
      </c>
      <c r="AA356" s="4">
        <v>1</v>
      </c>
      <c r="AB356" s="4">
        <v>0</v>
      </c>
    </row>
    <row r="357" spans="1:28" x14ac:dyDescent="0.2">
      <c r="A357" s="4">
        <v>50</v>
      </c>
      <c r="B357" s="4">
        <v>0</v>
      </c>
      <c r="C357" s="4">
        <v>0</v>
      </c>
      <c r="D357" s="4">
        <v>1</v>
      </c>
      <c r="E357" s="4">
        <v>229</v>
      </c>
      <c r="F357" s="4">
        <f>ROUND(Source!AZ346,O357)</f>
        <v>0</v>
      </c>
      <c r="G357" s="4" t="s">
        <v>38</v>
      </c>
      <c r="H357" s="4" t="s">
        <v>39</v>
      </c>
      <c r="I357" s="4"/>
      <c r="J357" s="4"/>
      <c r="K357" s="4">
        <v>229</v>
      </c>
      <c r="L357" s="4">
        <v>10</v>
      </c>
      <c r="M357" s="4">
        <v>3</v>
      </c>
      <c r="N357" s="4" t="s">
        <v>3</v>
      </c>
      <c r="O357" s="4">
        <v>0</v>
      </c>
      <c r="P357" s="4">
        <f>ROUND(Source!ER346,O357)</f>
        <v>0</v>
      </c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>
        <v>0</v>
      </c>
      <c r="AA357" s="4">
        <v>1</v>
      </c>
      <c r="AB357" s="4">
        <v>0</v>
      </c>
    </row>
    <row r="358" spans="1:28" x14ac:dyDescent="0.2">
      <c r="A358" s="4">
        <v>50</v>
      </c>
      <c r="B358" s="4">
        <v>0</v>
      </c>
      <c r="C358" s="4">
        <v>0</v>
      </c>
      <c r="D358" s="4">
        <v>1</v>
      </c>
      <c r="E358" s="4">
        <v>203</v>
      </c>
      <c r="F358" s="4">
        <f>ROUND(Source!Q346,O358)</f>
        <v>0</v>
      </c>
      <c r="G358" s="4" t="s">
        <v>40</v>
      </c>
      <c r="H358" s="4" t="s">
        <v>41</v>
      </c>
      <c r="I358" s="4"/>
      <c r="J358" s="4"/>
      <c r="K358" s="4">
        <v>203</v>
      </c>
      <c r="L358" s="4">
        <v>11</v>
      </c>
      <c r="M358" s="4">
        <v>3</v>
      </c>
      <c r="N358" s="4" t="s">
        <v>3</v>
      </c>
      <c r="O358" s="4">
        <v>0</v>
      </c>
      <c r="P358" s="4">
        <f>ROUND(Source!DI346,O358)</f>
        <v>0</v>
      </c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>
        <v>0</v>
      </c>
      <c r="AA358" s="4">
        <v>1</v>
      </c>
      <c r="AB358" s="4">
        <v>0</v>
      </c>
    </row>
    <row r="359" spans="1:28" x14ac:dyDescent="0.2">
      <c r="A359" s="4">
        <v>50</v>
      </c>
      <c r="B359" s="4">
        <v>0</v>
      </c>
      <c r="C359" s="4">
        <v>0</v>
      </c>
      <c r="D359" s="4">
        <v>1</v>
      </c>
      <c r="E359" s="4">
        <v>231</v>
      </c>
      <c r="F359" s="4">
        <f>ROUND(Source!BB346,O359)</f>
        <v>0</v>
      </c>
      <c r="G359" s="4" t="s">
        <v>42</v>
      </c>
      <c r="H359" s="4" t="s">
        <v>43</v>
      </c>
      <c r="I359" s="4"/>
      <c r="J359" s="4"/>
      <c r="K359" s="4">
        <v>231</v>
      </c>
      <c r="L359" s="4">
        <v>12</v>
      </c>
      <c r="M359" s="4">
        <v>3</v>
      </c>
      <c r="N359" s="4" t="s">
        <v>3</v>
      </c>
      <c r="O359" s="4">
        <v>0</v>
      </c>
      <c r="P359" s="4">
        <f>ROUND(Source!ET346,O359)</f>
        <v>0</v>
      </c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>
        <v>0</v>
      </c>
      <c r="AA359" s="4">
        <v>1</v>
      </c>
      <c r="AB359" s="4">
        <v>0</v>
      </c>
    </row>
    <row r="360" spans="1:28" x14ac:dyDescent="0.2">
      <c r="A360" s="4">
        <v>50</v>
      </c>
      <c r="B360" s="4">
        <v>0</v>
      </c>
      <c r="C360" s="4">
        <v>0</v>
      </c>
      <c r="D360" s="4">
        <v>1</v>
      </c>
      <c r="E360" s="4">
        <v>204</v>
      </c>
      <c r="F360" s="4">
        <f>ROUND(Source!R346,O360)</f>
        <v>0</v>
      </c>
      <c r="G360" s="4" t="s">
        <v>44</v>
      </c>
      <c r="H360" s="4" t="s">
        <v>45</v>
      </c>
      <c r="I360" s="4"/>
      <c r="J360" s="4"/>
      <c r="K360" s="4">
        <v>204</v>
      </c>
      <c r="L360" s="4">
        <v>13</v>
      </c>
      <c r="M360" s="4">
        <v>3</v>
      </c>
      <c r="N360" s="4" t="s">
        <v>3</v>
      </c>
      <c r="O360" s="4">
        <v>0</v>
      </c>
      <c r="P360" s="4">
        <f>ROUND(Source!DJ346,O360)</f>
        <v>0</v>
      </c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>
        <v>0</v>
      </c>
      <c r="AA360" s="4">
        <v>1</v>
      </c>
      <c r="AB360" s="4">
        <v>0</v>
      </c>
    </row>
    <row r="361" spans="1:28" x14ac:dyDescent="0.2">
      <c r="A361" s="4">
        <v>50</v>
      </c>
      <c r="B361" s="4">
        <v>0</v>
      </c>
      <c r="C361" s="4">
        <v>0</v>
      </c>
      <c r="D361" s="4">
        <v>1</v>
      </c>
      <c r="E361" s="4">
        <v>205</v>
      </c>
      <c r="F361" s="4">
        <f>ROUND(Source!S346,O361)</f>
        <v>0</v>
      </c>
      <c r="G361" s="4" t="s">
        <v>46</v>
      </c>
      <c r="H361" s="4" t="s">
        <v>47</v>
      </c>
      <c r="I361" s="4"/>
      <c r="J361" s="4"/>
      <c r="K361" s="4">
        <v>205</v>
      </c>
      <c r="L361" s="4">
        <v>14</v>
      </c>
      <c r="M361" s="4">
        <v>3</v>
      </c>
      <c r="N361" s="4" t="s">
        <v>3</v>
      </c>
      <c r="O361" s="4">
        <v>0</v>
      </c>
      <c r="P361" s="4">
        <f>ROUND(Source!DK346,O361)</f>
        <v>0</v>
      </c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>
        <v>0</v>
      </c>
      <c r="AA361" s="4">
        <v>1</v>
      </c>
      <c r="AB361" s="4">
        <v>0</v>
      </c>
    </row>
    <row r="362" spans="1:28" x14ac:dyDescent="0.2">
      <c r="A362" s="4">
        <v>50</v>
      </c>
      <c r="B362" s="4">
        <v>0</v>
      </c>
      <c r="C362" s="4">
        <v>0</v>
      </c>
      <c r="D362" s="4">
        <v>1</v>
      </c>
      <c r="E362" s="4">
        <v>232</v>
      </c>
      <c r="F362" s="4">
        <f>ROUND(Source!BC346,O362)</f>
        <v>0</v>
      </c>
      <c r="G362" s="4" t="s">
        <v>48</v>
      </c>
      <c r="H362" s="4" t="s">
        <v>49</v>
      </c>
      <c r="I362" s="4"/>
      <c r="J362" s="4"/>
      <c r="K362" s="4">
        <v>232</v>
      </c>
      <c r="L362" s="4">
        <v>15</v>
      </c>
      <c r="M362" s="4">
        <v>3</v>
      </c>
      <c r="N362" s="4" t="s">
        <v>3</v>
      </c>
      <c r="O362" s="4">
        <v>0</v>
      </c>
      <c r="P362" s="4">
        <f>ROUND(Source!EU346,O362)</f>
        <v>0</v>
      </c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>
        <v>0</v>
      </c>
      <c r="AA362" s="4">
        <v>1</v>
      </c>
      <c r="AB362" s="4">
        <v>0</v>
      </c>
    </row>
    <row r="363" spans="1:28" x14ac:dyDescent="0.2">
      <c r="A363" s="4">
        <v>50</v>
      </c>
      <c r="B363" s="4">
        <v>0</v>
      </c>
      <c r="C363" s="4">
        <v>0</v>
      </c>
      <c r="D363" s="4">
        <v>1</v>
      </c>
      <c r="E363" s="4">
        <v>214</v>
      </c>
      <c r="F363" s="4">
        <f>ROUND(Source!AS346,O363)</f>
        <v>0</v>
      </c>
      <c r="G363" s="4" t="s">
        <v>50</v>
      </c>
      <c r="H363" s="4" t="s">
        <v>51</v>
      </c>
      <c r="I363" s="4"/>
      <c r="J363" s="4"/>
      <c r="K363" s="4">
        <v>214</v>
      </c>
      <c r="L363" s="4">
        <v>16</v>
      </c>
      <c r="M363" s="4">
        <v>3</v>
      </c>
      <c r="N363" s="4" t="s">
        <v>3</v>
      </c>
      <c r="O363" s="4">
        <v>0</v>
      </c>
      <c r="P363" s="4">
        <f>ROUND(Source!EK346,O363)</f>
        <v>0</v>
      </c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>
        <v>0</v>
      </c>
      <c r="AA363" s="4">
        <v>1</v>
      </c>
      <c r="AB363" s="4">
        <v>0</v>
      </c>
    </row>
    <row r="364" spans="1:28" x14ac:dyDescent="0.2">
      <c r="A364" s="4">
        <v>50</v>
      </c>
      <c r="B364" s="4">
        <v>0</v>
      </c>
      <c r="C364" s="4">
        <v>0</v>
      </c>
      <c r="D364" s="4">
        <v>1</v>
      </c>
      <c r="E364" s="4">
        <v>215</v>
      </c>
      <c r="F364" s="4">
        <f>ROUND(Source!AT346,O364)</f>
        <v>0</v>
      </c>
      <c r="G364" s="4" t="s">
        <v>52</v>
      </c>
      <c r="H364" s="4" t="s">
        <v>53</v>
      </c>
      <c r="I364" s="4"/>
      <c r="J364" s="4"/>
      <c r="K364" s="4">
        <v>215</v>
      </c>
      <c r="L364" s="4">
        <v>17</v>
      </c>
      <c r="M364" s="4">
        <v>3</v>
      </c>
      <c r="N364" s="4" t="s">
        <v>3</v>
      </c>
      <c r="O364" s="4">
        <v>0</v>
      </c>
      <c r="P364" s="4">
        <f>ROUND(Source!EL346,O364)</f>
        <v>0</v>
      </c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>
        <v>0</v>
      </c>
      <c r="AA364" s="4">
        <v>1</v>
      </c>
      <c r="AB364" s="4">
        <v>0</v>
      </c>
    </row>
    <row r="365" spans="1:28" x14ac:dyDescent="0.2">
      <c r="A365" s="4">
        <v>50</v>
      </c>
      <c r="B365" s="4">
        <v>0</v>
      </c>
      <c r="C365" s="4">
        <v>0</v>
      </c>
      <c r="D365" s="4">
        <v>1</v>
      </c>
      <c r="E365" s="4">
        <v>217</v>
      </c>
      <c r="F365" s="4">
        <f>ROUND(Source!AU346,O365)</f>
        <v>0</v>
      </c>
      <c r="G365" s="4" t="s">
        <v>54</v>
      </c>
      <c r="H365" s="4" t="s">
        <v>55</v>
      </c>
      <c r="I365" s="4"/>
      <c r="J365" s="4"/>
      <c r="K365" s="4">
        <v>217</v>
      </c>
      <c r="L365" s="4">
        <v>18</v>
      </c>
      <c r="M365" s="4">
        <v>3</v>
      </c>
      <c r="N365" s="4" t="s">
        <v>3</v>
      </c>
      <c r="O365" s="4">
        <v>0</v>
      </c>
      <c r="P365" s="4">
        <f>ROUND(Source!EM346,O365)</f>
        <v>0</v>
      </c>
      <c r="Q365" s="4"/>
      <c r="R365" s="4"/>
      <c r="S365" s="4"/>
      <c r="T365" s="4"/>
      <c r="U365" s="4"/>
      <c r="V365" s="4"/>
      <c r="W365" s="4">
        <v>0</v>
      </c>
      <c r="X365" s="4">
        <v>1</v>
      </c>
      <c r="Y365" s="4">
        <v>0</v>
      </c>
      <c r="Z365" s="4">
        <v>0</v>
      </c>
      <c r="AA365" s="4">
        <v>1</v>
      </c>
      <c r="AB365" s="4">
        <v>0</v>
      </c>
    </row>
    <row r="366" spans="1:28" x14ac:dyDescent="0.2">
      <c r="A366" s="4">
        <v>50</v>
      </c>
      <c r="B366" s="4">
        <v>0</v>
      </c>
      <c r="C366" s="4">
        <v>0</v>
      </c>
      <c r="D366" s="4">
        <v>1</v>
      </c>
      <c r="E366" s="4">
        <v>230</v>
      </c>
      <c r="F366" s="4">
        <f>ROUND(Source!BA346,O366)</f>
        <v>0</v>
      </c>
      <c r="G366" s="4" t="s">
        <v>56</v>
      </c>
      <c r="H366" s="4" t="s">
        <v>57</v>
      </c>
      <c r="I366" s="4"/>
      <c r="J366" s="4"/>
      <c r="K366" s="4">
        <v>230</v>
      </c>
      <c r="L366" s="4">
        <v>19</v>
      </c>
      <c r="M366" s="4">
        <v>3</v>
      </c>
      <c r="N366" s="4" t="s">
        <v>3</v>
      </c>
      <c r="O366" s="4">
        <v>0</v>
      </c>
      <c r="P366" s="4">
        <f>ROUND(Source!ES346,O366)</f>
        <v>0</v>
      </c>
      <c r="Q366" s="4"/>
      <c r="R366" s="4"/>
      <c r="S366" s="4"/>
      <c r="T366" s="4"/>
      <c r="U366" s="4"/>
      <c r="V366" s="4"/>
      <c r="W366" s="4">
        <v>0</v>
      </c>
      <c r="X366" s="4">
        <v>1</v>
      </c>
      <c r="Y366" s="4">
        <v>0</v>
      </c>
      <c r="Z366" s="4">
        <v>0</v>
      </c>
      <c r="AA366" s="4">
        <v>1</v>
      </c>
      <c r="AB366" s="4">
        <v>0</v>
      </c>
    </row>
    <row r="367" spans="1:28" x14ac:dyDescent="0.2">
      <c r="A367" s="4">
        <v>50</v>
      </c>
      <c r="B367" s="4">
        <v>0</v>
      </c>
      <c r="C367" s="4">
        <v>0</v>
      </c>
      <c r="D367" s="4">
        <v>1</v>
      </c>
      <c r="E367" s="4">
        <v>206</v>
      </c>
      <c r="F367" s="4">
        <f>ROUND(Source!T346,O367)</f>
        <v>0</v>
      </c>
      <c r="G367" s="4" t="s">
        <v>58</v>
      </c>
      <c r="H367" s="4" t="s">
        <v>59</v>
      </c>
      <c r="I367" s="4"/>
      <c r="J367" s="4"/>
      <c r="K367" s="4">
        <v>206</v>
      </c>
      <c r="L367" s="4">
        <v>20</v>
      </c>
      <c r="M367" s="4">
        <v>3</v>
      </c>
      <c r="N367" s="4" t="s">
        <v>3</v>
      </c>
      <c r="O367" s="4">
        <v>0</v>
      </c>
      <c r="P367" s="4">
        <f>ROUND(Source!DL346,O367)</f>
        <v>0</v>
      </c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>
        <v>0</v>
      </c>
      <c r="AA367" s="4">
        <v>1</v>
      </c>
      <c r="AB367" s="4">
        <v>0</v>
      </c>
    </row>
    <row r="368" spans="1:28" x14ac:dyDescent="0.2">
      <c r="A368" s="4">
        <v>50</v>
      </c>
      <c r="B368" s="4">
        <v>0</v>
      </c>
      <c r="C368" s="4">
        <v>0</v>
      </c>
      <c r="D368" s="4">
        <v>1</v>
      </c>
      <c r="E368" s="4">
        <v>207</v>
      </c>
      <c r="F368" s="4">
        <f>ROUND(Source!U346,O368)</f>
        <v>0</v>
      </c>
      <c r="G368" s="4" t="s">
        <v>60</v>
      </c>
      <c r="H368" s="4" t="s">
        <v>61</v>
      </c>
      <c r="I368" s="4"/>
      <c r="J368" s="4"/>
      <c r="K368" s="4">
        <v>207</v>
      </c>
      <c r="L368" s="4">
        <v>21</v>
      </c>
      <c r="M368" s="4">
        <v>3</v>
      </c>
      <c r="N368" s="4" t="s">
        <v>3</v>
      </c>
      <c r="O368" s="4">
        <v>7</v>
      </c>
      <c r="P368" s="4">
        <f>ROUND(Source!DM346,O368)</f>
        <v>0</v>
      </c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>
        <v>0</v>
      </c>
      <c r="AA368" s="4">
        <v>1</v>
      </c>
      <c r="AB368" s="4">
        <v>0</v>
      </c>
    </row>
    <row r="369" spans="1:206" x14ac:dyDescent="0.2">
      <c r="A369" s="4">
        <v>50</v>
      </c>
      <c r="B369" s="4">
        <v>0</v>
      </c>
      <c r="C369" s="4">
        <v>0</v>
      </c>
      <c r="D369" s="4">
        <v>1</v>
      </c>
      <c r="E369" s="4">
        <v>208</v>
      </c>
      <c r="F369" s="4">
        <f>ROUND(Source!V346,O369)</f>
        <v>0</v>
      </c>
      <c r="G369" s="4" t="s">
        <v>62</v>
      </c>
      <c r="H369" s="4" t="s">
        <v>63</v>
      </c>
      <c r="I369" s="4"/>
      <c r="J369" s="4"/>
      <c r="K369" s="4">
        <v>208</v>
      </c>
      <c r="L369" s="4">
        <v>22</v>
      </c>
      <c r="M369" s="4">
        <v>3</v>
      </c>
      <c r="N369" s="4" t="s">
        <v>3</v>
      </c>
      <c r="O369" s="4">
        <v>7</v>
      </c>
      <c r="P369" s="4">
        <f>ROUND(Source!DN346,O369)</f>
        <v>0</v>
      </c>
      <c r="Q369" s="4"/>
      <c r="R369" s="4"/>
      <c r="S369" s="4"/>
      <c r="T369" s="4"/>
      <c r="U369" s="4"/>
      <c r="V369" s="4"/>
      <c r="W369" s="4">
        <v>0</v>
      </c>
      <c r="X369" s="4">
        <v>1</v>
      </c>
      <c r="Y369" s="4">
        <v>0</v>
      </c>
      <c r="Z369" s="4">
        <v>0</v>
      </c>
      <c r="AA369" s="4">
        <v>1</v>
      </c>
      <c r="AB369" s="4">
        <v>0</v>
      </c>
    </row>
    <row r="370" spans="1:206" x14ac:dyDescent="0.2">
      <c r="A370" s="4">
        <v>50</v>
      </c>
      <c r="B370" s="4">
        <v>0</v>
      </c>
      <c r="C370" s="4">
        <v>0</v>
      </c>
      <c r="D370" s="4">
        <v>1</v>
      </c>
      <c r="E370" s="4">
        <v>209</v>
      </c>
      <c r="F370" s="4">
        <f>ROUND(Source!W346,O370)</f>
        <v>0</v>
      </c>
      <c r="G370" s="4" t="s">
        <v>64</v>
      </c>
      <c r="H370" s="4" t="s">
        <v>65</v>
      </c>
      <c r="I370" s="4"/>
      <c r="J370" s="4"/>
      <c r="K370" s="4">
        <v>209</v>
      </c>
      <c r="L370" s="4">
        <v>23</v>
      </c>
      <c r="M370" s="4">
        <v>3</v>
      </c>
      <c r="N370" s="4" t="s">
        <v>3</v>
      </c>
      <c r="O370" s="4">
        <v>0</v>
      </c>
      <c r="P370" s="4">
        <f>ROUND(Source!DO346,O370)</f>
        <v>0</v>
      </c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>
        <v>0</v>
      </c>
      <c r="AA370" s="4">
        <v>1</v>
      </c>
      <c r="AB370" s="4">
        <v>0</v>
      </c>
    </row>
    <row r="371" spans="1:206" x14ac:dyDescent="0.2">
      <c r="A371" s="4">
        <v>50</v>
      </c>
      <c r="B371" s="4">
        <v>0</v>
      </c>
      <c r="C371" s="4">
        <v>0</v>
      </c>
      <c r="D371" s="4">
        <v>1</v>
      </c>
      <c r="E371" s="4">
        <v>233</v>
      </c>
      <c r="F371" s="4">
        <f>ROUND(Source!BD346,O371)</f>
        <v>0</v>
      </c>
      <c r="G371" s="4" t="s">
        <v>66</v>
      </c>
      <c r="H371" s="4" t="s">
        <v>67</v>
      </c>
      <c r="I371" s="4"/>
      <c r="J371" s="4"/>
      <c r="K371" s="4">
        <v>233</v>
      </c>
      <c r="L371" s="4">
        <v>24</v>
      </c>
      <c r="M371" s="4">
        <v>3</v>
      </c>
      <c r="N371" s="4" t="s">
        <v>3</v>
      </c>
      <c r="O371" s="4">
        <v>0</v>
      </c>
      <c r="P371" s="4">
        <f>ROUND(Source!EV346,O371)</f>
        <v>0</v>
      </c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>
        <v>0</v>
      </c>
      <c r="AA371" s="4">
        <v>1</v>
      </c>
      <c r="AB371" s="4">
        <v>0</v>
      </c>
    </row>
    <row r="372" spans="1:206" x14ac:dyDescent="0.2">
      <c r="A372" s="4">
        <v>50</v>
      </c>
      <c r="B372" s="4">
        <v>0</v>
      </c>
      <c r="C372" s="4">
        <v>0</v>
      </c>
      <c r="D372" s="4">
        <v>1</v>
      </c>
      <c r="E372" s="4">
        <v>0</v>
      </c>
      <c r="F372" s="4">
        <f>ROUND(Source!X346,O372)</f>
        <v>0</v>
      </c>
      <c r="G372" s="4" t="s">
        <v>68</v>
      </c>
      <c r="H372" s="4" t="s">
        <v>69</v>
      </c>
      <c r="I372" s="4"/>
      <c r="J372" s="4"/>
      <c r="K372" s="4">
        <v>210</v>
      </c>
      <c r="L372" s="4">
        <v>25</v>
      </c>
      <c r="M372" s="4">
        <v>3</v>
      </c>
      <c r="N372" s="4" t="s">
        <v>3</v>
      </c>
      <c r="O372" s="4">
        <v>0</v>
      </c>
      <c r="P372" s="4">
        <f>ROUND(Source!DP346,O372)</f>
        <v>0</v>
      </c>
      <c r="Q372" s="4"/>
      <c r="R372" s="4"/>
      <c r="S372" s="4"/>
      <c r="T372" s="4"/>
      <c r="U372" s="4"/>
      <c r="V372" s="4"/>
      <c r="W372" s="4">
        <v>0</v>
      </c>
      <c r="X372" s="4">
        <v>1</v>
      </c>
      <c r="Y372" s="4">
        <v>0</v>
      </c>
      <c r="Z372" s="4">
        <v>0</v>
      </c>
      <c r="AA372" s="4">
        <v>1</v>
      </c>
      <c r="AB372" s="4">
        <v>0</v>
      </c>
    </row>
    <row r="373" spans="1:206" x14ac:dyDescent="0.2">
      <c r="A373" s="4">
        <v>50</v>
      </c>
      <c r="B373" s="4">
        <v>0</v>
      </c>
      <c r="C373" s="4">
        <v>0</v>
      </c>
      <c r="D373" s="4">
        <v>1</v>
      </c>
      <c r="E373" s="4">
        <v>0</v>
      </c>
      <c r="F373" s="4">
        <f>ROUND(Source!Y346,O373)</f>
        <v>0</v>
      </c>
      <c r="G373" s="4" t="s">
        <v>70</v>
      </c>
      <c r="H373" s="4" t="s">
        <v>71</v>
      </c>
      <c r="I373" s="4"/>
      <c r="J373" s="4"/>
      <c r="K373" s="4">
        <v>211</v>
      </c>
      <c r="L373" s="4">
        <v>26</v>
      </c>
      <c r="M373" s="4">
        <v>3</v>
      </c>
      <c r="N373" s="4" t="s">
        <v>3</v>
      </c>
      <c r="O373" s="4">
        <v>0</v>
      </c>
      <c r="P373" s="4">
        <f>ROUND(Source!DQ346,O373)</f>
        <v>0</v>
      </c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>
        <v>0</v>
      </c>
      <c r="AA373" s="4">
        <v>1</v>
      </c>
      <c r="AB373" s="4">
        <v>0</v>
      </c>
    </row>
    <row r="374" spans="1:206" x14ac:dyDescent="0.2">
      <c r="A374" s="4">
        <v>50</v>
      </c>
      <c r="B374" s="4">
        <v>0</v>
      </c>
      <c r="C374" s="4">
        <v>0</v>
      </c>
      <c r="D374" s="4">
        <v>1</v>
      </c>
      <c r="E374" s="4">
        <v>224</v>
      </c>
      <c r="F374" s="4">
        <f>ROUND(Source!AR346,O374)</f>
        <v>0</v>
      </c>
      <c r="G374" s="4" t="s">
        <v>72</v>
      </c>
      <c r="H374" s="4" t="s">
        <v>73</v>
      </c>
      <c r="I374" s="4"/>
      <c r="J374" s="4"/>
      <c r="K374" s="4">
        <v>224</v>
      </c>
      <c r="L374" s="4">
        <v>27</v>
      </c>
      <c r="M374" s="4">
        <v>3</v>
      </c>
      <c r="N374" s="4" t="s">
        <v>3</v>
      </c>
      <c r="O374" s="4">
        <v>0</v>
      </c>
      <c r="P374" s="4">
        <f>ROUND(Source!EJ346,O374)</f>
        <v>0</v>
      </c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>
        <v>0</v>
      </c>
      <c r="AA374" s="4">
        <v>1</v>
      </c>
      <c r="AB374" s="4">
        <v>0</v>
      </c>
    </row>
    <row r="375" spans="1:206" x14ac:dyDescent="0.2">
      <c r="A375" s="4">
        <v>50</v>
      </c>
      <c r="B375" s="4">
        <v>0</v>
      </c>
      <c r="C375" s="4">
        <v>0</v>
      </c>
      <c r="D375" s="4">
        <v>2</v>
      </c>
      <c r="E375" s="4">
        <v>201</v>
      </c>
      <c r="F375" s="4">
        <f>ROUND(ROUND(F348,0),O375)</f>
        <v>0</v>
      </c>
      <c r="G375" s="4" t="s">
        <v>77</v>
      </c>
      <c r="H375" s="4" t="s">
        <v>78</v>
      </c>
      <c r="I375" s="4"/>
      <c r="J375" s="4"/>
      <c r="K375" s="4">
        <v>212</v>
      </c>
      <c r="L375" s="4">
        <v>28</v>
      </c>
      <c r="M375" s="4">
        <v>0</v>
      </c>
      <c r="N375" s="4" t="s">
        <v>3</v>
      </c>
      <c r="O375" s="4">
        <v>0</v>
      </c>
      <c r="P375" s="4">
        <f>ROUND(ROUND(P348,0),O375)</f>
        <v>0</v>
      </c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>
        <v>0</v>
      </c>
      <c r="AA375" s="4">
        <v>1</v>
      </c>
      <c r="AB375" s="4">
        <v>0</v>
      </c>
    </row>
    <row r="376" spans="1:206" x14ac:dyDescent="0.2">
      <c r="A376" s="4">
        <v>50</v>
      </c>
      <c r="B376" s="4">
        <v>0</v>
      </c>
      <c r="C376" s="4">
        <v>0</v>
      </c>
      <c r="D376" s="4">
        <v>2</v>
      </c>
      <c r="E376" s="4">
        <v>210</v>
      </c>
      <c r="F376" s="4">
        <f>ROUND(ROUND(F372,0),O376)</f>
        <v>0</v>
      </c>
      <c r="G376" s="4" t="s">
        <v>79</v>
      </c>
      <c r="H376" s="4" t="s">
        <v>69</v>
      </c>
      <c r="I376" s="4"/>
      <c r="J376" s="4"/>
      <c r="K376" s="4">
        <v>212</v>
      </c>
      <c r="L376" s="4">
        <v>29</v>
      </c>
      <c r="M376" s="4">
        <v>0</v>
      </c>
      <c r="N376" s="4" t="s">
        <v>3</v>
      </c>
      <c r="O376" s="4">
        <v>0</v>
      </c>
      <c r="P376" s="4">
        <f>ROUND(ROUND(P372,0),O376)</f>
        <v>0</v>
      </c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>
        <v>0</v>
      </c>
      <c r="AA376" s="4">
        <v>1</v>
      </c>
      <c r="AB376" s="4">
        <v>0</v>
      </c>
    </row>
    <row r="377" spans="1:206" x14ac:dyDescent="0.2">
      <c r="A377" s="4">
        <v>50</v>
      </c>
      <c r="B377" s="4">
        <v>0</v>
      </c>
      <c r="C377" s="4">
        <v>0</v>
      </c>
      <c r="D377" s="4">
        <v>2</v>
      </c>
      <c r="E377" s="4">
        <v>211</v>
      </c>
      <c r="F377" s="4">
        <f>ROUND(ROUND(F373,0),O377)</f>
        <v>0</v>
      </c>
      <c r="G377" s="4" t="s">
        <v>80</v>
      </c>
      <c r="H377" s="4" t="s">
        <v>71</v>
      </c>
      <c r="I377" s="4"/>
      <c r="J377" s="4"/>
      <c r="K377" s="4">
        <v>212</v>
      </c>
      <c r="L377" s="4">
        <v>30</v>
      </c>
      <c r="M377" s="4">
        <v>0</v>
      </c>
      <c r="N377" s="4" t="s">
        <v>3</v>
      </c>
      <c r="O377" s="4">
        <v>0</v>
      </c>
      <c r="P377" s="4">
        <f>ROUND(ROUND(P373,0),O377)</f>
        <v>0</v>
      </c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>
        <v>0</v>
      </c>
      <c r="AA377" s="4">
        <v>1</v>
      </c>
      <c r="AB377" s="4">
        <v>0</v>
      </c>
    </row>
    <row r="378" spans="1:206" x14ac:dyDescent="0.2">
      <c r="A378" s="4">
        <v>50</v>
      </c>
      <c r="B378" s="4">
        <v>0</v>
      </c>
      <c r="C378" s="4">
        <v>0</v>
      </c>
      <c r="D378" s="4">
        <v>2</v>
      </c>
      <c r="E378" s="4">
        <v>0</v>
      </c>
      <c r="F378" s="4">
        <f>ROUND(F375+F376+F377,O378)</f>
        <v>0</v>
      </c>
      <c r="G378" s="4" t="s">
        <v>81</v>
      </c>
      <c r="H378" s="4" t="s">
        <v>82</v>
      </c>
      <c r="I378" s="4"/>
      <c r="J378" s="4"/>
      <c r="K378" s="4">
        <v>212</v>
      </c>
      <c r="L378" s="4">
        <v>31</v>
      </c>
      <c r="M378" s="4">
        <v>0</v>
      </c>
      <c r="N378" s="4" t="s">
        <v>3</v>
      </c>
      <c r="O378" s="4">
        <v>0</v>
      </c>
      <c r="P378" s="4">
        <f>ROUND(P375+P376+P377,O378)</f>
        <v>0</v>
      </c>
      <c r="Q378" s="4"/>
      <c r="R378" s="4"/>
      <c r="S378" s="4"/>
      <c r="T378" s="4"/>
      <c r="U378" s="4"/>
      <c r="V378" s="4"/>
      <c r="W378" s="4">
        <v>0</v>
      </c>
      <c r="X378" s="4">
        <v>1</v>
      </c>
      <c r="Y378" s="4">
        <v>0</v>
      </c>
      <c r="Z378" s="4">
        <v>0</v>
      </c>
      <c r="AA378" s="4">
        <v>1</v>
      </c>
      <c r="AB378" s="4">
        <v>0</v>
      </c>
    </row>
    <row r="380" spans="1:206" x14ac:dyDescent="0.2">
      <c r="A380" s="1">
        <v>3</v>
      </c>
      <c r="B380" s="1">
        <v>1</v>
      </c>
      <c r="C380" s="1"/>
      <c r="D380" s="1">
        <f>ROW(A585)</f>
        <v>585</v>
      </c>
      <c r="E380" s="1"/>
      <c r="F380" s="1" t="s">
        <v>86</v>
      </c>
      <c r="G380" s="1" t="s">
        <v>87</v>
      </c>
      <c r="H380" s="1" t="s">
        <v>3</v>
      </c>
      <c r="I380" s="1">
        <v>0</v>
      </c>
      <c r="J380" s="1" t="s">
        <v>3</v>
      </c>
      <c r="K380" s="1">
        <v>-1</v>
      </c>
      <c r="L380" s="1" t="s">
        <v>86</v>
      </c>
      <c r="M380" s="1" t="s">
        <v>3</v>
      </c>
      <c r="N380" s="1"/>
      <c r="O380" s="1"/>
      <c r="P380" s="1"/>
      <c r="Q380" s="1"/>
      <c r="R380" s="1"/>
      <c r="S380" s="1">
        <v>0</v>
      </c>
      <c r="T380" s="1">
        <v>0</v>
      </c>
      <c r="U380" s="1" t="s">
        <v>3</v>
      </c>
      <c r="V380" s="1">
        <v>0</v>
      </c>
      <c r="W380" s="1"/>
      <c r="X380" s="1"/>
      <c r="Y380" s="1"/>
      <c r="Z380" s="1"/>
      <c r="AA380" s="1"/>
      <c r="AB380" s="1" t="s">
        <v>3</v>
      </c>
      <c r="AC380" s="1" t="s">
        <v>3</v>
      </c>
      <c r="AD380" s="1" t="s">
        <v>3</v>
      </c>
      <c r="AE380" s="1" t="s">
        <v>3</v>
      </c>
      <c r="AF380" s="1" t="s">
        <v>3</v>
      </c>
      <c r="AG380" s="1" t="s">
        <v>3</v>
      </c>
      <c r="AH380" s="1"/>
      <c r="AI380" s="1"/>
      <c r="AJ380" s="1"/>
      <c r="AK380" s="1"/>
      <c r="AL380" s="1"/>
      <c r="AM380" s="1"/>
      <c r="AN380" s="1"/>
      <c r="AO380" s="1"/>
      <c r="AP380" s="1" t="s">
        <v>3</v>
      </c>
      <c r="AQ380" s="1" t="s">
        <v>3</v>
      </c>
      <c r="AR380" s="1" t="s">
        <v>3</v>
      </c>
      <c r="AS380" s="1"/>
      <c r="AT380" s="1"/>
      <c r="AU380" s="1"/>
      <c r="AV380" s="1"/>
      <c r="AW380" s="1"/>
      <c r="AX380" s="1"/>
      <c r="AY380" s="1"/>
      <c r="AZ380" s="1" t="s">
        <v>3</v>
      </c>
      <c r="BA380" s="1"/>
      <c r="BB380" s="1" t="s">
        <v>3</v>
      </c>
      <c r="BC380" s="1" t="s">
        <v>3</v>
      </c>
      <c r="BD380" s="1" t="s">
        <v>3</v>
      </c>
      <c r="BE380" s="1" t="s">
        <v>3</v>
      </c>
      <c r="BF380" s="1" t="s">
        <v>3</v>
      </c>
      <c r="BG380" s="1" t="s">
        <v>3</v>
      </c>
      <c r="BH380" s="1" t="s">
        <v>3</v>
      </c>
      <c r="BI380" s="1" t="s">
        <v>3</v>
      </c>
      <c r="BJ380" s="1" t="s">
        <v>3</v>
      </c>
      <c r="BK380" s="1" t="s">
        <v>3</v>
      </c>
      <c r="BL380" s="1" t="s">
        <v>3</v>
      </c>
      <c r="BM380" s="1" t="s">
        <v>3</v>
      </c>
      <c r="BN380" s="1" t="s">
        <v>3</v>
      </c>
      <c r="BO380" s="1" t="s">
        <v>3</v>
      </c>
      <c r="BP380" s="1" t="s">
        <v>3</v>
      </c>
      <c r="BQ380" s="1"/>
      <c r="BR380" s="1"/>
      <c r="BS380" s="1"/>
      <c r="BT380" s="1"/>
      <c r="BU380" s="1"/>
      <c r="BV380" s="1"/>
      <c r="BW380" s="1"/>
      <c r="BX380" s="1">
        <v>0</v>
      </c>
      <c r="BY380" s="1"/>
      <c r="BZ380" s="1"/>
      <c r="CA380" s="1"/>
      <c r="CB380" s="1"/>
      <c r="CC380" s="1"/>
      <c r="CD380" s="1"/>
      <c r="CE380" s="1"/>
      <c r="CF380" s="1">
        <v>0</v>
      </c>
      <c r="CG380" s="1">
        <v>0</v>
      </c>
      <c r="CH380" s="1"/>
      <c r="CI380" s="1" t="s">
        <v>3</v>
      </c>
      <c r="CJ380" s="1" t="s">
        <v>3</v>
      </c>
      <c r="CK380" t="s">
        <v>3</v>
      </c>
      <c r="CL380" t="s">
        <v>3</v>
      </c>
      <c r="CM380" t="s">
        <v>3</v>
      </c>
      <c r="CN380" t="s">
        <v>3</v>
      </c>
      <c r="CO380" t="s">
        <v>3</v>
      </c>
      <c r="CP380" t="s">
        <v>3</v>
      </c>
      <c r="CQ380" t="s">
        <v>3</v>
      </c>
    </row>
    <row r="382" spans="1:206" x14ac:dyDescent="0.2">
      <c r="A382" s="2">
        <v>52</v>
      </c>
      <c r="B382" s="2">
        <f t="shared" ref="B382:G382" si="117">B585</f>
        <v>1</v>
      </c>
      <c r="C382" s="2">
        <f t="shared" si="117"/>
        <v>3</v>
      </c>
      <c r="D382" s="2">
        <f t="shared" si="117"/>
        <v>380</v>
      </c>
      <c r="E382" s="2">
        <f t="shared" si="117"/>
        <v>0</v>
      </c>
      <c r="F382" s="2" t="str">
        <f t="shared" si="117"/>
        <v>02-01-03</v>
      </c>
      <c r="G382" s="2" t="str">
        <f t="shared" si="117"/>
        <v>Строительство ВЛИ-0,4 кВ</v>
      </c>
      <c r="H382" s="2"/>
      <c r="I382" s="2"/>
      <c r="J382" s="2"/>
      <c r="K382" s="2"/>
      <c r="L382" s="2"/>
      <c r="M382" s="2"/>
      <c r="N382" s="2"/>
      <c r="O382" s="2">
        <f t="shared" ref="O382:AT382" si="118">O585</f>
        <v>54338.65</v>
      </c>
      <c r="P382" s="2">
        <f t="shared" si="118"/>
        <v>46069.07</v>
      </c>
      <c r="Q382" s="2">
        <f t="shared" si="118"/>
        <v>2848.94</v>
      </c>
      <c r="R382" s="2">
        <f t="shared" si="118"/>
        <v>1164.1099999999999</v>
      </c>
      <c r="S382" s="2">
        <f t="shared" si="118"/>
        <v>4256.53</v>
      </c>
      <c r="T382" s="2">
        <f t="shared" si="118"/>
        <v>0</v>
      </c>
      <c r="U382" s="2">
        <f t="shared" si="118"/>
        <v>8.5735299999999999</v>
      </c>
      <c r="V382" s="2">
        <f t="shared" si="118"/>
        <v>1.9861759999999999</v>
      </c>
      <c r="W382" s="2">
        <f t="shared" si="118"/>
        <v>0</v>
      </c>
      <c r="X382" s="2">
        <f t="shared" si="118"/>
        <v>5446.07</v>
      </c>
      <c r="Y382" s="2">
        <f t="shared" si="118"/>
        <v>3040.2</v>
      </c>
      <c r="Z382" s="2">
        <f t="shared" si="118"/>
        <v>0</v>
      </c>
      <c r="AA382" s="2">
        <f t="shared" si="118"/>
        <v>0</v>
      </c>
      <c r="AB382" s="2">
        <f t="shared" si="118"/>
        <v>0</v>
      </c>
      <c r="AC382" s="2">
        <f t="shared" si="118"/>
        <v>0</v>
      </c>
      <c r="AD382" s="2">
        <f t="shared" si="118"/>
        <v>0</v>
      </c>
      <c r="AE382" s="2">
        <f t="shared" si="118"/>
        <v>0</v>
      </c>
      <c r="AF382" s="2">
        <f t="shared" si="118"/>
        <v>0</v>
      </c>
      <c r="AG382" s="2">
        <f t="shared" si="118"/>
        <v>0</v>
      </c>
      <c r="AH382" s="2">
        <f t="shared" si="118"/>
        <v>0</v>
      </c>
      <c r="AI382" s="2">
        <f t="shared" si="118"/>
        <v>0</v>
      </c>
      <c r="AJ382" s="2">
        <f t="shared" si="118"/>
        <v>0</v>
      </c>
      <c r="AK382" s="2">
        <f t="shared" si="118"/>
        <v>0</v>
      </c>
      <c r="AL382" s="2">
        <f t="shared" si="118"/>
        <v>0</v>
      </c>
      <c r="AM382" s="2">
        <f t="shared" si="118"/>
        <v>0</v>
      </c>
      <c r="AN382" s="2">
        <f t="shared" si="118"/>
        <v>0</v>
      </c>
      <c r="AO382" s="2">
        <f t="shared" si="118"/>
        <v>0</v>
      </c>
      <c r="AP382" s="2">
        <f t="shared" si="118"/>
        <v>0</v>
      </c>
      <c r="AQ382" s="2">
        <f t="shared" si="118"/>
        <v>0</v>
      </c>
      <c r="AR382" s="2">
        <f t="shared" si="118"/>
        <v>62824.92</v>
      </c>
      <c r="AS382" s="2">
        <f t="shared" si="118"/>
        <v>57842.58</v>
      </c>
      <c r="AT382" s="2">
        <f t="shared" si="118"/>
        <v>4982.34</v>
      </c>
      <c r="AU382" s="2">
        <f t="shared" ref="AU382:BZ382" si="119">AU585</f>
        <v>0</v>
      </c>
      <c r="AV382" s="2">
        <f t="shared" si="119"/>
        <v>46069.07</v>
      </c>
      <c r="AW382" s="2">
        <f t="shared" si="119"/>
        <v>46069.07</v>
      </c>
      <c r="AX382" s="2">
        <f t="shared" si="119"/>
        <v>0</v>
      </c>
      <c r="AY382" s="2">
        <f t="shared" si="119"/>
        <v>46069.07</v>
      </c>
      <c r="AZ382" s="2">
        <f t="shared" si="119"/>
        <v>0</v>
      </c>
      <c r="BA382" s="2">
        <f t="shared" si="119"/>
        <v>0</v>
      </c>
      <c r="BB382" s="2">
        <f t="shared" si="119"/>
        <v>0</v>
      </c>
      <c r="BC382" s="2">
        <f t="shared" si="119"/>
        <v>0</v>
      </c>
      <c r="BD382" s="2">
        <f t="shared" si="119"/>
        <v>0</v>
      </c>
      <c r="BE382" s="2">
        <f t="shared" si="119"/>
        <v>0</v>
      </c>
      <c r="BF382" s="2">
        <f t="shared" si="119"/>
        <v>0</v>
      </c>
      <c r="BG382" s="2">
        <f t="shared" si="119"/>
        <v>0</v>
      </c>
      <c r="BH382" s="2">
        <f t="shared" si="119"/>
        <v>0</v>
      </c>
      <c r="BI382" s="2">
        <f t="shared" si="119"/>
        <v>0</v>
      </c>
      <c r="BJ382" s="2">
        <f t="shared" si="119"/>
        <v>0</v>
      </c>
      <c r="BK382" s="2">
        <f t="shared" si="119"/>
        <v>0</v>
      </c>
      <c r="BL382" s="2">
        <f t="shared" si="119"/>
        <v>0</v>
      </c>
      <c r="BM382" s="2">
        <f t="shared" si="119"/>
        <v>0</v>
      </c>
      <c r="BN382" s="2">
        <f t="shared" si="119"/>
        <v>0</v>
      </c>
      <c r="BO382" s="2">
        <f t="shared" si="119"/>
        <v>0</v>
      </c>
      <c r="BP382" s="2">
        <f t="shared" si="119"/>
        <v>0</v>
      </c>
      <c r="BQ382" s="2">
        <f t="shared" si="119"/>
        <v>0</v>
      </c>
      <c r="BR382" s="2">
        <f t="shared" si="119"/>
        <v>0</v>
      </c>
      <c r="BS382" s="2">
        <f t="shared" si="119"/>
        <v>0</v>
      </c>
      <c r="BT382" s="2">
        <f t="shared" si="119"/>
        <v>0</v>
      </c>
      <c r="BU382" s="2">
        <f t="shared" si="119"/>
        <v>0</v>
      </c>
      <c r="BV382" s="2">
        <f t="shared" si="119"/>
        <v>0</v>
      </c>
      <c r="BW382" s="2">
        <f t="shared" si="119"/>
        <v>0</v>
      </c>
      <c r="BX382" s="2">
        <f t="shared" si="119"/>
        <v>0</v>
      </c>
      <c r="BY382" s="2">
        <f t="shared" si="119"/>
        <v>0</v>
      </c>
      <c r="BZ382" s="2">
        <f t="shared" si="119"/>
        <v>0</v>
      </c>
      <c r="CA382" s="2">
        <f t="shared" ref="CA382:DF382" si="120">CA585</f>
        <v>0</v>
      </c>
      <c r="CB382" s="2">
        <f t="shared" si="120"/>
        <v>0</v>
      </c>
      <c r="CC382" s="2">
        <f t="shared" si="120"/>
        <v>0</v>
      </c>
      <c r="CD382" s="2">
        <f t="shared" si="120"/>
        <v>0</v>
      </c>
      <c r="CE382" s="2">
        <f t="shared" si="120"/>
        <v>0</v>
      </c>
      <c r="CF382" s="2">
        <f t="shared" si="120"/>
        <v>0</v>
      </c>
      <c r="CG382" s="2">
        <f t="shared" si="120"/>
        <v>0</v>
      </c>
      <c r="CH382" s="2">
        <f t="shared" si="120"/>
        <v>0</v>
      </c>
      <c r="CI382" s="2">
        <f t="shared" si="120"/>
        <v>0</v>
      </c>
      <c r="CJ382" s="2">
        <f t="shared" si="120"/>
        <v>0</v>
      </c>
      <c r="CK382" s="2">
        <f t="shared" si="120"/>
        <v>0</v>
      </c>
      <c r="CL382" s="2">
        <f t="shared" si="120"/>
        <v>0</v>
      </c>
      <c r="CM382" s="2">
        <f t="shared" si="120"/>
        <v>0</v>
      </c>
      <c r="CN382" s="2">
        <f t="shared" si="120"/>
        <v>0</v>
      </c>
      <c r="CO382" s="2">
        <f t="shared" si="120"/>
        <v>0</v>
      </c>
      <c r="CP382" s="2">
        <f t="shared" si="120"/>
        <v>0</v>
      </c>
      <c r="CQ382" s="2">
        <f t="shared" si="120"/>
        <v>0</v>
      </c>
      <c r="CR382" s="2">
        <f t="shared" si="120"/>
        <v>0</v>
      </c>
      <c r="CS382" s="2">
        <f t="shared" si="120"/>
        <v>0</v>
      </c>
      <c r="CT382" s="2">
        <f t="shared" si="120"/>
        <v>0</v>
      </c>
      <c r="CU382" s="2">
        <f t="shared" si="120"/>
        <v>0</v>
      </c>
      <c r="CV382" s="2">
        <f t="shared" si="120"/>
        <v>0</v>
      </c>
      <c r="CW382" s="2">
        <f t="shared" si="120"/>
        <v>0</v>
      </c>
      <c r="CX382" s="2">
        <f t="shared" si="120"/>
        <v>0</v>
      </c>
      <c r="CY382" s="2">
        <f t="shared" si="120"/>
        <v>0</v>
      </c>
      <c r="CZ382" s="2">
        <f t="shared" si="120"/>
        <v>0</v>
      </c>
      <c r="DA382" s="2">
        <f t="shared" si="120"/>
        <v>0</v>
      </c>
      <c r="DB382" s="2">
        <f t="shared" si="120"/>
        <v>0</v>
      </c>
      <c r="DC382" s="2">
        <f t="shared" si="120"/>
        <v>0</v>
      </c>
      <c r="DD382" s="2">
        <f t="shared" si="120"/>
        <v>0</v>
      </c>
      <c r="DE382" s="2">
        <f t="shared" si="120"/>
        <v>0</v>
      </c>
      <c r="DF382" s="2">
        <f t="shared" si="120"/>
        <v>0</v>
      </c>
      <c r="DG382" s="3">
        <f t="shared" ref="DG382:EL382" si="121">DG585</f>
        <v>54338.65</v>
      </c>
      <c r="DH382" s="3">
        <f t="shared" si="121"/>
        <v>46069.07</v>
      </c>
      <c r="DI382" s="3">
        <f t="shared" si="121"/>
        <v>2848.94</v>
      </c>
      <c r="DJ382" s="3">
        <f t="shared" si="121"/>
        <v>1164.1099999999999</v>
      </c>
      <c r="DK382" s="3">
        <f t="shared" si="121"/>
        <v>4256.53</v>
      </c>
      <c r="DL382" s="3">
        <f t="shared" si="121"/>
        <v>0</v>
      </c>
      <c r="DM382" s="3">
        <f t="shared" si="121"/>
        <v>8.5735299999999999</v>
      </c>
      <c r="DN382" s="3">
        <f t="shared" si="121"/>
        <v>1.9861759999999999</v>
      </c>
      <c r="DO382" s="3">
        <f t="shared" si="121"/>
        <v>0</v>
      </c>
      <c r="DP382" s="3">
        <f t="shared" si="121"/>
        <v>5446.07</v>
      </c>
      <c r="DQ382" s="3">
        <f t="shared" si="121"/>
        <v>3040.2</v>
      </c>
      <c r="DR382" s="3">
        <f t="shared" si="121"/>
        <v>0</v>
      </c>
      <c r="DS382" s="3">
        <f t="shared" si="121"/>
        <v>0</v>
      </c>
      <c r="DT382" s="3">
        <f t="shared" si="121"/>
        <v>0</v>
      </c>
      <c r="DU382" s="3">
        <f t="shared" si="121"/>
        <v>0</v>
      </c>
      <c r="DV382" s="3">
        <f t="shared" si="121"/>
        <v>0</v>
      </c>
      <c r="DW382" s="3">
        <f t="shared" si="121"/>
        <v>0</v>
      </c>
      <c r="DX382" s="3">
        <f t="shared" si="121"/>
        <v>0</v>
      </c>
      <c r="DY382" s="3">
        <f t="shared" si="121"/>
        <v>0</v>
      </c>
      <c r="DZ382" s="3">
        <f t="shared" si="121"/>
        <v>0</v>
      </c>
      <c r="EA382" s="3">
        <f t="shared" si="121"/>
        <v>0</v>
      </c>
      <c r="EB382" s="3">
        <f t="shared" si="121"/>
        <v>0</v>
      </c>
      <c r="EC382" s="3">
        <f t="shared" si="121"/>
        <v>0</v>
      </c>
      <c r="ED382" s="3">
        <f t="shared" si="121"/>
        <v>0</v>
      </c>
      <c r="EE382" s="3">
        <f t="shared" si="121"/>
        <v>0</v>
      </c>
      <c r="EF382" s="3">
        <f t="shared" si="121"/>
        <v>0</v>
      </c>
      <c r="EG382" s="3">
        <f t="shared" si="121"/>
        <v>0</v>
      </c>
      <c r="EH382" s="3">
        <f t="shared" si="121"/>
        <v>0</v>
      </c>
      <c r="EI382" s="3">
        <f t="shared" si="121"/>
        <v>0</v>
      </c>
      <c r="EJ382" s="3">
        <f t="shared" si="121"/>
        <v>62824.92</v>
      </c>
      <c r="EK382" s="3">
        <f t="shared" si="121"/>
        <v>57842.58</v>
      </c>
      <c r="EL382" s="3">
        <f t="shared" si="121"/>
        <v>4982.34</v>
      </c>
      <c r="EM382" s="3">
        <f t="shared" ref="EM382:FR382" si="122">EM585</f>
        <v>0</v>
      </c>
      <c r="EN382" s="3">
        <f t="shared" si="122"/>
        <v>46069.07</v>
      </c>
      <c r="EO382" s="3">
        <f t="shared" si="122"/>
        <v>46069.07</v>
      </c>
      <c r="EP382" s="3">
        <f t="shared" si="122"/>
        <v>0</v>
      </c>
      <c r="EQ382" s="3">
        <f t="shared" si="122"/>
        <v>46069.07</v>
      </c>
      <c r="ER382" s="3">
        <f t="shared" si="122"/>
        <v>0</v>
      </c>
      <c r="ES382" s="3">
        <f t="shared" si="122"/>
        <v>0</v>
      </c>
      <c r="ET382" s="3">
        <f t="shared" si="122"/>
        <v>0</v>
      </c>
      <c r="EU382" s="3">
        <f t="shared" si="122"/>
        <v>0</v>
      </c>
      <c r="EV382" s="3">
        <f t="shared" si="122"/>
        <v>0</v>
      </c>
      <c r="EW382" s="3">
        <f t="shared" si="122"/>
        <v>0</v>
      </c>
      <c r="EX382" s="3">
        <f t="shared" si="122"/>
        <v>0</v>
      </c>
      <c r="EY382" s="3">
        <f t="shared" si="122"/>
        <v>0</v>
      </c>
      <c r="EZ382" s="3">
        <f t="shared" si="122"/>
        <v>0</v>
      </c>
      <c r="FA382" s="3">
        <f t="shared" si="122"/>
        <v>0</v>
      </c>
      <c r="FB382" s="3">
        <f t="shared" si="122"/>
        <v>0</v>
      </c>
      <c r="FC382" s="3">
        <f t="shared" si="122"/>
        <v>0</v>
      </c>
      <c r="FD382" s="3">
        <f t="shared" si="122"/>
        <v>0</v>
      </c>
      <c r="FE382" s="3">
        <f t="shared" si="122"/>
        <v>0</v>
      </c>
      <c r="FF382" s="3">
        <f t="shared" si="122"/>
        <v>0</v>
      </c>
      <c r="FG382" s="3">
        <f t="shared" si="122"/>
        <v>0</v>
      </c>
      <c r="FH382" s="3">
        <f t="shared" si="122"/>
        <v>0</v>
      </c>
      <c r="FI382" s="3">
        <f t="shared" si="122"/>
        <v>0</v>
      </c>
      <c r="FJ382" s="3">
        <f t="shared" si="122"/>
        <v>0</v>
      </c>
      <c r="FK382" s="3">
        <f t="shared" si="122"/>
        <v>0</v>
      </c>
      <c r="FL382" s="3">
        <f t="shared" si="122"/>
        <v>0</v>
      </c>
      <c r="FM382" s="3">
        <f t="shared" si="122"/>
        <v>0</v>
      </c>
      <c r="FN382" s="3">
        <f t="shared" si="122"/>
        <v>0</v>
      </c>
      <c r="FO382" s="3">
        <f t="shared" si="122"/>
        <v>0</v>
      </c>
      <c r="FP382" s="3">
        <f t="shared" si="122"/>
        <v>0</v>
      </c>
      <c r="FQ382" s="3">
        <f t="shared" si="122"/>
        <v>0</v>
      </c>
      <c r="FR382" s="3">
        <f t="shared" si="122"/>
        <v>0</v>
      </c>
      <c r="FS382" s="3">
        <f t="shared" ref="FS382:GX382" si="123">FS585</f>
        <v>0</v>
      </c>
      <c r="FT382" s="3">
        <f t="shared" si="123"/>
        <v>0</v>
      </c>
      <c r="FU382" s="3">
        <f t="shared" si="123"/>
        <v>0</v>
      </c>
      <c r="FV382" s="3">
        <f t="shared" si="123"/>
        <v>0</v>
      </c>
      <c r="FW382" s="3">
        <f t="shared" si="123"/>
        <v>0</v>
      </c>
      <c r="FX382" s="3">
        <f t="shared" si="123"/>
        <v>0</v>
      </c>
      <c r="FY382" s="3">
        <f t="shared" si="123"/>
        <v>0</v>
      </c>
      <c r="FZ382" s="3">
        <f t="shared" si="123"/>
        <v>0</v>
      </c>
      <c r="GA382" s="3">
        <f t="shared" si="123"/>
        <v>0</v>
      </c>
      <c r="GB382" s="3">
        <f t="shared" si="123"/>
        <v>0</v>
      </c>
      <c r="GC382" s="3">
        <f t="shared" si="123"/>
        <v>0</v>
      </c>
      <c r="GD382" s="3">
        <f t="shared" si="123"/>
        <v>0</v>
      </c>
      <c r="GE382" s="3">
        <f t="shared" si="123"/>
        <v>0</v>
      </c>
      <c r="GF382" s="3">
        <f t="shared" si="123"/>
        <v>0</v>
      </c>
      <c r="GG382" s="3">
        <f t="shared" si="123"/>
        <v>0</v>
      </c>
      <c r="GH382" s="3">
        <f t="shared" si="123"/>
        <v>0</v>
      </c>
      <c r="GI382" s="3">
        <f t="shared" si="123"/>
        <v>0</v>
      </c>
      <c r="GJ382" s="3">
        <f t="shared" si="123"/>
        <v>0</v>
      </c>
      <c r="GK382" s="3">
        <f t="shared" si="123"/>
        <v>0</v>
      </c>
      <c r="GL382" s="3">
        <f t="shared" si="123"/>
        <v>0</v>
      </c>
      <c r="GM382" s="3">
        <f t="shared" si="123"/>
        <v>0</v>
      </c>
      <c r="GN382" s="3">
        <f t="shared" si="123"/>
        <v>0</v>
      </c>
      <c r="GO382" s="3">
        <f t="shared" si="123"/>
        <v>0</v>
      </c>
      <c r="GP382" s="3">
        <f t="shared" si="123"/>
        <v>0</v>
      </c>
      <c r="GQ382" s="3">
        <f t="shared" si="123"/>
        <v>0</v>
      </c>
      <c r="GR382" s="3">
        <f t="shared" si="123"/>
        <v>0</v>
      </c>
      <c r="GS382" s="3">
        <f t="shared" si="123"/>
        <v>0</v>
      </c>
      <c r="GT382" s="3">
        <f t="shared" si="123"/>
        <v>0</v>
      </c>
      <c r="GU382" s="3">
        <f t="shared" si="123"/>
        <v>0</v>
      </c>
      <c r="GV382" s="3">
        <f t="shared" si="123"/>
        <v>0</v>
      </c>
      <c r="GW382" s="3">
        <f t="shared" si="123"/>
        <v>0</v>
      </c>
      <c r="GX382" s="3">
        <f t="shared" si="123"/>
        <v>0</v>
      </c>
    </row>
    <row r="384" spans="1:206" x14ac:dyDescent="0.2">
      <c r="A384" s="1">
        <v>4</v>
      </c>
      <c r="B384" s="1">
        <v>1</v>
      </c>
      <c r="C384" s="1"/>
      <c r="D384" s="1">
        <f>ROW(A427)</f>
        <v>427</v>
      </c>
      <c r="E384" s="1"/>
      <c r="F384" s="1" t="s">
        <v>18</v>
      </c>
      <c r="G384" s="1" t="s">
        <v>19</v>
      </c>
      <c r="H384" s="1" t="s">
        <v>3</v>
      </c>
      <c r="I384" s="1">
        <v>0</v>
      </c>
      <c r="J384" s="1"/>
      <c r="K384" s="1">
        <v>0</v>
      </c>
      <c r="L384" s="1"/>
      <c r="M384" s="1" t="s">
        <v>3</v>
      </c>
      <c r="N384" s="1"/>
      <c r="O384" s="1"/>
      <c r="P384" s="1"/>
      <c r="Q384" s="1"/>
      <c r="R384" s="1"/>
      <c r="S384" s="1">
        <v>0</v>
      </c>
      <c r="T384" s="1">
        <v>0</v>
      </c>
      <c r="U384" s="1" t="s">
        <v>3</v>
      </c>
      <c r="V384" s="1">
        <v>0</v>
      </c>
      <c r="W384" s="1"/>
      <c r="X384" s="1"/>
      <c r="Y384" s="1"/>
      <c r="Z384" s="1"/>
      <c r="AA384" s="1"/>
      <c r="AB384" s="1" t="s">
        <v>3</v>
      </c>
      <c r="AC384" s="1" t="s">
        <v>3</v>
      </c>
      <c r="AD384" s="1" t="s">
        <v>3</v>
      </c>
      <c r="AE384" s="1" t="s">
        <v>3</v>
      </c>
      <c r="AF384" s="1" t="s">
        <v>3</v>
      </c>
      <c r="AG384" s="1" t="s">
        <v>3</v>
      </c>
      <c r="AH384" s="1"/>
      <c r="AI384" s="1"/>
      <c r="AJ384" s="1"/>
      <c r="AK384" s="1"/>
      <c r="AL384" s="1"/>
      <c r="AM384" s="1"/>
      <c r="AN384" s="1"/>
      <c r="AO384" s="1"/>
      <c r="AP384" s="1" t="s">
        <v>3</v>
      </c>
      <c r="AQ384" s="1" t="s">
        <v>3</v>
      </c>
      <c r="AR384" s="1" t="s">
        <v>3</v>
      </c>
      <c r="AS384" s="1"/>
      <c r="AT384" s="1"/>
      <c r="AU384" s="1"/>
      <c r="AV384" s="1"/>
      <c r="AW384" s="1"/>
      <c r="AX384" s="1"/>
      <c r="AY384" s="1"/>
      <c r="AZ384" s="1" t="s">
        <v>3</v>
      </c>
      <c r="BA384" s="1"/>
      <c r="BB384" s="1" t="s">
        <v>3</v>
      </c>
      <c r="BC384" s="1" t="s">
        <v>3</v>
      </c>
      <c r="BD384" s="1" t="s">
        <v>3</v>
      </c>
      <c r="BE384" s="1" t="s">
        <v>3</v>
      </c>
      <c r="BF384" s="1" t="s">
        <v>3</v>
      </c>
      <c r="BG384" s="1" t="s">
        <v>3</v>
      </c>
      <c r="BH384" s="1" t="s">
        <v>3</v>
      </c>
      <c r="BI384" s="1" t="s">
        <v>3</v>
      </c>
      <c r="BJ384" s="1" t="s">
        <v>3</v>
      </c>
      <c r="BK384" s="1" t="s">
        <v>3</v>
      </c>
      <c r="BL384" s="1" t="s">
        <v>3</v>
      </c>
      <c r="BM384" s="1" t="s">
        <v>3</v>
      </c>
      <c r="BN384" s="1" t="s">
        <v>3</v>
      </c>
      <c r="BO384" s="1" t="s">
        <v>3</v>
      </c>
      <c r="BP384" s="1" t="s">
        <v>3</v>
      </c>
      <c r="BQ384" s="1"/>
      <c r="BR384" s="1"/>
      <c r="BS384" s="1"/>
      <c r="BT384" s="1"/>
      <c r="BU384" s="1"/>
      <c r="BV384" s="1"/>
      <c r="BW384" s="1"/>
      <c r="BX384" s="1">
        <v>0</v>
      </c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>
        <v>0</v>
      </c>
    </row>
    <row r="386" spans="1:255" x14ac:dyDescent="0.2">
      <c r="A386" s="2">
        <v>52</v>
      </c>
      <c r="B386" s="2">
        <f t="shared" ref="B386:G386" si="124">B427</f>
        <v>1</v>
      </c>
      <c r="C386" s="2">
        <f t="shared" si="124"/>
        <v>4</v>
      </c>
      <c r="D386" s="2">
        <f t="shared" si="124"/>
        <v>384</v>
      </c>
      <c r="E386" s="2">
        <f t="shared" si="124"/>
        <v>0</v>
      </c>
      <c r="F386" s="2" t="str">
        <f t="shared" si="124"/>
        <v>Новый раздел</v>
      </c>
      <c r="G386" s="2" t="str">
        <f t="shared" si="124"/>
        <v>СМР</v>
      </c>
      <c r="H386" s="2"/>
      <c r="I386" s="2"/>
      <c r="J386" s="2"/>
      <c r="K386" s="2"/>
      <c r="L386" s="2"/>
      <c r="M386" s="2"/>
      <c r="N386" s="2"/>
      <c r="O386" s="2">
        <f t="shared" ref="O386:AT386" si="125">O427</f>
        <v>6520.3</v>
      </c>
      <c r="P386" s="2">
        <f t="shared" si="125"/>
        <v>170.71</v>
      </c>
      <c r="Q386" s="2">
        <f t="shared" si="125"/>
        <v>2743.06</v>
      </c>
      <c r="R386" s="2">
        <f t="shared" si="125"/>
        <v>1113.28</v>
      </c>
      <c r="S386" s="2">
        <f t="shared" si="125"/>
        <v>2493.25</v>
      </c>
      <c r="T386" s="2">
        <f t="shared" si="125"/>
        <v>0</v>
      </c>
      <c r="U386" s="2">
        <f t="shared" si="125"/>
        <v>5.0621700000000001</v>
      </c>
      <c r="V386" s="2">
        <f t="shared" si="125"/>
        <v>1.904776</v>
      </c>
      <c r="W386" s="2">
        <f t="shared" si="125"/>
        <v>0</v>
      </c>
      <c r="X386" s="2">
        <f t="shared" si="125"/>
        <v>3710.39</v>
      </c>
      <c r="Y386" s="2">
        <f t="shared" si="125"/>
        <v>2148.02</v>
      </c>
      <c r="Z386" s="2">
        <f t="shared" si="125"/>
        <v>0</v>
      </c>
      <c r="AA386" s="2">
        <f t="shared" si="125"/>
        <v>0</v>
      </c>
      <c r="AB386" s="2">
        <f t="shared" si="125"/>
        <v>6520.3</v>
      </c>
      <c r="AC386" s="2">
        <f t="shared" si="125"/>
        <v>170.71</v>
      </c>
      <c r="AD386" s="2">
        <f t="shared" si="125"/>
        <v>2743.06</v>
      </c>
      <c r="AE386" s="2">
        <f t="shared" si="125"/>
        <v>1113.28</v>
      </c>
      <c r="AF386" s="2">
        <f t="shared" si="125"/>
        <v>2493.25</v>
      </c>
      <c r="AG386" s="2">
        <f t="shared" si="125"/>
        <v>0</v>
      </c>
      <c r="AH386" s="2">
        <f t="shared" si="125"/>
        <v>5.0621700000000001</v>
      </c>
      <c r="AI386" s="2">
        <f t="shared" si="125"/>
        <v>1.904776</v>
      </c>
      <c r="AJ386" s="2">
        <f t="shared" si="125"/>
        <v>0</v>
      </c>
      <c r="AK386" s="2">
        <f t="shared" si="125"/>
        <v>3710.39</v>
      </c>
      <c r="AL386" s="2">
        <f t="shared" si="125"/>
        <v>2148.02</v>
      </c>
      <c r="AM386" s="2">
        <f t="shared" si="125"/>
        <v>0</v>
      </c>
      <c r="AN386" s="2">
        <f t="shared" si="125"/>
        <v>0</v>
      </c>
      <c r="AO386" s="2">
        <f t="shared" si="125"/>
        <v>0</v>
      </c>
      <c r="AP386" s="2">
        <f t="shared" si="125"/>
        <v>0</v>
      </c>
      <c r="AQ386" s="2">
        <f t="shared" si="125"/>
        <v>0</v>
      </c>
      <c r="AR386" s="2">
        <f t="shared" si="125"/>
        <v>12378.71</v>
      </c>
      <c r="AS386" s="2">
        <f t="shared" si="125"/>
        <v>12378.71</v>
      </c>
      <c r="AT386" s="2">
        <f t="shared" si="125"/>
        <v>0</v>
      </c>
      <c r="AU386" s="2">
        <f t="shared" ref="AU386:BZ386" si="126">AU427</f>
        <v>0</v>
      </c>
      <c r="AV386" s="2">
        <f t="shared" si="126"/>
        <v>170.71</v>
      </c>
      <c r="AW386" s="2">
        <f t="shared" si="126"/>
        <v>170.71</v>
      </c>
      <c r="AX386" s="2">
        <f t="shared" si="126"/>
        <v>0</v>
      </c>
      <c r="AY386" s="2">
        <f t="shared" si="126"/>
        <v>170.71</v>
      </c>
      <c r="AZ386" s="2">
        <f t="shared" si="126"/>
        <v>0</v>
      </c>
      <c r="BA386" s="2">
        <f t="shared" si="126"/>
        <v>0</v>
      </c>
      <c r="BB386" s="2">
        <f t="shared" si="126"/>
        <v>0</v>
      </c>
      <c r="BC386" s="2">
        <f t="shared" si="126"/>
        <v>0</v>
      </c>
      <c r="BD386" s="2">
        <f t="shared" si="126"/>
        <v>0</v>
      </c>
      <c r="BE386" s="2">
        <f t="shared" si="126"/>
        <v>0</v>
      </c>
      <c r="BF386" s="2">
        <f t="shared" si="126"/>
        <v>0</v>
      </c>
      <c r="BG386" s="2">
        <f t="shared" si="126"/>
        <v>0</v>
      </c>
      <c r="BH386" s="2">
        <f t="shared" si="126"/>
        <v>0</v>
      </c>
      <c r="BI386" s="2">
        <f t="shared" si="126"/>
        <v>0</v>
      </c>
      <c r="BJ386" s="2">
        <f t="shared" si="126"/>
        <v>0</v>
      </c>
      <c r="BK386" s="2">
        <f t="shared" si="126"/>
        <v>0</v>
      </c>
      <c r="BL386" s="2">
        <f t="shared" si="126"/>
        <v>0</v>
      </c>
      <c r="BM386" s="2">
        <f t="shared" si="126"/>
        <v>0</v>
      </c>
      <c r="BN386" s="2">
        <f t="shared" si="126"/>
        <v>0</v>
      </c>
      <c r="BO386" s="2">
        <f t="shared" si="126"/>
        <v>0</v>
      </c>
      <c r="BP386" s="2">
        <f t="shared" si="126"/>
        <v>0</v>
      </c>
      <c r="BQ386" s="2">
        <f t="shared" si="126"/>
        <v>0</v>
      </c>
      <c r="BR386" s="2">
        <f t="shared" si="126"/>
        <v>0</v>
      </c>
      <c r="BS386" s="2">
        <f t="shared" si="126"/>
        <v>0</v>
      </c>
      <c r="BT386" s="2">
        <f t="shared" si="126"/>
        <v>0</v>
      </c>
      <c r="BU386" s="2">
        <f t="shared" si="126"/>
        <v>0</v>
      </c>
      <c r="BV386" s="2">
        <f t="shared" si="126"/>
        <v>0</v>
      </c>
      <c r="BW386" s="2">
        <f t="shared" si="126"/>
        <v>0</v>
      </c>
      <c r="BX386" s="2">
        <f t="shared" si="126"/>
        <v>0</v>
      </c>
      <c r="BY386" s="2">
        <f t="shared" si="126"/>
        <v>0</v>
      </c>
      <c r="BZ386" s="2">
        <f t="shared" si="126"/>
        <v>0</v>
      </c>
      <c r="CA386" s="2">
        <f t="shared" ref="CA386:DF386" si="127">CA427</f>
        <v>12378.71</v>
      </c>
      <c r="CB386" s="2">
        <f t="shared" si="127"/>
        <v>12378.71</v>
      </c>
      <c r="CC386" s="2">
        <f t="shared" si="127"/>
        <v>0</v>
      </c>
      <c r="CD386" s="2">
        <f t="shared" si="127"/>
        <v>0</v>
      </c>
      <c r="CE386" s="2">
        <f t="shared" si="127"/>
        <v>170.71</v>
      </c>
      <c r="CF386" s="2">
        <f t="shared" si="127"/>
        <v>170.71</v>
      </c>
      <c r="CG386" s="2">
        <f t="shared" si="127"/>
        <v>0</v>
      </c>
      <c r="CH386" s="2">
        <f t="shared" si="127"/>
        <v>170.71</v>
      </c>
      <c r="CI386" s="2">
        <f t="shared" si="127"/>
        <v>0</v>
      </c>
      <c r="CJ386" s="2">
        <f t="shared" si="127"/>
        <v>0</v>
      </c>
      <c r="CK386" s="2">
        <f t="shared" si="127"/>
        <v>0</v>
      </c>
      <c r="CL386" s="2">
        <f t="shared" si="127"/>
        <v>0</v>
      </c>
      <c r="CM386" s="2">
        <f t="shared" si="127"/>
        <v>0</v>
      </c>
      <c r="CN386" s="2">
        <f t="shared" si="127"/>
        <v>0</v>
      </c>
      <c r="CO386" s="2">
        <f t="shared" si="127"/>
        <v>0</v>
      </c>
      <c r="CP386" s="2">
        <f t="shared" si="127"/>
        <v>0</v>
      </c>
      <c r="CQ386" s="2">
        <f t="shared" si="127"/>
        <v>0</v>
      </c>
      <c r="CR386" s="2">
        <f t="shared" si="127"/>
        <v>0</v>
      </c>
      <c r="CS386" s="2">
        <f t="shared" si="127"/>
        <v>0</v>
      </c>
      <c r="CT386" s="2">
        <f t="shared" si="127"/>
        <v>0</v>
      </c>
      <c r="CU386" s="2">
        <f t="shared" si="127"/>
        <v>0</v>
      </c>
      <c r="CV386" s="2">
        <f t="shared" si="127"/>
        <v>0</v>
      </c>
      <c r="CW386" s="2">
        <f t="shared" si="127"/>
        <v>0</v>
      </c>
      <c r="CX386" s="2">
        <f t="shared" si="127"/>
        <v>0</v>
      </c>
      <c r="CY386" s="2">
        <f t="shared" si="127"/>
        <v>0</v>
      </c>
      <c r="CZ386" s="2">
        <f t="shared" si="127"/>
        <v>0</v>
      </c>
      <c r="DA386" s="2">
        <f t="shared" si="127"/>
        <v>0</v>
      </c>
      <c r="DB386" s="2">
        <f t="shared" si="127"/>
        <v>0</v>
      </c>
      <c r="DC386" s="2">
        <f t="shared" si="127"/>
        <v>0</v>
      </c>
      <c r="DD386" s="2">
        <f t="shared" si="127"/>
        <v>0</v>
      </c>
      <c r="DE386" s="2">
        <f t="shared" si="127"/>
        <v>0</v>
      </c>
      <c r="DF386" s="2">
        <f t="shared" si="127"/>
        <v>0</v>
      </c>
      <c r="DG386" s="3">
        <f t="shared" ref="DG386:EL386" si="128">DG427</f>
        <v>6520.3</v>
      </c>
      <c r="DH386" s="3">
        <f t="shared" si="128"/>
        <v>170.71</v>
      </c>
      <c r="DI386" s="3">
        <f t="shared" si="128"/>
        <v>2743.06</v>
      </c>
      <c r="DJ386" s="3">
        <f t="shared" si="128"/>
        <v>1113.28</v>
      </c>
      <c r="DK386" s="3">
        <f t="shared" si="128"/>
        <v>2493.25</v>
      </c>
      <c r="DL386" s="3">
        <f t="shared" si="128"/>
        <v>0</v>
      </c>
      <c r="DM386" s="3">
        <f t="shared" si="128"/>
        <v>5.0621700000000001</v>
      </c>
      <c r="DN386" s="3">
        <f t="shared" si="128"/>
        <v>1.904776</v>
      </c>
      <c r="DO386" s="3">
        <f t="shared" si="128"/>
        <v>0</v>
      </c>
      <c r="DP386" s="3">
        <f t="shared" si="128"/>
        <v>3710.39</v>
      </c>
      <c r="DQ386" s="3">
        <f t="shared" si="128"/>
        <v>2148.02</v>
      </c>
      <c r="DR386" s="3">
        <f t="shared" si="128"/>
        <v>0</v>
      </c>
      <c r="DS386" s="3">
        <f t="shared" si="128"/>
        <v>0</v>
      </c>
      <c r="DT386" s="3">
        <f t="shared" si="128"/>
        <v>6520.3</v>
      </c>
      <c r="DU386" s="3">
        <f t="shared" si="128"/>
        <v>170.71</v>
      </c>
      <c r="DV386" s="3">
        <f t="shared" si="128"/>
        <v>2743.06</v>
      </c>
      <c r="DW386" s="3">
        <f t="shared" si="128"/>
        <v>1113.28</v>
      </c>
      <c r="DX386" s="3">
        <f t="shared" si="128"/>
        <v>2493.25</v>
      </c>
      <c r="DY386" s="3">
        <f t="shared" si="128"/>
        <v>0</v>
      </c>
      <c r="DZ386" s="3">
        <f t="shared" si="128"/>
        <v>5.0621700000000001</v>
      </c>
      <c r="EA386" s="3">
        <f t="shared" si="128"/>
        <v>1.904776</v>
      </c>
      <c r="EB386" s="3">
        <f t="shared" si="128"/>
        <v>0</v>
      </c>
      <c r="EC386" s="3">
        <f t="shared" si="128"/>
        <v>3710.39</v>
      </c>
      <c r="ED386" s="3">
        <f t="shared" si="128"/>
        <v>2148.02</v>
      </c>
      <c r="EE386" s="3">
        <f t="shared" si="128"/>
        <v>0</v>
      </c>
      <c r="EF386" s="3">
        <f t="shared" si="128"/>
        <v>0</v>
      </c>
      <c r="EG386" s="3">
        <f t="shared" si="128"/>
        <v>0</v>
      </c>
      <c r="EH386" s="3">
        <f t="shared" si="128"/>
        <v>0</v>
      </c>
      <c r="EI386" s="3">
        <f t="shared" si="128"/>
        <v>0</v>
      </c>
      <c r="EJ386" s="3">
        <f t="shared" si="128"/>
        <v>12378.71</v>
      </c>
      <c r="EK386" s="3">
        <f t="shared" si="128"/>
        <v>12378.71</v>
      </c>
      <c r="EL386" s="3">
        <f t="shared" si="128"/>
        <v>0</v>
      </c>
      <c r="EM386" s="3">
        <f t="shared" ref="EM386:FR386" si="129">EM427</f>
        <v>0</v>
      </c>
      <c r="EN386" s="3">
        <f t="shared" si="129"/>
        <v>170.71</v>
      </c>
      <c r="EO386" s="3">
        <f t="shared" si="129"/>
        <v>170.71</v>
      </c>
      <c r="EP386" s="3">
        <f t="shared" si="129"/>
        <v>0</v>
      </c>
      <c r="EQ386" s="3">
        <f t="shared" si="129"/>
        <v>170.71</v>
      </c>
      <c r="ER386" s="3">
        <f t="shared" si="129"/>
        <v>0</v>
      </c>
      <c r="ES386" s="3">
        <f t="shared" si="129"/>
        <v>0</v>
      </c>
      <c r="ET386" s="3">
        <f t="shared" si="129"/>
        <v>0</v>
      </c>
      <c r="EU386" s="3">
        <f t="shared" si="129"/>
        <v>0</v>
      </c>
      <c r="EV386" s="3">
        <f t="shared" si="129"/>
        <v>0</v>
      </c>
      <c r="EW386" s="3">
        <f t="shared" si="129"/>
        <v>0</v>
      </c>
      <c r="EX386" s="3">
        <f t="shared" si="129"/>
        <v>0</v>
      </c>
      <c r="EY386" s="3">
        <f t="shared" si="129"/>
        <v>0</v>
      </c>
      <c r="EZ386" s="3">
        <f t="shared" si="129"/>
        <v>0</v>
      </c>
      <c r="FA386" s="3">
        <f t="shared" si="129"/>
        <v>0</v>
      </c>
      <c r="FB386" s="3">
        <f t="shared" si="129"/>
        <v>0</v>
      </c>
      <c r="FC386" s="3">
        <f t="shared" si="129"/>
        <v>0</v>
      </c>
      <c r="FD386" s="3">
        <f t="shared" si="129"/>
        <v>0</v>
      </c>
      <c r="FE386" s="3">
        <f t="shared" si="129"/>
        <v>0</v>
      </c>
      <c r="FF386" s="3">
        <f t="shared" si="129"/>
        <v>0</v>
      </c>
      <c r="FG386" s="3">
        <f t="shared" si="129"/>
        <v>0</v>
      </c>
      <c r="FH386" s="3">
        <f t="shared" si="129"/>
        <v>0</v>
      </c>
      <c r="FI386" s="3">
        <f t="shared" si="129"/>
        <v>0</v>
      </c>
      <c r="FJ386" s="3">
        <f t="shared" si="129"/>
        <v>0</v>
      </c>
      <c r="FK386" s="3">
        <f t="shared" si="129"/>
        <v>0</v>
      </c>
      <c r="FL386" s="3">
        <f t="shared" si="129"/>
        <v>0</v>
      </c>
      <c r="FM386" s="3">
        <f t="shared" si="129"/>
        <v>0</v>
      </c>
      <c r="FN386" s="3">
        <f t="shared" si="129"/>
        <v>0</v>
      </c>
      <c r="FO386" s="3">
        <f t="shared" si="129"/>
        <v>0</v>
      </c>
      <c r="FP386" s="3">
        <f t="shared" si="129"/>
        <v>0</v>
      </c>
      <c r="FQ386" s="3">
        <f t="shared" si="129"/>
        <v>0</v>
      </c>
      <c r="FR386" s="3">
        <f t="shared" si="129"/>
        <v>0</v>
      </c>
      <c r="FS386" s="3">
        <f t="shared" ref="FS386:GX386" si="130">FS427</f>
        <v>12378.71</v>
      </c>
      <c r="FT386" s="3">
        <f t="shared" si="130"/>
        <v>12378.71</v>
      </c>
      <c r="FU386" s="3">
        <f t="shared" si="130"/>
        <v>0</v>
      </c>
      <c r="FV386" s="3">
        <f t="shared" si="130"/>
        <v>0</v>
      </c>
      <c r="FW386" s="3">
        <f t="shared" si="130"/>
        <v>170.71</v>
      </c>
      <c r="FX386" s="3">
        <f t="shared" si="130"/>
        <v>170.71</v>
      </c>
      <c r="FY386" s="3">
        <f t="shared" si="130"/>
        <v>0</v>
      </c>
      <c r="FZ386" s="3">
        <f t="shared" si="130"/>
        <v>170.71</v>
      </c>
      <c r="GA386" s="3">
        <f t="shared" si="130"/>
        <v>0</v>
      </c>
      <c r="GB386" s="3">
        <f t="shared" si="130"/>
        <v>0</v>
      </c>
      <c r="GC386" s="3">
        <f t="shared" si="130"/>
        <v>0</v>
      </c>
      <c r="GD386" s="3">
        <f t="shared" si="130"/>
        <v>0</v>
      </c>
      <c r="GE386" s="3">
        <f t="shared" si="130"/>
        <v>0</v>
      </c>
      <c r="GF386" s="3">
        <f t="shared" si="130"/>
        <v>0</v>
      </c>
      <c r="GG386" s="3">
        <f t="shared" si="130"/>
        <v>0</v>
      </c>
      <c r="GH386" s="3">
        <f t="shared" si="130"/>
        <v>0</v>
      </c>
      <c r="GI386" s="3">
        <f t="shared" si="130"/>
        <v>0</v>
      </c>
      <c r="GJ386" s="3">
        <f t="shared" si="130"/>
        <v>0</v>
      </c>
      <c r="GK386" s="3">
        <f t="shared" si="130"/>
        <v>0</v>
      </c>
      <c r="GL386" s="3">
        <f t="shared" si="130"/>
        <v>0</v>
      </c>
      <c r="GM386" s="3">
        <f t="shared" si="130"/>
        <v>0</v>
      </c>
      <c r="GN386" s="3">
        <f t="shared" si="130"/>
        <v>0</v>
      </c>
      <c r="GO386" s="3">
        <f t="shared" si="130"/>
        <v>0</v>
      </c>
      <c r="GP386" s="3">
        <f t="shared" si="130"/>
        <v>0</v>
      </c>
      <c r="GQ386" s="3">
        <f t="shared" si="130"/>
        <v>0</v>
      </c>
      <c r="GR386" s="3">
        <f t="shared" si="130"/>
        <v>0</v>
      </c>
      <c r="GS386" s="3">
        <f t="shared" si="130"/>
        <v>0</v>
      </c>
      <c r="GT386" s="3">
        <f t="shared" si="130"/>
        <v>0</v>
      </c>
      <c r="GU386" s="3">
        <f t="shared" si="130"/>
        <v>0</v>
      </c>
      <c r="GV386" s="3">
        <f t="shared" si="130"/>
        <v>0</v>
      </c>
      <c r="GW386" s="3">
        <f t="shared" si="130"/>
        <v>0</v>
      </c>
      <c r="GX386" s="3">
        <f t="shared" si="130"/>
        <v>0</v>
      </c>
    </row>
    <row r="388" spans="1:255" x14ac:dyDescent="0.2">
      <c r="A388" s="5">
        <v>17</v>
      </c>
      <c r="B388" s="5">
        <v>1</v>
      </c>
      <c r="C388" s="5">
        <f>ROW(SmtRes!A5)</f>
        <v>5</v>
      </c>
      <c r="D388" s="5">
        <f>ROW(EtalonRes!A5)</f>
        <v>5</v>
      </c>
      <c r="E388" s="5" t="s">
        <v>88</v>
      </c>
      <c r="F388" s="5" t="s">
        <v>89</v>
      </c>
      <c r="G388" s="5" t="s">
        <v>90</v>
      </c>
      <c r="H388" s="5" t="s">
        <v>91</v>
      </c>
      <c r="I388" s="5">
        <v>1</v>
      </c>
      <c r="J388" s="5">
        <v>0</v>
      </c>
      <c r="K388" s="5">
        <v>1</v>
      </c>
      <c r="L388" s="5">
        <v>1</v>
      </c>
      <c r="M388" s="5">
        <v>0</v>
      </c>
      <c r="N388" s="5">
        <f t="shared" ref="N388:N425" si="131">ROUND(L388-M388,4)</f>
        <v>1</v>
      </c>
      <c r="O388" s="5">
        <f t="shared" ref="O388:O425" si="132">ROUND(CP388,2)</f>
        <v>1029.75</v>
      </c>
      <c r="P388" s="5">
        <f>SUMIF(SmtRes!AQ1:'SmtRes'!AQ5,"=1",SmtRes!DF1:'SmtRes'!DF5)</f>
        <v>0</v>
      </c>
      <c r="Q388" s="5">
        <f>SUMIF(SmtRes!AQ1:'SmtRes'!AQ5,"=1",SmtRes!DG1:'SmtRes'!DG5)</f>
        <v>530.47</v>
      </c>
      <c r="R388" s="5">
        <f>SUMIF(SmtRes!AQ1:'SmtRes'!AQ5,"=1",SmtRes!DH1:'SmtRes'!DH5)</f>
        <v>299.76</v>
      </c>
      <c r="S388" s="5">
        <f>SUMIF(SmtRes!AQ1:'SmtRes'!AQ5,"=1",SmtRes!DI1:'SmtRes'!DI5)</f>
        <v>199.52</v>
      </c>
      <c r="T388" s="5">
        <f t="shared" ref="T388:T425" si="133">ROUND(CU388*I388,2)</f>
        <v>0</v>
      </c>
      <c r="U388" s="5">
        <f>SUMIF(SmtRes!AQ1:'SmtRes'!AQ5,"=1",SmtRes!CV1:'SmtRes'!CV5)</f>
        <v>0.44</v>
      </c>
      <c r="V388" s="5">
        <f>SUMIF(SmtRes!AQ1:'SmtRes'!AQ5,"=1",SmtRes!CW1:'SmtRes'!CW5)</f>
        <v>0.48</v>
      </c>
      <c r="W388" s="5">
        <f t="shared" ref="W388:W425" si="134">ROUND(CX388*I388,2)</f>
        <v>0</v>
      </c>
      <c r="X388" s="5">
        <f t="shared" ref="X388:X425" si="135">ROUND(CY388,2)</f>
        <v>514.26</v>
      </c>
      <c r="Y388" s="5">
        <f t="shared" ref="Y388:Y425" si="136">ROUND(CZ388,2)</f>
        <v>299.57</v>
      </c>
      <c r="Z388" s="5"/>
      <c r="AA388" s="5">
        <v>82002082</v>
      </c>
      <c r="AB388" s="5">
        <f t="shared" ref="AB388:AB425" si="137">ROUND((AC388+AD388+AF388),2)</f>
        <v>703.05</v>
      </c>
      <c r="AC388" s="5">
        <f>ROUND((0),2)</f>
        <v>0</v>
      </c>
      <c r="AD388" s="5">
        <f>ROUND((((SUM(SmtRes!BR1:'SmtRes'!BR5))-(SUM(SmtRes!BS1:'SmtRes'!BS5)))+AE388),2)</f>
        <v>503.53</v>
      </c>
      <c r="AE388" s="5">
        <f>ROUND((SUM(SmtRes!BS1:'SmtRes'!BS5)),2)</f>
        <v>299.76</v>
      </c>
      <c r="AF388" s="5">
        <f>ROUND((SUM(SmtRes!BT1:'SmtRes'!BT5)),2)</f>
        <v>199.52</v>
      </c>
      <c r="AG388" s="5">
        <f t="shared" ref="AG388:AG425" si="138">ROUND((AP388),2)</f>
        <v>0</v>
      </c>
      <c r="AH388" s="5">
        <f>(SUM(SmtRes!BU1:'SmtRes'!BU5))</f>
        <v>0.44</v>
      </c>
      <c r="AI388" s="5">
        <f>(SUM(SmtRes!BV1:'SmtRes'!BV5))</f>
        <v>0.48</v>
      </c>
      <c r="AJ388" s="5">
        <f t="shared" ref="AJ388:AJ425" si="139">(AS388)</f>
        <v>0</v>
      </c>
      <c r="AK388" s="5">
        <v>1002.8144</v>
      </c>
      <c r="AL388" s="5">
        <v>0</v>
      </c>
      <c r="AM388" s="5">
        <v>503.53199999999998</v>
      </c>
      <c r="AN388" s="5">
        <v>299.76</v>
      </c>
      <c r="AO388" s="5">
        <v>199.5224</v>
      </c>
      <c r="AP388" s="5">
        <v>0</v>
      </c>
      <c r="AQ388" s="5">
        <v>0.44</v>
      </c>
      <c r="AR388" s="5">
        <v>0.48</v>
      </c>
      <c r="AS388" s="5">
        <v>0</v>
      </c>
      <c r="AT388" s="5">
        <v>103</v>
      </c>
      <c r="AU388" s="5">
        <v>60</v>
      </c>
      <c r="AV388" s="5">
        <v>1</v>
      </c>
      <c r="AW388" s="5">
        <v>1</v>
      </c>
      <c r="AX388" s="5"/>
      <c r="AY388" s="5"/>
      <c r="AZ388" s="5">
        <v>1</v>
      </c>
      <c r="BA388" s="5">
        <v>1</v>
      </c>
      <c r="BB388" s="5">
        <v>1</v>
      </c>
      <c r="BC388" s="5">
        <v>1</v>
      </c>
      <c r="BD388" s="5" t="s">
        <v>3</v>
      </c>
      <c r="BE388" s="5" t="s">
        <v>3</v>
      </c>
      <c r="BF388" s="5" t="s">
        <v>3</v>
      </c>
      <c r="BG388" s="5" t="s">
        <v>3</v>
      </c>
      <c r="BH388" s="5">
        <v>0</v>
      </c>
      <c r="BI388" s="5">
        <v>1</v>
      </c>
      <c r="BJ388" s="5" t="s">
        <v>92</v>
      </c>
      <c r="BK388" s="5"/>
      <c r="BL388" s="5"/>
      <c r="BM388" s="5">
        <v>33001</v>
      </c>
      <c r="BN388" s="5">
        <v>0</v>
      </c>
      <c r="BO388" s="5" t="s">
        <v>3</v>
      </c>
      <c r="BP388" s="5">
        <v>0</v>
      </c>
      <c r="BQ388" s="5">
        <v>2</v>
      </c>
      <c r="BR388" s="5">
        <v>0</v>
      </c>
      <c r="BS388" s="5">
        <v>1</v>
      </c>
      <c r="BT388" s="5">
        <v>1</v>
      </c>
      <c r="BU388" s="5">
        <v>1</v>
      </c>
      <c r="BV388" s="5">
        <v>1</v>
      </c>
      <c r="BW388" s="5">
        <v>1</v>
      </c>
      <c r="BX388" s="5">
        <v>1</v>
      </c>
      <c r="BY388" s="5" t="s">
        <v>3</v>
      </c>
      <c r="BZ388" s="5">
        <v>103</v>
      </c>
      <c r="CA388" s="5">
        <v>60</v>
      </c>
      <c r="CB388" s="5" t="s">
        <v>3</v>
      </c>
      <c r="CC388" s="5"/>
      <c r="CD388" s="5"/>
      <c r="CE388" s="5">
        <v>0</v>
      </c>
      <c r="CF388" s="5">
        <v>0</v>
      </c>
      <c r="CG388" s="5">
        <v>0</v>
      </c>
      <c r="CH388" s="5">
        <v>1</v>
      </c>
      <c r="CI388" s="5">
        <v>0</v>
      </c>
      <c r="CJ388" s="5">
        <v>0</v>
      </c>
      <c r="CK388" s="5">
        <v>0</v>
      </c>
      <c r="CL388" s="5">
        <v>0</v>
      </c>
      <c r="CM388" s="5">
        <v>0</v>
      </c>
      <c r="CN388" s="5" t="s">
        <v>3</v>
      </c>
      <c r="CO388" s="5">
        <v>0</v>
      </c>
      <c r="CP388" s="5">
        <f t="shared" ref="CP388:CP425" si="140">(P388+Q388+S388+R388)</f>
        <v>1029.75</v>
      </c>
      <c r="CQ388" s="5">
        <f>SUMIF(SmtRes!AQ1:'SmtRes'!AQ5,"=1",SmtRes!AA1:'SmtRes'!AA5)</f>
        <v>0</v>
      </c>
      <c r="CR388" s="5">
        <f>SUMIF(SmtRes!AQ1:'SmtRes'!AQ5,"=1",SmtRes!AB1:'SmtRes'!AB5)</f>
        <v>2210.2800000000002</v>
      </c>
      <c r="CS388" s="5">
        <f>SUMIF(SmtRes!AQ1:'SmtRes'!AQ5,"=1",SmtRes!AC1:'SmtRes'!AC5)</f>
        <v>1249</v>
      </c>
      <c r="CT388" s="5">
        <f>SUMIF(SmtRes!AQ1:'SmtRes'!AQ5,"=1",SmtRes!AD1:'SmtRes'!AD5)</f>
        <v>453.46</v>
      </c>
      <c r="CU388" s="5">
        <f t="shared" ref="CU388:CU425" si="141">AG388</f>
        <v>0</v>
      </c>
      <c r="CV388" s="5">
        <f>SUMIF(SmtRes!AQ1:'SmtRes'!AQ5,"=1",SmtRes!BU1:'SmtRes'!BU5)</f>
        <v>0.44</v>
      </c>
      <c r="CW388" s="5">
        <f>SUMIF(SmtRes!AQ1:'SmtRes'!AQ5,"=1",SmtRes!BV1:'SmtRes'!BV5)</f>
        <v>0.48</v>
      </c>
      <c r="CX388" s="5">
        <f t="shared" ref="CX388:CX425" si="142">AJ388</f>
        <v>0</v>
      </c>
      <c r="CY388" s="5">
        <f t="shared" ref="CY388:CY425" si="143">(((S388+R388)*AT388)/100)</f>
        <v>514.25839999999994</v>
      </c>
      <c r="CZ388" s="5">
        <f t="shared" ref="CZ388:CZ425" si="144">(((S388+R388)*AU388)/100)</f>
        <v>299.56799999999998</v>
      </c>
      <c r="DA388" s="5"/>
      <c r="DB388" s="5"/>
      <c r="DC388" s="5" t="s">
        <v>3</v>
      </c>
      <c r="DD388" s="5" t="s">
        <v>3</v>
      </c>
      <c r="DE388" s="5" t="s">
        <v>3</v>
      </c>
      <c r="DF388" s="5" t="s">
        <v>3</v>
      </c>
      <c r="DG388" s="5" t="s">
        <v>3</v>
      </c>
      <c r="DH388" s="5" t="s">
        <v>3</v>
      </c>
      <c r="DI388" s="5" t="s">
        <v>3</v>
      </c>
      <c r="DJ388" s="5" t="s">
        <v>3</v>
      </c>
      <c r="DK388" s="5" t="s">
        <v>3</v>
      </c>
      <c r="DL388" s="5" t="s">
        <v>3</v>
      </c>
      <c r="DM388" s="5" t="s">
        <v>3</v>
      </c>
      <c r="DN388" s="5">
        <v>0</v>
      </c>
      <c r="DO388" s="5">
        <v>0</v>
      </c>
      <c r="DP388" s="5">
        <v>1</v>
      </c>
      <c r="DQ388" s="5">
        <v>1</v>
      </c>
      <c r="DR388" s="5"/>
      <c r="DS388" s="5"/>
      <c r="DT388" s="5"/>
      <c r="DU388" s="5">
        <v>1013</v>
      </c>
      <c r="DV388" s="5" t="s">
        <v>91</v>
      </c>
      <c r="DW388" s="5" t="s">
        <v>91</v>
      </c>
      <c r="DX388" s="5">
        <v>1</v>
      </c>
      <c r="DY388" s="5"/>
      <c r="DZ388" s="5" t="s">
        <v>3</v>
      </c>
      <c r="EA388" s="5" t="s">
        <v>3</v>
      </c>
      <c r="EB388" s="5" t="s">
        <v>3</v>
      </c>
      <c r="EC388" s="5" t="s">
        <v>3</v>
      </c>
      <c r="ED388" s="5"/>
      <c r="EE388" s="5">
        <v>80685417</v>
      </c>
      <c r="EF388" s="5">
        <v>2</v>
      </c>
      <c r="EG388" s="5" t="s">
        <v>93</v>
      </c>
      <c r="EH388" s="5">
        <v>27</v>
      </c>
      <c r="EI388" s="5" t="s">
        <v>94</v>
      </c>
      <c r="EJ388" s="5">
        <v>1</v>
      </c>
      <c r="EK388" s="5">
        <v>33001</v>
      </c>
      <c r="EL388" s="5" t="s">
        <v>94</v>
      </c>
      <c r="EM388" s="5" t="s">
        <v>95</v>
      </c>
      <c r="EN388" s="5"/>
      <c r="EO388" s="5" t="s">
        <v>3</v>
      </c>
      <c r="EP388" s="5"/>
      <c r="EQ388" s="5">
        <v>0</v>
      </c>
      <c r="ER388" s="5">
        <v>0</v>
      </c>
      <c r="ES388" s="5">
        <v>0</v>
      </c>
      <c r="ET388" s="5">
        <v>0</v>
      </c>
      <c r="EU388" s="5">
        <v>0</v>
      </c>
      <c r="EV388" s="5">
        <v>0</v>
      </c>
      <c r="EW388" s="5">
        <v>0.44</v>
      </c>
      <c r="EX388" s="5">
        <v>0.48</v>
      </c>
      <c r="EY388" s="5">
        <v>0</v>
      </c>
      <c r="EZ388" s="5"/>
      <c r="FA388" s="5"/>
      <c r="FB388" s="5"/>
      <c r="FC388" s="5"/>
      <c r="FD388" s="5"/>
      <c r="FE388" s="5"/>
      <c r="FF388" s="5"/>
      <c r="FG388" s="5"/>
      <c r="FH388" s="5"/>
      <c r="FI388" s="5"/>
      <c r="FJ388" s="5"/>
      <c r="FK388" s="5"/>
      <c r="FL388" s="5"/>
      <c r="FM388" s="5"/>
      <c r="FN388" s="5"/>
      <c r="FO388" s="5"/>
      <c r="FP388" s="5"/>
      <c r="FQ388" s="5">
        <v>0</v>
      </c>
      <c r="FR388" s="5">
        <v>0</v>
      </c>
      <c r="FS388" s="5">
        <v>0</v>
      </c>
      <c r="FT388" s="5"/>
      <c r="FU388" s="5"/>
      <c r="FV388" s="5"/>
      <c r="FW388" s="5"/>
      <c r="FX388" s="5">
        <v>103</v>
      </c>
      <c r="FY388" s="5">
        <v>60</v>
      </c>
      <c r="FZ388" s="5"/>
      <c r="GA388" s="5" t="s">
        <v>3</v>
      </c>
      <c r="GB388" s="5"/>
      <c r="GC388" s="5"/>
      <c r="GD388" s="5">
        <v>1</v>
      </c>
      <c r="GE388" s="5"/>
      <c r="GF388" s="5">
        <v>-1032039534</v>
      </c>
      <c r="GG388" s="5">
        <v>2</v>
      </c>
      <c r="GH388" s="5">
        <v>1</v>
      </c>
      <c r="GI388" s="5">
        <v>-2</v>
      </c>
      <c r="GJ388" s="5">
        <v>0</v>
      </c>
      <c r="GK388" s="5">
        <v>0</v>
      </c>
      <c r="GL388" s="5">
        <f t="shared" ref="GL388:GL425" si="145">ROUND(IF(AND(BH388=3,BI388=3,FS388&lt;&gt;0),P388,0),2)</f>
        <v>0</v>
      </c>
      <c r="GM388" s="5">
        <f t="shared" ref="GM388:GM425" si="146">ROUND(O388+X388+Y388,2)+GX388</f>
        <v>1843.58</v>
      </c>
      <c r="GN388" s="5">
        <f t="shared" ref="GN388:GN425" si="147">IF(OR(BI388=0,BI388=1),GM388-GX388,0)</f>
        <v>1843.58</v>
      </c>
      <c r="GO388" s="5">
        <f t="shared" ref="GO388:GO425" si="148">IF(BI388=2,GM388-GX388,0)</f>
        <v>0</v>
      </c>
      <c r="GP388" s="5">
        <f t="shared" ref="GP388:GP425" si="149">IF(BI388=4,GM388-GX388,0)</f>
        <v>0</v>
      </c>
      <c r="GQ388" s="5"/>
      <c r="GR388" s="5">
        <v>0</v>
      </c>
      <c r="GS388" s="5">
        <v>3</v>
      </c>
      <c r="GT388" s="5">
        <v>0</v>
      </c>
      <c r="GU388" s="5" t="s">
        <v>3</v>
      </c>
      <c r="GV388" s="5">
        <f t="shared" ref="GV388:GV425" si="150">ROUND((GT388),2)</f>
        <v>0</v>
      </c>
      <c r="GW388" s="5">
        <v>1</v>
      </c>
      <c r="GX388" s="5">
        <f t="shared" ref="GX388:GX425" si="151">ROUND(HC388*I388,2)</f>
        <v>0</v>
      </c>
      <c r="GY388" s="5"/>
      <c r="GZ388" s="5"/>
      <c r="HA388" s="5">
        <v>0</v>
      </c>
      <c r="HB388" s="5">
        <v>0</v>
      </c>
      <c r="HC388" s="5">
        <f t="shared" ref="HC388:HC425" si="152">GV388*GW388</f>
        <v>0</v>
      </c>
      <c r="HD388" s="5"/>
      <c r="HE388" s="5" t="s">
        <v>3</v>
      </c>
      <c r="HF388" s="5" t="s">
        <v>3</v>
      </c>
      <c r="HG388" s="5"/>
      <c r="HH388" s="5"/>
      <c r="HI388" s="5"/>
      <c r="HJ388" s="5"/>
      <c r="HK388" s="5"/>
      <c r="HL388" s="5"/>
      <c r="HM388" s="5" t="s">
        <v>3</v>
      </c>
      <c r="HN388" s="5" t="s">
        <v>96</v>
      </c>
      <c r="HO388" s="5" t="s">
        <v>97</v>
      </c>
      <c r="HP388" s="5" t="s">
        <v>94</v>
      </c>
      <c r="HQ388" s="5" t="s">
        <v>94</v>
      </c>
      <c r="HR388" s="5"/>
      <c r="HS388" s="5">
        <v>0</v>
      </c>
      <c r="HT388" s="5"/>
      <c r="HU388" s="5"/>
      <c r="HV388" s="5"/>
      <c r="HW388" s="5"/>
      <c r="HX388" s="5"/>
      <c r="HY388" s="5"/>
      <c r="HZ388" s="5"/>
      <c r="IA388" s="5"/>
      <c r="IB388" s="5"/>
      <c r="IC388" s="5"/>
      <c r="ID388" s="5"/>
      <c r="IE388" s="5"/>
      <c r="IF388" s="5"/>
      <c r="IG388" s="5"/>
      <c r="IH388" s="5"/>
      <c r="II388" s="5"/>
      <c r="IJ388" s="5"/>
      <c r="IK388" s="5">
        <v>0</v>
      </c>
      <c r="IL388" s="5"/>
      <c r="IM388" s="5"/>
      <c r="IN388" s="5"/>
      <c r="IO388" s="5"/>
      <c r="IP388" s="5"/>
      <c r="IQ388" s="5"/>
      <c r="IR388" s="5"/>
      <c r="IS388" s="5"/>
      <c r="IT388" s="5"/>
      <c r="IU388" s="5"/>
    </row>
    <row r="389" spans="1:255" x14ac:dyDescent="0.2">
      <c r="A389">
        <v>17</v>
      </c>
      <c r="B389">
        <v>1</v>
      </c>
      <c r="C389">
        <f>ROW(SmtRes!A10)</f>
        <v>10</v>
      </c>
      <c r="D389">
        <f>ROW(EtalonRes!A10)</f>
        <v>10</v>
      </c>
      <c r="E389" t="s">
        <v>88</v>
      </c>
      <c r="F389" t="s">
        <v>89</v>
      </c>
      <c r="G389" t="s">
        <v>90</v>
      </c>
      <c r="H389" t="s">
        <v>91</v>
      </c>
      <c r="I389">
        <v>1</v>
      </c>
      <c r="J389">
        <v>0</v>
      </c>
      <c r="K389">
        <v>1</v>
      </c>
      <c r="L389">
        <v>1</v>
      </c>
      <c r="M389">
        <v>0</v>
      </c>
      <c r="N389">
        <f t="shared" si="131"/>
        <v>1</v>
      </c>
      <c r="O389">
        <f t="shared" si="132"/>
        <v>1029.75</v>
      </c>
      <c r="P389">
        <f>SUMIF(SmtRes!AQ6:'SmtRes'!AQ10,"=1",SmtRes!DF6:'SmtRes'!DF10)</f>
        <v>0</v>
      </c>
      <c r="Q389">
        <f>SUMIF(SmtRes!AQ6:'SmtRes'!AQ10,"=1",SmtRes!DG6:'SmtRes'!DG10)</f>
        <v>530.47</v>
      </c>
      <c r="R389">
        <f>SUMIF(SmtRes!AQ6:'SmtRes'!AQ10,"=1",SmtRes!DH6:'SmtRes'!DH10)</f>
        <v>299.76</v>
      </c>
      <c r="S389">
        <f>SUMIF(SmtRes!AQ6:'SmtRes'!AQ10,"=1",SmtRes!DI6:'SmtRes'!DI10)</f>
        <v>199.52</v>
      </c>
      <c r="T389">
        <f t="shared" si="133"/>
        <v>0</v>
      </c>
      <c r="U389">
        <f>SUMIF(SmtRes!AQ6:'SmtRes'!AQ10,"=1",SmtRes!CV6:'SmtRes'!CV10)</f>
        <v>0.44</v>
      </c>
      <c r="V389">
        <f>SUMIF(SmtRes!AQ6:'SmtRes'!AQ10,"=1",SmtRes!CW6:'SmtRes'!CW10)</f>
        <v>0.48</v>
      </c>
      <c r="W389">
        <f t="shared" si="134"/>
        <v>0</v>
      </c>
      <c r="X389">
        <f t="shared" si="135"/>
        <v>514.26</v>
      </c>
      <c r="Y389">
        <f t="shared" si="136"/>
        <v>299.57</v>
      </c>
      <c r="AA389">
        <v>82002017</v>
      </c>
      <c r="AB389">
        <f t="shared" si="137"/>
        <v>703.05</v>
      </c>
      <c r="AC389">
        <f>ROUND((0),2)</f>
        <v>0</v>
      </c>
      <c r="AD389">
        <f>ROUND((((SUM(SmtRes!BR6:'SmtRes'!BR10))-(SUM(SmtRes!BS6:'SmtRes'!BS10)))+AE389),2)</f>
        <v>503.53</v>
      </c>
      <c r="AE389">
        <f>ROUND((SUM(SmtRes!BS6:'SmtRes'!BS10)),2)</f>
        <v>299.76</v>
      </c>
      <c r="AF389">
        <f>ROUND((SUM(SmtRes!BT6:'SmtRes'!BT10)),2)</f>
        <v>199.52</v>
      </c>
      <c r="AG389">
        <f t="shared" si="138"/>
        <v>0</v>
      </c>
      <c r="AH389">
        <f>(SUM(SmtRes!BU6:'SmtRes'!BU10))</f>
        <v>0.44</v>
      </c>
      <c r="AI389">
        <f>(SUM(SmtRes!BV6:'SmtRes'!BV10))</f>
        <v>0.48</v>
      </c>
      <c r="AJ389">
        <f t="shared" si="139"/>
        <v>0</v>
      </c>
      <c r="AK389">
        <v>1002.8144</v>
      </c>
      <c r="AL389">
        <v>0</v>
      </c>
      <c r="AM389">
        <v>503.53199999999998</v>
      </c>
      <c r="AN389">
        <v>299.76</v>
      </c>
      <c r="AO389">
        <v>199.5224</v>
      </c>
      <c r="AP389">
        <v>0</v>
      </c>
      <c r="AQ389">
        <v>0.44</v>
      </c>
      <c r="AR389">
        <v>0.48</v>
      </c>
      <c r="AS389">
        <v>0</v>
      </c>
      <c r="AT389">
        <v>103</v>
      </c>
      <c r="AU389">
        <v>60</v>
      </c>
      <c r="AV389">
        <v>1</v>
      </c>
      <c r="AW389">
        <v>1</v>
      </c>
      <c r="AZ389">
        <v>1</v>
      </c>
      <c r="BA389">
        <v>1</v>
      </c>
      <c r="BB389">
        <v>1</v>
      </c>
      <c r="BC389">
        <v>1</v>
      </c>
      <c r="BD389" t="s">
        <v>3</v>
      </c>
      <c r="BE389" t="s">
        <v>3</v>
      </c>
      <c r="BF389" t="s">
        <v>3</v>
      </c>
      <c r="BG389" t="s">
        <v>3</v>
      </c>
      <c r="BH389">
        <v>0</v>
      </c>
      <c r="BI389">
        <v>1</v>
      </c>
      <c r="BJ389" t="s">
        <v>92</v>
      </c>
      <c r="BM389">
        <v>33001</v>
      </c>
      <c r="BN389">
        <v>0</v>
      </c>
      <c r="BO389" t="s">
        <v>3</v>
      </c>
      <c r="BP389">
        <v>0</v>
      </c>
      <c r="BQ389">
        <v>2</v>
      </c>
      <c r="BR389">
        <v>0</v>
      </c>
      <c r="BS389">
        <v>1</v>
      </c>
      <c r="BT389">
        <v>1</v>
      </c>
      <c r="BU389">
        <v>1</v>
      </c>
      <c r="BV389">
        <v>1</v>
      </c>
      <c r="BW389">
        <v>1</v>
      </c>
      <c r="BX389">
        <v>1</v>
      </c>
      <c r="BY389" t="s">
        <v>3</v>
      </c>
      <c r="BZ389">
        <v>103</v>
      </c>
      <c r="CA389">
        <v>60</v>
      </c>
      <c r="CB389" t="s">
        <v>3</v>
      </c>
      <c r="CE389">
        <v>0</v>
      </c>
      <c r="CF389">
        <v>0</v>
      </c>
      <c r="CG389">
        <v>0</v>
      </c>
      <c r="CH389">
        <v>1</v>
      </c>
      <c r="CI389">
        <v>0</v>
      </c>
      <c r="CJ389">
        <v>0</v>
      </c>
      <c r="CK389">
        <v>0</v>
      </c>
      <c r="CL389">
        <v>0</v>
      </c>
      <c r="CM389">
        <v>0</v>
      </c>
      <c r="CN389" t="s">
        <v>3</v>
      </c>
      <c r="CO389">
        <v>0</v>
      </c>
      <c r="CP389">
        <f t="shared" si="140"/>
        <v>1029.75</v>
      </c>
      <c r="CQ389">
        <f>SUMIF(SmtRes!AQ6:'SmtRes'!AQ10,"=1",SmtRes!AA6:'SmtRes'!AA10)</f>
        <v>0</v>
      </c>
      <c r="CR389">
        <f>SUMIF(SmtRes!AQ6:'SmtRes'!AQ10,"=1",SmtRes!AB6:'SmtRes'!AB10)</f>
        <v>2210.2800000000002</v>
      </c>
      <c r="CS389">
        <f>SUMIF(SmtRes!AQ6:'SmtRes'!AQ10,"=1",SmtRes!AC6:'SmtRes'!AC10)</f>
        <v>1249</v>
      </c>
      <c r="CT389">
        <f>SUMIF(SmtRes!AQ6:'SmtRes'!AQ10,"=1",SmtRes!AD6:'SmtRes'!AD10)</f>
        <v>453.46</v>
      </c>
      <c r="CU389">
        <f t="shared" si="141"/>
        <v>0</v>
      </c>
      <c r="CV389">
        <f>SUMIF(SmtRes!AQ6:'SmtRes'!AQ10,"=1",SmtRes!BU6:'SmtRes'!BU10)</f>
        <v>0.44</v>
      </c>
      <c r="CW389">
        <f>SUMIF(SmtRes!AQ6:'SmtRes'!AQ10,"=1",SmtRes!BV6:'SmtRes'!BV10)</f>
        <v>0.48</v>
      </c>
      <c r="CX389">
        <f t="shared" si="142"/>
        <v>0</v>
      </c>
      <c r="CY389">
        <f t="shared" si="143"/>
        <v>514.25839999999994</v>
      </c>
      <c r="CZ389">
        <f t="shared" si="144"/>
        <v>299.56799999999998</v>
      </c>
      <c r="DC389" t="s">
        <v>3</v>
      </c>
      <c r="DD389" t="s">
        <v>3</v>
      </c>
      <c r="DE389" t="s">
        <v>3</v>
      </c>
      <c r="DF389" t="s">
        <v>3</v>
      </c>
      <c r="DG389" t="s">
        <v>3</v>
      </c>
      <c r="DH389" t="s">
        <v>3</v>
      </c>
      <c r="DI389" t="s">
        <v>3</v>
      </c>
      <c r="DJ389" t="s">
        <v>3</v>
      </c>
      <c r="DK389" t="s">
        <v>3</v>
      </c>
      <c r="DL389" t="s">
        <v>3</v>
      </c>
      <c r="DM389" t="s">
        <v>3</v>
      </c>
      <c r="DN389">
        <v>0</v>
      </c>
      <c r="DO389">
        <v>0</v>
      </c>
      <c r="DP389">
        <v>1</v>
      </c>
      <c r="DQ389">
        <v>1</v>
      </c>
      <c r="DU389">
        <v>1013</v>
      </c>
      <c r="DV389" t="s">
        <v>91</v>
      </c>
      <c r="DW389" t="s">
        <v>91</v>
      </c>
      <c r="DX389">
        <v>1</v>
      </c>
      <c r="DZ389" t="s">
        <v>3</v>
      </c>
      <c r="EA389" t="s">
        <v>3</v>
      </c>
      <c r="EB389" t="s">
        <v>3</v>
      </c>
      <c r="EC389" t="s">
        <v>3</v>
      </c>
      <c r="EE389">
        <v>80685417</v>
      </c>
      <c r="EF389">
        <v>2</v>
      </c>
      <c r="EG389" t="s">
        <v>93</v>
      </c>
      <c r="EH389">
        <v>27</v>
      </c>
      <c r="EI389" t="s">
        <v>94</v>
      </c>
      <c r="EJ389">
        <v>1</v>
      </c>
      <c r="EK389">
        <v>33001</v>
      </c>
      <c r="EL389" t="s">
        <v>94</v>
      </c>
      <c r="EM389" t="s">
        <v>95</v>
      </c>
      <c r="EO389" t="s">
        <v>3</v>
      </c>
      <c r="EQ389">
        <v>0</v>
      </c>
      <c r="ER389">
        <v>0</v>
      </c>
      <c r="ES389">
        <v>0</v>
      </c>
      <c r="ET389">
        <v>0</v>
      </c>
      <c r="EU389">
        <v>0</v>
      </c>
      <c r="EV389">
        <v>0</v>
      </c>
      <c r="EW389">
        <v>0.44</v>
      </c>
      <c r="EX389">
        <v>0.48</v>
      </c>
      <c r="EY389">
        <v>0</v>
      </c>
      <c r="FQ389">
        <v>0</v>
      </c>
      <c r="FR389">
        <v>0</v>
      </c>
      <c r="FS389">
        <v>0</v>
      </c>
      <c r="FX389">
        <v>103</v>
      </c>
      <c r="FY389">
        <v>60</v>
      </c>
      <c r="GA389" t="s">
        <v>3</v>
      </c>
      <c r="GD389">
        <v>1</v>
      </c>
      <c r="GF389">
        <v>-1032039534</v>
      </c>
      <c r="GG389">
        <v>2</v>
      </c>
      <c r="GH389">
        <v>1</v>
      </c>
      <c r="GI389">
        <v>-2</v>
      </c>
      <c r="GJ389">
        <v>0</v>
      </c>
      <c r="GK389">
        <v>0</v>
      </c>
      <c r="GL389">
        <f t="shared" si="145"/>
        <v>0</v>
      </c>
      <c r="GM389">
        <f t="shared" si="146"/>
        <v>1843.58</v>
      </c>
      <c r="GN389">
        <f t="shared" si="147"/>
        <v>1843.58</v>
      </c>
      <c r="GO389">
        <f t="shared" si="148"/>
        <v>0</v>
      </c>
      <c r="GP389">
        <f t="shared" si="149"/>
        <v>0</v>
      </c>
      <c r="GR389">
        <v>0</v>
      </c>
      <c r="GS389">
        <v>3</v>
      </c>
      <c r="GT389">
        <v>0</v>
      </c>
      <c r="GU389" t="s">
        <v>3</v>
      </c>
      <c r="GV389">
        <f t="shared" si="150"/>
        <v>0</v>
      </c>
      <c r="GW389">
        <v>1</v>
      </c>
      <c r="GX389">
        <f t="shared" si="151"/>
        <v>0</v>
      </c>
      <c r="HA389">
        <v>0</v>
      </c>
      <c r="HB389">
        <v>0</v>
      </c>
      <c r="HC389">
        <f t="shared" si="152"/>
        <v>0</v>
      </c>
      <c r="HE389" t="s">
        <v>3</v>
      </c>
      <c r="HF389" t="s">
        <v>3</v>
      </c>
      <c r="HM389" t="s">
        <v>3</v>
      </c>
      <c r="HN389" t="s">
        <v>96</v>
      </c>
      <c r="HO389" t="s">
        <v>97</v>
      </c>
      <c r="HP389" t="s">
        <v>94</v>
      </c>
      <c r="HQ389" t="s">
        <v>94</v>
      </c>
      <c r="HS389">
        <v>0</v>
      </c>
      <c r="IK389">
        <v>0</v>
      </c>
    </row>
    <row r="390" spans="1:255" x14ac:dyDescent="0.2">
      <c r="A390" s="5">
        <v>17</v>
      </c>
      <c r="B390" s="5">
        <v>1</v>
      </c>
      <c r="C390" s="5">
        <f>ROW(SmtRes!A14)</f>
        <v>14</v>
      </c>
      <c r="D390" s="5">
        <f>ROW(EtalonRes!A14)</f>
        <v>14</v>
      </c>
      <c r="E390" s="5" t="s">
        <v>98</v>
      </c>
      <c r="F390" s="5" t="s">
        <v>99</v>
      </c>
      <c r="G390" s="5" t="s">
        <v>100</v>
      </c>
      <c r="H390" s="5" t="s">
        <v>91</v>
      </c>
      <c r="I390" s="5">
        <v>1</v>
      </c>
      <c r="J390" s="5">
        <v>0</v>
      </c>
      <c r="K390" s="5">
        <v>1</v>
      </c>
      <c r="L390" s="5">
        <v>1</v>
      </c>
      <c r="M390" s="5">
        <v>0</v>
      </c>
      <c r="N390" s="5">
        <f t="shared" si="131"/>
        <v>1</v>
      </c>
      <c r="O390" s="5">
        <f t="shared" si="132"/>
        <v>274.10000000000002</v>
      </c>
      <c r="P390" s="5">
        <f>SUMIF(SmtRes!AQ11:'SmtRes'!AQ14,"=1",SmtRes!DF11:'SmtRes'!DF14)</f>
        <v>0</v>
      </c>
      <c r="Q390" s="5">
        <f>SUMIF(SmtRes!AQ11:'SmtRes'!AQ14,"=1",SmtRes!DG11:'SmtRes'!DG14)</f>
        <v>86.11</v>
      </c>
      <c r="R390" s="5">
        <f>SUMIF(SmtRes!AQ11:'SmtRes'!AQ14,"=1",SmtRes!DH11:'SmtRes'!DH14)</f>
        <v>74.62</v>
      </c>
      <c r="S390" s="5">
        <f>SUMIF(SmtRes!AQ11:'SmtRes'!AQ14,"=1",SmtRes!DI11:'SmtRes'!DI14)</f>
        <v>113.37</v>
      </c>
      <c r="T390" s="5">
        <f t="shared" si="133"/>
        <v>0</v>
      </c>
      <c r="U390" s="5">
        <f>SUMIF(SmtRes!AQ11:'SmtRes'!AQ14,"=1",SmtRes!CV11:'SmtRes'!CV14)</f>
        <v>0.25</v>
      </c>
      <c r="V390" s="5">
        <f>SUMIF(SmtRes!AQ11:'SmtRes'!AQ14,"=1",SmtRes!CW11:'SmtRes'!CW14)</f>
        <v>0.14000000000000001</v>
      </c>
      <c r="W390" s="5">
        <f t="shared" si="134"/>
        <v>0</v>
      </c>
      <c r="X390" s="5">
        <f t="shared" si="135"/>
        <v>193.63</v>
      </c>
      <c r="Y390" s="5">
        <f t="shared" si="136"/>
        <v>112.79</v>
      </c>
      <c r="Z390" s="5"/>
      <c r="AA390" s="5">
        <v>82002082</v>
      </c>
      <c r="AB390" s="5">
        <f t="shared" si="137"/>
        <v>183.77</v>
      </c>
      <c r="AC390" s="5">
        <f>ROUND((0),2)</f>
        <v>0</v>
      </c>
      <c r="AD390" s="5">
        <f>ROUND((((SUM(SmtRes!BR11:'SmtRes'!BR14))-(SUM(SmtRes!BS11:'SmtRes'!BS14)))+AE390),2)</f>
        <v>70.400000000000006</v>
      </c>
      <c r="AE390" s="5">
        <f>ROUND((SUM(SmtRes!BS11:'SmtRes'!BS14)),2)</f>
        <v>74.62</v>
      </c>
      <c r="AF390" s="5">
        <f>ROUND((SUM(SmtRes!BT11:'SmtRes'!BT14)),2)</f>
        <v>113.37</v>
      </c>
      <c r="AG390" s="5">
        <f t="shared" si="138"/>
        <v>0</v>
      </c>
      <c r="AH390" s="5">
        <f>(SUM(SmtRes!BU11:'SmtRes'!BU14))</f>
        <v>0.25</v>
      </c>
      <c r="AI390" s="5">
        <f>(SUM(SmtRes!BV11:'SmtRes'!BV14))</f>
        <v>0.14000000000000001</v>
      </c>
      <c r="AJ390" s="5">
        <f t="shared" si="139"/>
        <v>0</v>
      </c>
      <c r="AK390" s="5">
        <v>258.3854</v>
      </c>
      <c r="AL390" s="5">
        <v>0</v>
      </c>
      <c r="AM390" s="5">
        <v>70.399000000000015</v>
      </c>
      <c r="AN390" s="5">
        <v>74.621400000000008</v>
      </c>
      <c r="AO390" s="5">
        <v>113.36499999999999</v>
      </c>
      <c r="AP390" s="5">
        <v>0</v>
      </c>
      <c r="AQ390" s="5">
        <v>0.25</v>
      </c>
      <c r="AR390" s="5">
        <v>0.14000000000000001</v>
      </c>
      <c r="AS390" s="5">
        <v>0</v>
      </c>
      <c r="AT390" s="5">
        <v>103</v>
      </c>
      <c r="AU390" s="5">
        <v>60</v>
      </c>
      <c r="AV390" s="5">
        <v>1</v>
      </c>
      <c r="AW390" s="5">
        <v>1</v>
      </c>
      <c r="AX390" s="5"/>
      <c r="AY390" s="5"/>
      <c r="AZ390" s="5">
        <v>1</v>
      </c>
      <c r="BA390" s="5">
        <v>1</v>
      </c>
      <c r="BB390" s="5">
        <v>1</v>
      </c>
      <c r="BC390" s="5">
        <v>1</v>
      </c>
      <c r="BD390" s="5" t="s">
        <v>3</v>
      </c>
      <c r="BE390" s="5" t="s">
        <v>3</v>
      </c>
      <c r="BF390" s="5" t="s">
        <v>3</v>
      </c>
      <c r="BG390" s="5" t="s">
        <v>3</v>
      </c>
      <c r="BH390" s="5">
        <v>0</v>
      </c>
      <c r="BI390" s="5">
        <v>1</v>
      </c>
      <c r="BJ390" s="5" t="s">
        <v>101</v>
      </c>
      <c r="BK390" s="5"/>
      <c r="BL390" s="5"/>
      <c r="BM390" s="5">
        <v>33001</v>
      </c>
      <c r="BN390" s="5">
        <v>0</v>
      </c>
      <c r="BO390" s="5" t="s">
        <v>3</v>
      </c>
      <c r="BP390" s="5">
        <v>0</v>
      </c>
      <c r="BQ390" s="5">
        <v>2</v>
      </c>
      <c r="BR390" s="5">
        <v>0</v>
      </c>
      <c r="BS390" s="5">
        <v>1</v>
      </c>
      <c r="BT390" s="5">
        <v>1</v>
      </c>
      <c r="BU390" s="5">
        <v>1</v>
      </c>
      <c r="BV390" s="5">
        <v>1</v>
      </c>
      <c r="BW390" s="5">
        <v>1</v>
      </c>
      <c r="BX390" s="5">
        <v>1</v>
      </c>
      <c r="BY390" s="5" t="s">
        <v>3</v>
      </c>
      <c r="BZ390" s="5">
        <v>103</v>
      </c>
      <c r="CA390" s="5">
        <v>60</v>
      </c>
      <c r="CB390" s="5" t="s">
        <v>3</v>
      </c>
      <c r="CC390" s="5"/>
      <c r="CD390" s="5"/>
      <c r="CE390" s="5">
        <v>0</v>
      </c>
      <c r="CF390" s="5">
        <v>0</v>
      </c>
      <c r="CG390" s="5">
        <v>0</v>
      </c>
      <c r="CH390" s="5">
        <v>2</v>
      </c>
      <c r="CI390" s="5">
        <v>0</v>
      </c>
      <c r="CJ390" s="5">
        <v>0</v>
      </c>
      <c r="CK390" s="5">
        <v>0</v>
      </c>
      <c r="CL390" s="5">
        <v>0</v>
      </c>
      <c r="CM390" s="5">
        <v>0</v>
      </c>
      <c r="CN390" s="5" t="s">
        <v>3</v>
      </c>
      <c r="CO390" s="5">
        <v>0</v>
      </c>
      <c r="CP390" s="5">
        <f t="shared" si="140"/>
        <v>274.10000000000002</v>
      </c>
      <c r="CQ390" s="5">
        <f>SUMIF(SmtRes!AQ11:'SmtRes'!AQ14,"=1",SmtRes!AA11:'SmtRes'!AA14)</f>
        <v>0</v>
      </c>
      <c r="CR390" s="5">
        <f>SUMIF(SmtRes!AQ11:'SmtRes'!AQ14,"=1",SmtRes!AB11:'SmtRes'!AB14)</f>
        <v>615.07999999999993</v>
      </c>
      <c r="CS390" s="5">
        <f>SUMIF(SmtRes!AQ11:'SmtRes'!AQ14,"=1",SmtRes!AC11:'SmtRes'!AC14)</f>
        <v>533.01</v>
      </c>
      <c r="CT390" s="5">
        <f>SUMIF(SmtRes!AQ11:'SmtRes'!AQ14,"=1",SmtRes!AD11:'SmtRes'!AD14)</f>
        <v>453.46</v>
      </c>
      <c r="CU390" s="5">
        <f t="shared" si="141"/>
        <v>0</v>
      </c>
      <c r="CV390" s="5">
        <f>SUMIF(SmtRes!AQ11:'SmtRes'!AQ14,"=1",SmtRes!BU11:'SmtRes'!BU14)</f>
        <v>0.25</v>
      </c>
      <c r="CW390" s="5">
        <f>SUMIF(SmtRes!AQ11:'SmtRes'!AQ14,"=1",SmtRes!BV11:'SmtRes'!BV14)</f>
        <v>0.14000000000000001</v>
      </c>
      <c r="CX390" s="5">
        <f t="shared" si="142"/>
        <v>0</v>
      </c>
      <c r="CY390" s="5">
        <f t="shared" si="143"/>
        <v>193.62970000000001</v>
      </c>
      <c r="CZ390" s="5">
        <f t="shared" si="144"/>
        <v>112.79400000000001</v>
      </c>
      <c r="DA390" s="5"/>
      <c r="DB390" s="5"/>
      <c r="DC390" s="5" t="s">
        <v>3</v>
      </c>
      <c r="DD390" s="5" t="s">
        <v>3</v>
      </c>
      <c r="DE390" s="5" t="s">
        <v>3</v>
      </c>
      <c r="DF390" s="5" t="s">
        <v>3</v>
      </c>
      <c r="DG390" s="5" t="s">
        <v>3</v>
      </c>
      <c r="DH390" s="5" t="s">
        <v>3</v>
      </c>
      <c r="DI390" s="5" t="s">
        <v>3</v>
      </c>
      <c r="DJ390" s="5" t="s">
        <v>3</v>
      </c>
      <c r="DK390" s="5" t="s">
        <v>3</v>
      </c>
      <c r="DL390" s="5" t="s">
        <v>3</v>
      </c>
      <c r="DM390" s="5" t="s">
        <v>3</v>
      </c>
      <c r="DN390" s="5">
        <v>0</v>
      </c>
      <c r="DO390" s="5">
        <v>0</v>
      </c>
      <c r="DP390" s="5">
        <v>1</v>
      </c>
      <c r="DQ390" s="5">
        <v>1</v>
      </c>
      <c r="DR390" s="5"/>
      <c r="DS390" s="5"/>
      <c r="DT390" s="5"/>
      <c r="DU390" s="5">
        <v>1013</v>
      </c>
      <c r="DV390" s="5" t="s">
        <v>91</v>
      </c>
      <c r="DW390" s="5" t="s">
        <v>91</v>
      </c>
      <c r="DX390" s="5">
        <v>1</v>
      </c>
      <c r="DY390" s="5"/>
      <c r="DZ390" s="5" t="s">
        <v>3</v>
      </c>
      <c r="EA390" s="5" t="s">
        <v>3</v>
      </c>
      <c r="EB390" s="5" t="s">
        <v>3</v>
      </c>
      <c r="EC390" s="5" t="s">
        <v>3</v>
      </c>
      <c r="ED390" s="5"/>
      <c r="EE390" s="5">
        <v>80685417</v>
      </c>
      <c r="EF390" s="5">
        <v>2</v>
      </c>
      <c r="EG390" s="5" t="s">
        <v>93</v>
      </c>
      <c r="EH390" s="5">
        <v>27</v>
      </c>
      <c r="EI390" s="5" t="s">
        <v>94</v>
      </c>
      <c r="EJ390" s="5">
        <v>1</v>
      </c>
      <c r="EK390" s="5">
        <v>33001</v>
      </c>
      <c r="EL390" s="5" t="s">
        <v>94</v>
      </c>
      <c r="EM390" s="5" t="s">
        <v>95</v>
      </c>
      <c r="EN390" s="5"/>
      <c r="EO390" s="5" t="s">
        <v>3</v>
      </c>
      <c r="EP390" s="5"/>
      <c r="EQ390" s="5">
        <v>0</v>
      </c>
      <c r="ER390" s="5">
        <v>0</v>
      </c>
      <c r="ES390" s="5">
        <v>0</v>
      </c>
      <c r="ET390" s="5">
        <v>0</v>
      </c>
      <c r="EU390" s="5">
        <v>0</v>
      </c>
      <c r="EV390" s="5">
        <v>0</v>
      </c>
      <c r="EW390" s="5">
        <v>0.25</v>
      </c>
      <c r="EX390" s="5">
        <v>0.14000000000000001</v>
      </c>
      <c r="EY390" s="5">
        <v>0</v>
      </c>
      <c r="EZ390" s="5"/>
      <c r="FA390" s="5"/>
      <c r="FB390" s="5"/>
      <c r="FC390" s="5"/>
      <c r="FD390" s="5"/>
      <c r="FE390" s="5"/>
      <c r="FF390" s="5"/>
      <c r="FG390" s="5"/>
      <c r="FH390" s="5"/>
      <c r="FI390" s="5"/>
      <c r="FJ390" s="5"/>
      <c r="FK390" s="5"/>
      <c r="FL390" s="5"/>
      <c r="FM390" s="5"/>
      <c r="FN390" s="5"/>
      <c r="FO390" s="5"/>
      <c r="FP390" s="5"/>
      <c r="FQ390" s="5">
        <v>0</v>
      </c>
      <c r="FR390" s="5">
        <v>0</v>
      </c>
      <c r="FS390" s="5">
        <v>0</v>
      </c>
      <c r="FT390" s="5"/>
      <c r="FU390" s="5"/>
      <c r="FV390" s="5"/>
      <c r="FW390" s="5"/>
      <c r="FX390" s="5">
        <v>103</v>
      </c>
      <c r="FY390" s="5">
        <v>60</v>
      </c>
      <c r="FZ390" s="5"/>
      <c r="GA390" s="5" t="s">
        <v>3</v>
      </c>
      <c r="GB390" s="5"/>
      <c r="GC390" s="5"/>
      <c r="GD390" s="5">
        <v>1</v>
      </c>
      <c r="GE390" s="5"/>
      <c r="GF390" s="5">
        <v>-86913853</v>
      </c>
      <c r="GG390" s="5">
        <v>2</v>
      </c>
      <c r="GH390" s="5">
        <v>1</v>
      </c>
      <c r="GI390" s="5">
        <v>-2</v>
      </c>
      <c r="GJ390" s="5">
        <v>0</v>
      </c>
      <c r="GK390" s="5">
        <v>0</v>
      </c>
      <c r="GL390" s="5">
        <f t="shared" si="145"/>
        <v>0</v>
      </c>
      <c r="GM390" s="5">
        <f t="shared" si="146"/>
        <v>580.52</v>
      </c>
      <c r="GN390" s="5">
        <f t="shared" si="147"/>
        <v>580.52</v>
      </c>
      <c r="GO390" s="5">
        <f t="shared" si="148"/>
        <v>0</v>
      </c>
      <c r="GP390" s="5">
        <f t="shared" si="149"/>
        <v>0</v>
      </c>
      <c r="GQ390" s="5"/>
      <c r="GR390" s="5">
        <v>0</v>
      </c>
      <c r="GS390" s="5">
        <v>3</v>
      </c>
      <c r="GT390" s="5">
        <v>0</v>
      </c>
      <c r="GU390" s="5" t="s">
        <v>3</v>
      </c>
      <c r="GV390" s="5">
        <f t="shared" si="150"/>
        <v>0</v>
      </c>
      <c r="GW390" s="5">
        <v>1</v>
      </c>
      <c r="GX390" s="5">
        <f t="shared" si="151"/>
        <v>0</v>
      </c>
      <c r="GY390" s="5"/>
      <c r="GZ390" s="5"/>
      <c r="HA390" s="5">
        <v>0</v>
      </c>
      <c r="HB390" s="5">
        <v>0</v>
      </c>
      <c r="HC390" s="5">
        <f t="shared" si="152"/>
        <v>0</v>
      </c>
      <c r="HD390" s="5"/>
      <c r="HE390" s="5" t="s">
        <v>3</v>
      </c>
      <c r="HF390" s="5" t="s">
        <v>3</v>
      </c>
      <c r="HG390" s="5"/>
      <c r="HH390" s="5"/>
      <c r="HI390" s="5"/>
      <c r="HJ390" s="5"/>
      <c r="HK390" s="5"/>
      <c r="HL390" s="5"/>
      <c r="HM390" s="5" t="s">
        <v>3</v>
      </c>
      <c r="HN390" s="5" t="s">
        <v>96</v>
      </c>
      <c r="HO390" s="5" t="s">
        <v>97</v>
      </c>
      <c r="HP390" s="5" t="s">
        <v>94</v>
      </c>
      <c r="HQ390" s="5" t="s">
        <v>94</v>
      </c>
      <c r="HR390" s="5"/>
      <c r="HS390" s="5">
        <v>0</v>
      </c>
      <c r="HT390" s="5"/>
      <c r="HU390" s="5"/>
      <c r="HV390" s="5"/>
      <c r="HW390" s="5"/>
      <c r="HX390" s="5"/>
      <c r="HY390" s="5"/>
      <c r="HZ390" s="5"/>
      <c r="IA390" s="5"/>
      <c r="IB390" s="5"/>
      <c r="IC390" s="5"/>
      <c r="ID390" s="5"/>
      <c r="IE390" s="5"/>
      <c r="IF390" s="5"/>
      <c r="IG390" s="5"/>
      <c r="IH390" s="5"/>
      <c r="II390" s="5"/>
      <c r="IJ390" s="5"/>
      <c r="IK390" s="5">
        <v>0</v>
      </c>
      <c r="IL390" s="5"/>
      <c r="IM390" s="5"/>
      <c r="IN390" s="5"/>
      <c r="IO390" s="5"/>
      <c r="IP390" s="5"/>
      <c r="IQ390" s="5"/>
      <c r="IR390" s="5"/>
      <c r="IS390" s="5"/>
      <c r="IT390" s="5"/>
      <c r="IU390" s="5"/>
    </row>
    <row r="391" spans="1:255" x14ac:dyDescent="0.2">
      <c r="A391">
        <v>17</v>
      </c>
      <c r="B391">
        <v>1</v>
      </c>
      <c r="C391">
        <f>ROW(SmtRes!A18)</f>
        <v>18</v>
      </c>
      <c r="D391">
        <f>ROW(EtalonRes!A18)</f>
        <v>18</v>
      </c>
      <c r="E391" t="s">
        <v>98</v>
      </c>
      <c r="F391" t="s">
        <v>99</v>
      </c>
      <c r="G391" t="s">
        <v>100</v>
      </c>
      <c r="H391" t="s">
        <v>91</v>
      </c>
      <c r="I391">
        <v>1</v>
      </c>
      <c r="J391">
        <v>0</v>
      </c>
      <c r="K391">
        <v>1</v>
      </c>
      <c r="L391">
        <v>1</v>
      </c>
      <c r="M391">
        <v>0</v>
      </c>
      <c r="N391">
        <f t="shared" si="131"/>
        <v>1</v>
      </c>
      <c r="O391">
        <f t="shared" si="132"/>
        <v>274.10000000000002</v>
      </c>
      <c r="P391">
        <f>SUMIF(SmtRes!AQ15:'SmtRes'!AQ18,"=1",SmtRes!DF15:'SmtRes'!DF18)</f>
        <v>0</v>
      </c>
      <c r="Q391">
        <f>SUMIF(SmtRes!AQ15:'SmtRes'!AQ18,"=1",SmtRes!DG15:'SmtRes'!DG18)</f>
        <v>86.11</v>
      </c>
      <c r="R391">
        <f>SUMIF(SmtRes!AQ15:'SmtRes'!AQ18,"=1",SmtRes!DH15:'SmtRes'!DH18)</f>
        <v>74.62</v>
      </c>
      <c r="S391">
        <f>SUMIF(SmtRes!AQ15:'SmtRes'!AQ18,"=1",SmtRes!DI15:'SmtRes'!DI18)</f>
        <v>113.37</v>
      </c>
      <c r="T391">
        <f t="shared" si="133"/>
        <v>0</v>
      </c>
      <c r="U391">
        <f>SUMIF(SmtRes!AQ15:'SmtRes'!AQ18,"=1",SmtRes!CV15:'SmtRes'!CV18)</f>
        <v>0.25</v>
      </c>
      <c r="V391">
        <f>SUMIF(SmtRes!AQ15:'SmtRes'!AQ18,"=1",SmtRes!CW15:'SmtRes'!CW18)</f>
        <v>0.14000000000000001</v>
      </c>
      <c r="W391">
        <f t="shared" si="134"/>
        <v>0</v>
      </c>
      <c r="X391">
        <f t="shared" si="135"/>
        <v>193.63</v>
      </c>
      <c r="Y391">
        <f t="shared" si="136"/>
        <v>112.79</v>
      </c>
      <c r="AA391">
        <v>82002017</v>
      </c>
      <c r="AB391">
        <f t="shared" si="137"/>
        <v>183.77</v>
      </c>
      <c r="AC391">
        <f>ROUND((0),2)</f>
        <v>0</v>
      </c>
      <c r="AD391">
        <f>ROUND((((SUM(SmtRes!BR15:'SmtRes'!BR18))-(SUM(SmtRes!BS15:'SmtRes'!BS18)))+AE391),2)</f>
        <v>70.400000000000006</v>
      </c>
      <c r="AE391">
        <f>ROUND((SUM(SmtRes!BS15:'SmtRes'!BS18)),2)</f>
        <v>74.62</v>
      </c>
      <c r="AF391">
        <f>ROUND((SUM(SmtRes!BT15:'SmtRes'!BT18)),2)</f>
        <v>113.37</v>
      </c>
      <c r="AG391">
        <f t="shared" si="138"/>
        <v>0</v>
      </c>
      <c r="AH391">
        <f>(SUM(SmtRes!BU15:'SmtRes'!BU18))</f>
        <v>0.25</v>
      </c>
      <c r="AI391">
        <f>(SUM(SmtRes!BV15:'SmtRes'!BV18))</f>
        <v>0.14000000000000001</v>
      </c>
      <c r="AJ391">
        <f t="shared" si="139"/>
        <v>0</v>
      </c>
      <c r="AK391">
        <v>258.3854</v>
      </c>
      <c r="AL391">
        <v>0</v>
      </c>
      <c r="AM391">
        <v>70.399000000000015</v>
      </c>
      <c r="AN391">
        <v>74.621400000000008</v>
      </c>
      <c r="AO391">
        <v>113.36499999999999</v>
      </c>
      <c r="AP391">
        <v>0</v>
      </c>
      <c r="AQ391">
        <v>0.25</v>
      </c>
      <c r="AR391">
        <v>0.14000000000000001</v>
      </c>
      <c r="AS391">
        <v>0</v>
      </c>
      <c r="AT391">
        <v>103</v>
      </c>
      <c r="AU391">
        <v>60</v>
      </c>
      <c r="AV391">
        <v>1</v>
      </c>
      <c r="AW391">
        <v>1</v>
      </c>
      <c r="AZ391">
        <v>1</v>
      </c>
      <c r="BA391">
        <v>1</v>
      </c>
      <c r="BB391">
        <v>1</v>
      </c>
      <c r="BC391">
        <v>1</v>
      </c>
      <c r="BD391" t="s">
        <v>3</v>
      </c>
      <c r="BE391" t="s">
        <v>3</v>
      </c>
      <c r="BF391" t="s">
        <v>3</v>
      </c>
      <c r="BG391" t="s">
        <v>3</v>
      </c>
      <c r="BH391">
        <v>0</v>
      </c>
      <c r="BI391">
        <v>1</v>
      </c>
      <c r="BJ391" t="s">
        <v>101</v>
      </c>
      <c r="BM391">
        <v>33001</v>
      </c>
      <c r="BN391">
        <v>0</v>
      </c>
      <c r="BO391" t="s">
        <v>3</v>
      </c>
      <c r="BP391">
        <v>0</v>
      </c>
      <c r="BQ391">
        <v>2</v>
      </c>
      <c r="BR391">
        <v>0</v>
      </c>
      <c r="BS391">
        <v>1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3</v>
      </c>
      <c r="BZ391">
        <v>103</v>
      </c>
      <c r="CA391">
        <v>60</v>
      </c>
      <c r="CB391" t="s">
        <v>3</v>
      </c>
      <c r="CE391">
        <v>0</v>
      </c>
      <c r="CF391">
        <v>0</v>
      </c>
      <c r="CG391">
        <v>0</v>
      </c>
      <c r="CH391">
        <v>2</v>
      </c>
      <c r="CI391">
        <v>0</v>
      </c>
      <c r="CJ391">
        <v>0</v>
      </c>
      <c r="CK391">
        <v>0</v>
      </c>
      <c r="CL391">
        <v>0</v>
      </c>
      <c r="CM391">
        <v>0</v>
      </c>
      <c r="CN391" t="s">
        <v>3</v>
      </c>
      <c r="CO391">
        <v>0</v>
      </c>
      <c r="CP391">
        <f t="shared" si="140"/>
        <v>274.10000000000002</v>
      </c>
      <c r="CQ391">
        <f>SUMIF(SmtRes!AQ15:'SmtRes'!AQ18,"=1",SmtRes!AA15:'SmtRes'!AA18)</f>
        <v>0</v>
      </c>
      <c r="CR391">
        <f>SUMIF(SmtRes!AQ15:'SmtRes'!AQ18,"=1",SmtRes!AB15:'SmtRes'!AB18)</f>
        <v>615.07999999999993</v>
      </c>
      <c r="CS391">
        <f>SUMIF(SmtRes!AQ15:'SmtRes'!AQ18,"=1",SmtRes!AC15:'SmtRes'!AC18)</f>
        <v>533.01</v>
      </c>
      <c r="CT391">
        <f>SUMIF(SmtRes!AQ15:'SmtRes'!AQ18,"=1",SmtRes!AD15:'SmtRes'!AD18)</f>
        <v>453.46</v>
      </c>
      <c r="CU391">
        <f t="shared" si="141"/>
        <v>0</v>
      </c>
      <c r="CV391">
        <f>SUMIF(SmtRes!AQ15:'SmtRes'!AQ18,"=1",SmtRes!BU15:'SmtRes'!BU18)</f>
        <v>0.25</v>
      </c>
      <c r="CW391">
        <f>SUMIF(SmtRes!AQ15:'SmtRes'!AQ18,"=1",SmtRes!BV15:'SmtRes'!BV18)</f>
        <v>0.14000000000000001</v>
      </c>
      <c r="CX391">
        <f t="shared" si="142"/>
        <v>0</v>
      </c>
      <c r="CY391">
        <f t="shared" si="143"/>
        <v>193.62970000000001</v>
      </c>
      <c r="CZ391">
        <f t="shared" si="144"/>
        <v>112.79400000000001</v>
      </c>
      <c r="DC391" t="s">
        <v>3</v>
      </c>
      <c r="DD391" t="s">
        <v>3</v>
      </c>
      <c r="DE391" t="s">
        <v>3</v>
      </c>
      <c r="DF391" t="s">
        <v>3</v>
      </c>
      <c r="DG391" t="s">
        <v>3</v>
      </c>
      <c r="DH391" t="s">
        <v>3</v>
      </c>
      <c r="DI391" t="s">
        <v>3</v>
      </c>
      <c r="DJ391" t="s">
        <v>3</v>
      </c>
      <c r="DK391" t="s">
        <v>3</v>
      </c>
      <c r="DL391" t="s">
        <v>3</v>
      </c>
      <c r="DM391" t="s">
        <v>3</v>
      </c>
      <c r="DN391">
        <v>0</v>
      </c>
      <c r="DO391">
        <v>0</v>
      </c>
      <c r="DP391">
        <v>1</v>
      </c>
      <c r="DQ391">
        <v>1</v>
      </c>
      <c r="DU391">
        <v>1013</v>
      </c>
      <c r="DV391" t="s">
        <v>91</v>
      </c>
      <c r="DW391" t="s">
        <v>91</v>
      </c>
      <c r="DX391">
        <v>1</v>
      </c>
      <c r="DZ391" t="s">
        <v>3</v>
      </c>
      <c r="EA391" t="s">
        <v>3</v>
      </c>
      <c r="EB391" t="s">
        <v>3</v>
      </c>
      <c r="EC391" t="s">
        <v>3</v>
      </c>
      <c r="EE391">
        <v>80685417</v>
      </c>
      <c r="EF391">
        <v>2</v>
      </c>
      <c r="EG391" t="s">
        <v>93</v>
      </c>
      <c r="EH391">
        <v>27</v>
      </c>
      <c r="EI391" t="s">
        <v>94</v>
      </c>
      <c r="EJ391">
        <v>1</v>
      </c>
      <c r="EK391">
        <v>33001</v>
      </c>
      <c r="EL391" t="s">
        <v>94</v>
      </c>
      <c r="EM391" t="s">
        <v>95</v>
      </c>
      <c r="EO391" t="s">
        <v>3</v>
      </c>
      <c r="EQ391">
        <v>0</v>
      </c>
      <c r="ER391">
        <v>0</v>
      </c>
      <c r="ES391">
        <v>0</v>
      </c>
      <c r="ET391">
        <v>0</v>
      </c>
      <c r="EU391">
        <v>0</v>
      </c>
      <c r="EV391">
        <v>0</v>
      </c>
      <c r="EW391">
        <v>0.25</v>
      </c>
      <c r="EX391">
        <v>0.14000000000000001</v>
      </c>
      <c r="EY391">
        <v>0</v>
      </c>
      <c r="FQ391">
        <v>0</v>
      </c>
      <c r="FR391">
        <v>0</v>
      </c>
      <c r="FS391">
        <v>0</v>
      </c>
      <c r="FX391">
        <v>103</v>
      </c>
      <c r="FY391">
        <v>60</v>
      </c>
      <c r="GA391" t="s">
        <v>3</v>
      </c>
      <c r="GD391">
        <v>1</v>
      </c>
      <c r="GF391">
        <v>-86913853</v>
      </c>
      <c r="GG391">
        <v>2</v>
      </c>
      <c r="GH391">
        <v>1</v>
      </c>
      <c r="GI391">
        <v>-2</v>
      </c>
      <c r="GJ391">
        <v>0</v>
      </c>
      <c r="GK391">
        <v>0</v>
      </c>
      <c r="GL391">
        <f t="shared" si="145"/>
        <v>0</v>
      </c>
      <c r="GM391">
        <f t="shared" si="146"/>
        <v>580.52</v>
      </c>
      <c r="GN391">
        <f t="shared" si="147"/>
        <v>580.52</v>
      </c>
      <c r="GO391">
        <f t="shared" si="148"/>
        <v>0</v>
      </c>
      <c r="GP391">
        <f t="shared" si="149"/>
        <v>0</v>
      </c>
      <c r="GR391">
        <v>0</v>
      </c>
      <c r="GS391">
        <v>3</v>
      </c>
      <c r="GT391">
        <v>0</v>
      </c>
      <c r="GU391" t="s">
        <v>3</v>
      </c>
      <c r="GV391">
        <f t="shared" si="150"/>
        <v>0</v>
      </c>
      <c r="GW391">
        <v>1</v>
      </c>
      <c r="GX391">
        <f t="shared" si="151"/>
        <v>0</v>
      </c>
      <c r="HA391">
        <v>0</v>
      </c>
      <c r="HB391">
        <v>0</v>
      </c>
      <c r="HC391">
        <f t="shared" si="152"/>
        <v>0</v>
      </c>
      <c r="HE391" t="s">
        <v>3</v>
      </c>
      <c r="HF391" t="s">
        <v>3</v>
      </c>
      <c r="HM391" t="s">
        <v>3</v>
      </c>
      <c r="HN391" t="s">
        <v>96</v>
      </c>
      <c r="HO391" t="s">
        <v>97</v>
      </c>
      <c r="HP391" t="s">
        <v>94</v>
      </c>
      <c r="HQ391" t="s">
        <v>94</v>
      </c>
      <c r="HS391">
        <v>0</v>
      </c>
      <c r="IK391">
        <v>0</v>
      </c>
    </row>
    <row r="392" spans="1:255" x14ac:dyDescent="0.2">
      <c r="A392" s="5">
        <v>17</v>
      </c>
      <c r="B392" s="5">
        <v>1</v>
      </c>
      <c r="C392" s="5">
        <f>ROW(SmtRes!A35)</f>
        <v>35</v>
      </c>
      <c r="D392" s="5">
        <f>ROW(EtalonRes!A36)</f>
        <v>36</v>
      </c>
      <c r="E392" s="5" t="s">
        <v>102</v>
      </c>
      <c r="F392" s="5" t="s">
        <v>103</v>
      </c>
      <c r="G392" s="5" t="s">
        <v>104</v>
      </c>
      <c r="H392" s="5" t="s">
        <v>91</v>
      </c>
      <c r="I392" s="5">
        <v>1</v>
      </c>
      <c r="J392" s="5">
        <v>0</v>
      </c>
      <c r="K392" s="5">
        <v>1</v>
      </c>
      <c r="L392" s="5">
        <v>1</v>
      </c>
      <c r="M392" s="5">
        <v>0</v>
      </c>
      <c r="N392" s="5">
        <f t="shared" si="131"/>
        <v>1</v>
      </c>
      <c r="O392" s="5">
        <f t="shared" si="132"/>
        <v>4022.28</v>
      </c>
      <c r="P392" s="5">
        <f>SUMIF(SmtRes!AQ19:'SmtRes'!AQ35,"=1",SmtRes!DF19:'SmtRes'!DF35)</f>
        <v>89.81</v>
      </c>
      <c r="Q392" s="5">
        <f>SUMIF(SmtRes!AQ19:'SmtRes'!AQ35,"=1",SmtRes!DG19:'SmtRes'!DG35)</f>
        <v>1911.42</v>
      </c>
      <c r="R392" s="5">
        <f>SUMIF(SmtRes!AQ19:'SmtRes'!AQ35,"=1",SmtRes!DH19:'SmtRes'!DH35)</f>
        <v>517.82000000000005</v>
      </c>
      <c r="S392" s="5">
        <f>SUMIF(SmtRes!AQ19:'SmtRes'!AQ35,"=1",SmtRes!DI19:'SmtRes'!DI35)</f>
        <v>1503.23</v>
      </c>
      <c r="T392" s="5">
        <f t="shared" si="133"/>
        <v>0</v>
      </c>
      <c r="U392" s="5">
        <f>SUMIF(SmtRes!AQ19:'SmtRes'!AQ35,"=1",SmtRes!CV19:'SmtRes'!CV35)</f>
        <v>3.06</v>
      </c>
      <c r="V392" s="5">
        <f>SUMIF(SmtRes!AQ19:'SmtRes'!AQ35,"=1",SmtRes!CW19:'SmtRes'!CW35)</f>
        <v>0.87000000000000011</v>
      </c>
      <c r="W392" s="5">
        <f t="shared" si="134"/>
        <v>0</v>
      </c>
      <c r="X392" s="5">
        <f t="shared" si="135"/>
        <v>2081.6799999999998</v>
      </c>
      <c r="Y392" s="5">
        <f t="shared" si="136"/>
        <v>1212.6300000000001</v>
      </c>
      <c r="Z392" s="5"/>
      <c r="AA392" s="5">
        <v>82002082</v>
      </c>
      <c r="AB392" s="5">
        <f t="shared" si="137"/>
        <v>3104.57</v>
      </c>
      <c r="AC392" s="5">
        <f>ROUND((SUM(SmtRes!BQ19:'SmtRes'!BQ35)),2)</f>
        <v>59.22</v>
      </c>
      <c r="AD392" s="5">
        <f>ROUND((((SUM(SmtRes!BR19:'SmtRes'!BR35))-(SUM(SmtRes!BS19:'SmtRes'!BS35)))+AE392),2)</f>
        <v>1542.12</v>
      </c>
      <c r="AE392" s="5">
        <f>ROUND((SUM(SmtRes!BS19:'SmtRes'!BS35)),2)</f>
        <v>517.82000000000005</v>
      </c>
      <c r="AF392" s="5">
        <f>ROUND((SUM(SmtRes!BT19:'SmtRes'!BT35)),2)</f>
        <v>1503.23</v>
      </c>
      <c r="AG392" s="5">
        <f t="shared" si="138"/>
        <v>0</v>
      </c>
      <c r="AH392" s="5">
        <f>(SUM(SmtRes!BU19:'SmtRes'!BU35))</f>
        <v>3.06</v>
      </c>
      <c r="AI392" s="5">
        <f>(SUM(SmtRes!BV19:'SmtRes'!BV35))</f>
        <v>0.87000000000000011</v>
      </c>
      <c r="AJ392" s="5">
        <f t="shared" si="139"/>
        <v>0</v>
      </c>
      <c r="AK392" s="5">
        <v>3622.3830540000004</v>
      </c>
      <c r="AL392" s="5">
        <v>59.215354000000005</v>
      </c>
      <c r="AM392" s="5">
        <v>1542.1232000000002</v>
      </c>
      <c r="AN392" s="5">
        <v>517.81950000000006</v>
      </c>
      <c r="AO392" s="5">
        <v>1503.2250000000001</v>
      </c>
      <c r="AP392" s="5">
        <v>0</v>
      </c>
      <c r="AQ392" s="5">
        <v>3.06</v>
      </c>
      <c r="AR392" s="5">
        <v>0.87000000000000011</v>
      </c>
      <c r="AS392" s="5">
        <v>0</v>
      </c>
      <c r="AT392" s="5">
        <v>103</v>
      </c>
      <c r="AU392" s="5">
        <v>60</v>
      </c>
      <c r="AV392" s="5">
        <v>1</v>
      </c>
      <c r="AW392" s="5">
        <v>1</v>
      </c>
      <c r="AX392" s="5"/>
      <c r="AY392" s="5"/>
      <c r="AZ392" s="5">
        <v>1</v>
      </c>
      <c r="BA392" s="5">
        <v>1</v>
      </c>
      <c r="BB392" s="5">
        <v>1</v>
      </c>
      <c r="BC392" s="5">
        <v>1</v>
      </c>
      <c r="BD392" s="5" t="s">
        <v>3</v>
      </c>
      <c r="BE392" s="5" t="s">
        <v>3</v>
      </c>
      <c r="BF392" s="5" t="s">
        <v>3</v>
      </c>
      <c r="BG392" s="5" t="s">
        <v>3</v>
      </c>
      <c r="BH392" s="5">
        <v>0</v>
      </c>
      <c r="BI392" s="5">
        <v>1</v>
      </c>
      <c r="BJ392" s="5" t="s">
        <v>105</v>
      </c>
      <c r="BK392" s="5"/>
      <c r="BL392" s="5"/>
      <c r="BM392" s="5">
        <v>33001</v>
      </c>
      <c r="BN392" s="5">
        <v>0</v>
      </c>
      <c r="BO392" s="5" t="s">
        <v>3</v>
      </c>
      <c r="BP392" s="5">
        <v>0</v>
      </c>
      <c r="BQ392" s="5">
        <v>2</v>
      </c>
      <c r="BR392" s="5">
        <v>0</v>
      </c>
      <c r="BS392" s="5">
        <v>1</v>
      </c>
      <c r="BT392" s="5">
        <v>1</v>
      </c>
      <c r="BU392" s="5">
        <v>1</v>
      </c>
      <c r="BV392" s="5">
        <v>1</v>
      </c>
      <c r="BW392" s="5">
        <v>1</v>
      </c>
      <c r="BX392" s="5">
        <v>1</v>
      </c>
      <c r="BY392" s="5" t="s">
        <v>3</v>
      </c>
      <c r="BZ392" s="5">
        <v>103</v>
      </c>
      <c r="CA392" s="5">
        <v>60</v>
      </c>
      <c r="CB392" s="5" t="s">
        <v>3</v>
      </c>
      <c r="CC392" s="5"/>
      <c r="CD392" s="5"/>
      <c r="CE392" s="5">
        <v>0</v>
      </c>
      <c r="CF392" s="5">
        <v>0</v>
      </c>
      <c r="CG392" s="5">
        <v>0</v>
      </c>
      <c r="CH392" s="5">
        <v>3</v>
      </c>
      <c r="CI392" s="5">
        <v>0</v>
      </c>
      <c r="CJ392" s="5">
        <v>0</v>
      </c>
      <c r="CK392" s="5">
        <v>0</v>
      </c>
      <c r="CL392" s="5">
        <v>0</v>
      </c>
      <c r="CM392" s="5">
        <v>0</v>
      </c>
      <c r="CN392" s="5" t="s">
        <v>3</v>
      </c>
      <c r="CO392" s="5">
        <v>0</v>
      </c>
      <c r="CP392" s="5">
        <f t="shared" si="140"/>
        <v>4022.28</v>
      </c>
      <c r="CQ392" s="5">
        <f>SUMIF(SmtRes!AQ19:'SmtRes'!AQ35,"=1",SmtRes!AA19:'SmtRes'!AA35)</f>
        <v>192028.35</v>
      </c>
      <c r="CR392" s="5">
        <f>SUMIF(SmtRes!AQ19:'SmtRes'!AQ35,"=1",SmtRes!AB19:'SmtRes'!AB35)</f>
        <v>3272.69</v>
      </c>
      <c r="CS392" s="5">
        <f>SUMIF(SmtRes!AQ19:'SmtRes'!AQ35,"=1",SmtRes!AC19:'SmtRes'!AC35)</f>
        <v>1145.58</v>
      </c>
      <c r="CT392" s="5">
        <f>SUMIF(SmtRes!AQ19:'SmtRes'!AQ35,"=1",SmtRes!AD19:'SmtRes'!AD35)</f>
        <v>491.25</v>
      </c>
      <c r="CU392" s="5">
        <f t="shared" si="141"/>
        <v>0</v>
      </c>
      <c r="CV392" s="5">
        <f>SUMIF(SmtRes!AQ19:'SmtRes'!AQ35,"=1",SmtRes!BU19:'SmtRes'!BU35)</f>
        <v>3.06</v>
      </c>
      <c r="CW392" s="5">
        <f>SUMIF(SmtRes!AQ19:'SmtRes'!AQ35,"=1",SmtRes!BV19:'SmtRes'!BV35)</f>
        <v>0.87000000000000011</v>
      </c>
      <c r="CX392" s="5">
        <f t="shared" si="142"/>
        <v>0</v>
      </c>
      <c r="CY392" s="5">
        <f t="shared" si="143"/>
        <v>2081.6815000000001</v>
      </c>
      <c r="CZ392" s="5">
        <f t="shared" si="144"/>
        <v>1212.6300000000001</v>
      </c>
      <c r="DA392" s="5"/>
      <c r="DB392" s="5"/>
      <c r="DC392" s="5" t="s">
        <v>3</v>
      </c>
      <c r="DD392" s="5" t="s">
        <v>3</v>
      </c>
      <c r="DE392" s="5" t="s">
        <v>3</v>
      </c>
      <c r="DF392" s="5" t="s">
        <v>3</v>
      </c>
      <c r="DG392" s="5" t="s">
        <v>3</v>
      </c>
      <c r="DH392" s="5" t="s">
        <v>3</v>
      </c>
      <c r="DI392" s="5" t="s">
        <v>3</v>
      </c>
      <c r="DJ392" s="5" t="s">
        <v>3</v>
      </c>
      <c r="DK392" s="5" t="s">
        <v>3</v>
      </c>
      <c r="DL392" s="5" t="s">
        <v>3</v>
      </c>
      <c r="DM392" s="5" t="s">
        <v>3</v>
      </c>
      <c r="DN392" s="5">
        <v>0</v>
      </c>
      <c r="DO392" s="5">
        <v>0</v>
      </c>
      <c r="DP392" s="5">
        <v>1</v>
      </c>
      <c r="DQ392" s="5">
        <v>1</v>
      </c>
      <c r="DR392" s="5"/>
      <c r="DS392" s="5"/>
      <c r="DT392" s="5"/>
      <c r="DU392" s="5">
        <v>1013</v>
      </c>
      <c r="DV392" s="5" t="s">
        <v>91</v>
      </c>
      <c r="DW392" s="5" t="s">
        <v>91</v>
      </c>
      <c r="DX392" s="5">
        <v>1</v>
      </c>
      <c r="DY392" s="5"/>
      <c r="DZ392" s="5" t="s">
        <v>3</v>
      </c>
      <c r="EA392" s="5" t="s">
        <v>3</v>
      </c>
      <c r="EB392" s="5" t="s">
        <v>3</v>
      </c>
      <c r="EC392" s="5" t="s">
        <v>3</v>
      </c>
      <c r="ED392" s="5"/>
      <c r="EE392" s="5">
        <v>80685417</v>
      </c>
      <c r="EF392" s="5">
        <v>2</v>
      </c>
      <c r="EG392" s="5" t="s">
        <v>93</v>
      </c>
      <c r="EH392" s="5">
        <v>27</v>
      </c>
      <c r="EI392" s="5" t="s">
        <v>94</v>
      </c>
      <c r="EJ392" s="5">
        <v>1</v>
      </c>
      <c r="EK392" s="5">
        <v>33001</v>
      </c>
      <c r="EL392" s="5" t="s">
        <v>94</v>
      </c>
      <c r="EM392" s="5" t="s">
        <v>95</v>
      </c>
      <c r="EN392" s="5"/>
      <c r="EO392" s="5" t="s">
        <v>3</v>
      </c>
      <c r="EP392" s="5"/>
      <c r="EQ392" s="5">
        <v>0</v>
      </c>
      <c r="ER392" s="5">
        <v>0</v>
      </c>
      <c r="ES392" s="5">
        <v>0</v>
      </c>
      <c r="ET392" s="5">
        <v>0</v>
      </c>
      <c r="EU392" s="5">
        <v>0</v>
      </c>
      <c r="EV392" s="5">
        <v>0</v>
      </c>
      <c r="EW392" s="5">
        <v>3.06</v>
      </c>
      <c r="EX392" s="5">
        <v>0.87</v>
      </c>
      <c r="EY392" s="5">
        <v>0</v>
      </c>
      <c r="EZ392" s="5"/>
      <c r="FA392" s="5"/>
      <c r="FB392" s="5"/>
      <c r="FC392" s="5"/>
      <c r="FD392" s="5"/>
      <c r="FE392" s="5"/>
      <c r="FF392" s="5"/>
      <c r="FG392" s="5"/>
      <c r="FH392" s="5"/>
      <c r="FI392" s="5"/>
      <c r="FJ392" s="5"/>
      <c r="FK392" s="5"/>
      <c r="FL392" s="5"/>
      <c r="FM392" s="5"/>
      <c r="FN392" s="5"/>
      <c r="FO392" s="5"/>
      <c r="FP392" s="5"/>
      <c r="FQ392" s="5">
        <v>0</v>
      </c>
      <c r="FR392" s="5">
        <v>0</v>
      </c>
      <c r="FS392" s="5">
        <v>0</v>
      </c>
      <c r="FT392" s="5"/>
      <c r="FU392" s="5"/>
      <c r="FV392" s="5"/>
      <c r="FW392" s="5"/>
      <c r="FX392" s="5">
        <v>103</v>
      </c>
      <c r="FY392" s="5">
        <v>60</v>
      </c>
      <c r="FZ392" s="5"/>
      <c r="GA392" s="5" t="s">
        <v>3</v>
      </c>
      <c r="GB392" s="5"/>
      <c r="GC392" s="5"/>
      <c r="GD392" s="5">
        <v>1</v>
      </c>
      <c r="GE392" s="5"/>
      <c r="GF392" s="5">
        <v>1357814417</v>
      </c>
      <c r="GG392" s="5">
        <v>2</v>
      </c>
      <c r="GH392" s="5">
        <v>1</v>
      </c>
      <c r="GI392" s="5">
        <v>-2</v>
      </c>
      <c r="GJ392" s="5">
        <v>0</v>
      </c>
      <c r="GK392" s="5">
        <v>0</v>
      </c>
      <c r="GL392" s="5">
        <f t="shared" si="145"/>
        <v>0</v>
      </c>
      <c r="GM392" s="5">
        <f t="shared" si="146"/>
        <v>7316.59</v>
      </c>
      <c r="GN392" s="5">
        <f t="shared" si="147"/>
        <v>7316.59</v>
      </c>
      <c r="GO392" s="5">
        <f t="shared" si="148"/>
        <v>0</v>
      </c>
      <c r="GP392" s="5">
        <f t="shared" si="149"/>
        <v>0</v>
      </c>
      <c r="GQ392" s="5"/>
      <c r="GR392" s="5">
        <v>0</v>
      </c>
      <c r="GS392" s="5">
        <v>3</v>
      </c>
      <c r="GT392" s="5">
        <v>0</v>
      </c>
      <c r="GU392" s="5" t="s">
        <v>3</v>
      </c>
      <c r="GV392" s="5">
        <f t="shared" si="150"/>
        <v>0</v>
      </c>
      <c r="GW392" s="5">
        <v>1</v>
      </c>
      <c r="GX392" s="5">
        <f t="shared" si="151"/>
        <v>0</v>
      </c>
      <c r="GY392" s="5"/>
      <c r="GZ392" s="5"/>
      <c r="HA392" s="5">
        <v>0</v>
      </c>
      <c r="HB392" s="5">
        <v>0</v>
      </c>
      <c r="HC392" s="5">
        <f t="shared" si="152"/>
        <v>0</v>
      </c>
      <c r="HD392" s="5"/>
      <c r="HE392" s="5" t="s">
        <v>3</v>
      </c>
      <c r="HF392" s="5" t="s">
        <v>3</v>
      </c>
      <c r="HG392" s="5"/>
      <c r="HH392" s="5"/>
      <c r="HI392" s="5"/>
      <c r="HJ392" s="5"/>
      <c r="HK392" s="5"/>
      <c r="HL392" s="5"/>
      <c r="HM392" s="5" t="s">
        <v>3</v>
      </c>
      <c r="HN392" s="5" t="s">
        <v>96</v>
      </c>
      <c r="HO392" s="5" t="s">
        <v>97</v>
      </c>
      <c r="HP392" s="5" t="s">
        <v>94</v>
      </c>
      <c r="HQ392" s="5" t="s">
        <v>94</v>
      </c>
      <c r="HR392" s="5"/>
      <c r="HS392" s="5">
        <v>0</v>
      </c>
      <c r="HT392" s="5"/>
      <c r="HU392" s="5"/>
      <c r="HV392" s="5"/>
      <c r="HW392" s="5"/>
      <c r="HX392" s="5"/>
      <c r="HY392" s="5"/>
      <c r="HZ392" s="5"/>
      <c r="IA392" s="5"/>
      <c r="IB392" s="5"/>
      <c r="IC392" s="5"/>
      <c r="ID392" s="5"/>
      <c r="IE392" s="5"/>
      <c r="IF392" s="5"/>
      <c r="IG392" s="5"/>
      <c r="IH392" s="5"/>
      <c r="II392" s="5"/>
      <c r="IJ392" s="5"/>
      <c r="IK392" s="5">
        <v>0</v>
      </c>
      <c r="IL392" s="5"/>
      <c r="IM392" s="5"/>
      <c r="IN392" s="5"/>
      <c r="IO392" s="5"/>
      <c r="IP392" s="5"/>
      <c r="IQ392" s="5"/>
      <c r="IR392" s="5"/>
      <c r="IS392" s="5"/>
      <c r="IT392" s="5"/>
      <c r="IU392" s="5"/>
    </row>
    <row r="393" spans="1:255" x14ac:dyDescent="0.2">
      <c r="A393">
        <v>17</v>
      </c>
      <c r="B393">
        <v>1</v>
      </c>
      <c r="C393">
        <f>ROW(SmtRes!A52)</f>
        <v>52</v>
      </c>
      <c r="D393">
        <f>ROW(EtalonRes!A54)</f>
        <v>54</v>
      </c>
      <c r="E393" t="s">
        <v>102</v>
      </c>
      <c r="F393" t="s">
        <v>103</v>
      </c>
      <c r="G393" t="s">
        <v>104</v>
      </c>
      <c r="H393" t="s">
        <v>91</v>
      </c>
      <c r="I393">
        <v>1</v>
      </c>
      <c r="J393">
        <v>0</v>
      </c>
      <c r="K393">
        <v>1</v>
      </c>
      <c r="L393">
        <v>1</v>
      </c>
      <c r="M393">
        <v>0</v>
      </c>
      <c r="N393">
        <f t="shared" si="131"/>
        <v>1</v>
      </c>
      <c r="O393">
        <f t="shared" si="132"/>
        <v>4022.28</v>
      </c>
      <c r="P393">
        <f>SUMIF(SmtRes!AQ36:'SmtRes'!AQ52,"=1",SmtRes!DF36:'SmtRes'!DF52)</f>
        <v>89.81</v>
      </c>
      <c r="Q393">
        <f>SUMIF(SmtRes!AQ36:'SmtRes'!AQ52,"=1",SmtRes!DG36:'SmtRes'!DG52)</f>
        <v>1911.42</v>
      </c>
      <c r="R393">
        <f>SUMIF(SmtRes!AQ36:'SmtRes'!AQ52,"=1",SmtRes!DH36:'SmtRes'!DH52)</f>
        <v>517.82000000000005</v>
      </c>
      <c r="S393">
        <f>SUMIF(SmtRes!AQ36:'SmtRes'!AQ52,"=1",SmtRes!DI36:'SmtRes'!DI52)</f>
        <v>1503.23</v>
      </c>
      <c r="T393">
        <f t="shared" si="133"/>
        <v>0</v>
      </c>
      <c r="U393">
        <f>SUMIF(SmtRes!AQ36:'SmtRes'!AQ52,"=1",SmtRes!CV36:'SmtRes'!CV52)</f>
        <v>3.06</v>
      </c>
      <c r="V393">
        <f>SUMIF(SmtRes!AQ36:'SmtRes'!AQ52,"=1",SmtRes!CW36:'SmtRes'!CW52)</f>
        <v>0.87000000000000011</v>
      </c>
      <c r="W393">
        <f t="shared" si="134"/>
        <v>0</v>
      </c>
      <c r="X393">
        <f t="shared" si="135"/>
        <v>2081.6799999999998</v>
      </c>
      <c r="Y393">
        <f t="shared" si="136"/>
        <v>1212.6300000000001</v>
      </c>
      <c r="AA393">
        <v>82002017</v>
      </c>
      <c r="AB393">
        <f t="shared" si="137"/>
        <v>3104.57</v>
      </c>
      <c r="AC393">
        <f>ROUND((SUM(SmtRes!BQ36:'SmtRes'!BQ52)),2)</f>
        <v>59.22</v>
      </c>
      <c r="AD393">
        <f>ROUND((((SUM(SmtRes!BR36:'SmtRes'!BR52))-(SUM(SmtRes!BS36:'SmtRes'!BS52)))+AE393),2)</f>
        <v>1542.12</v>
      </c>
      <c r="AE393">
        <f>ROUND((SUM(SmtRes!BS36:'SmtRes'!BS52)),2)</f>
        <v>517.82000000000005</v>
      </c>
      <c r="AF393">
        <f>ROUND((SUM(SmtRes!BT36:'SmtRes'!BT52)),2)</f>
        <v>1503.23</v>
      </c>
      <c r="AG393">
        <f t="shared" si="138"/>
        <v>0</v>
      </c>
      <c r="AH393">
        <f>(SUM(SmtRes!BU36:'SmtRes'!BU52))</f>
        <v>3.06</v>
      </c>
      <c r="AI393">
        <f>(SUM(SmtRes!BV36:'SmtRes'!BV52))</f>
        <v>0.87000000000000011</v>
      </c>
      <c r="AJ393">
        <f t="shared" si="139"/>
        <v>0</v>
      </c>
      <c r="AK393">
        <v>3622.3830540000004</v>
      </c>
      <c r="AL393">
        <v>59.215354000000005</v>
      </c>
      <c r="AM393">
        <v>1542.1232000000002</v>
      </c>
      <c r="AN393">
        <v>517.81950000000006</v>
      </c>
      <c r="AO393">
        <v>1503.2250000000001</v>
      </c>
      <c r="AP393">
        <v>0</v>
      </c>
      <c r="AQ393">
        <v>3.06</v>
      </c>
      <c r="AR393">
        <v>0.87000000000000011</v>
      </c>
      <c r="AS393">
        <v>0</v>
      </c>
      <c r="AT393">
        <v>103</v>
      </c>
      <c r="AU393">
        <v>60</v>
      </c>
      <c r="AV393">
        <v>1</v>
      </c>
      <c r="AW393">
        <v>1</v>
      </c>
      <c r="AZ393">
        <v>1</v>
      </c>
      <c r="BA393">
        <v>1</v>
      </c>
      <c r="BB393">
        <v>1</v>
      </c>
      <c r="BC393">
        <v>1</v>
      </c>
      <c r="BD393" t="s">
        <v>3</v>
      </c>
      <c r="BE393" t="s">
        <v>3</v>
      </c>
      <c r="BF393" t="s">
        <v>3</v>
      </c>
      <c r="BG393" t="s">
        <v>3</v>
      </c>
      <c r="BH393">
        <v>0</v>
      </c>
      <c r="BI393">
        <v>1</v>
      </c>
      <c r="BJ393" t="s">
        <v>105</v>
      </c>
      <c r="BM393">
        <v>33001</v>
      </c>
      <c r="BN393">
        <v>0</v>
      </c>
      <c r="BO393" t="s">
        <v>3</v>
      </c>
      <c r="BP393">
        <v>0</v>
      </c>
      <c r="BQ393">
        <v>2</v>
      </c>
      <c r="BR393">
        <v>0</v>
      </c>
      <c r="BS393">
        <v>1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3</v>
      </c>
      <c r="BZ393">
        <v>103</v>
      </c>
      <c r="CA393">
        <v>60</v>
      </c>
      <c r="CB393" t="s">
        <v>3</v>
      </c>
      <c r="CE393">
        <v>0</v>
      </c>
      <c r="CF393">
        <v>0</v>
      </c>
      <c r="CG393">
        <v>0</v>
      </c>
      <c r="CH393">
        <v>3</v>
      </c>
      <c r="CI393">
        <v>0</v>
      </c>
      <c r="CJ393">
        <v>0</v>
      </c>
      <c r="CK393">
        <v>0</v>
      </c>
      <c r="CL393">
        <v>0</v>
      </c>
      <c r="CM393">
        <v>0</v>
      </c>
      <c r="CN393" t="s">
        <v>3</v>
      </c>
      <c r="CO393">
        <v>0</v>
      </c>
      <c r="CP393">
        <f t="shared" si="140"/>
        <v>4022.28</v>
      </c>
      <c r="CQ393">
        <f>SUMIF(SmtRes!AQ36:'SmtRes'!AQ52,"=1",SmtRes!AA36:'SmtRes'!AA52)</f>
        <v>192028.35</v>
      </c>
      <c r="CR393">
        <f>SUMIF(SmtRes!AQ36:'SmtRes'!AQ52,"=1",SmtRes!AB36:'SmtRes'!AB52)</f>
        <v>3272.69</v>
      </c>
      <c r="CS393">
        <f>SUMIF(SmtRes!AQ36:'SmtRes'!AQ52,"=1",SmtRes!AC36:'SmtRes'!AC52)</f>
        <v>1145.58</v>
      </c>
      <c r="CT393">
        <f>SUMIF(SmtRes!AQ36:'SmtRes'!AQ52,"=1",SmtRes!AD36:'SmtRes'!AD52)</f>
        <v>491.25</v>
      </c>
      <c r="CU393">
        <f t="shared" si="141"/>
        <v>0</v>
      </c>
      <c r="CV393">
        <f>SUMIF(SmtRes!AQ36:'SmtRes'!AQ52,"=1",SmtRes!BU36:'SmtRes'!BU52)</f>
        <v>3.06</v>
      </c>
      <c r="CW393">
        <f>SUMIF(SmtRes!AQ36:'SmtRes'!AQ52,"=1",SmtRes!BV36:'SmtRes'!BV52)</f>
        <v>0.87000000000000011</v>
      </c>
      <c r="CX393">
        <f t="shared" si="142"/>
        <v>0</v>
      </c>
      <c r="CY393">
        <f t="shared" si="143"/>
        <v>2081.6815000000001</v>
      </c>
      <c r="CZ393">
        <f t="shared" si="144"/>
        <v>1212.6300000000001</v>
      </c>
      <c r="DC393" t="s">
        <v>3</v>
      </c>
      <c r="DD393" t="s">
        <v>3</v>
      </c>
      <c r="DE393" t="s">
        <v>3</v>
      </c>
      <c r="DF393" t="s">
        <v>3</v>
      </c>
      <c r="DG393" t="s">
        <v>3</v>
      </c>
      <c r="DH393" t="s">
        <v>3</v>
      </c>
      <c r="DI393" t="s">
        <v>3</v>
      </c>
      <c r="DJ393" t="s">
        <v>3</v>
      </c>
      <c r="DK393" t="s">
        <v>3</v>
      </c>
      <c r="DL393" t="s">
        <v>3</v>
      </c>
      <c r="DM393" t="s">
        <v>3</v>
      </c>
      <c r="DN393">
        <v>0</v>
      </c>
      <c r="DO393">
        <v>0</v>
      </c>
      <c r="DP393">
        <v>1</v>
      </c>
      <c r="DQ393">
        <v>1</v>
      </c>
      <c r="DU393">
        <v>1013</v>
      </c>
      <c r="DV393" t="s">
        <v>91</v>
      </c>
      <c r="DW393" t="s">
        <v>91</v>
      </c>
      <c r="DX393">
        <v>1</v>
      </c>
      <c r="DZ393" t="s">
        <v>3</v>
      </c>
      <c r="EA393" t="s">
        <v>3</v>
      </c>
      <c r="EB393" t="s">
        <v>3</v>
      </c>
      <c r="EC393" t="s">
        <v>3</v>
      </c>
      <c r="EE393">
        <v>80685417</v>
      </c>
      <c r="EF393">
        <v>2</v>
      </c>
      <c r="EG393" t="s">
        <v>93</v>
      </c>
      <c r="EH393">
        <v>27</v>
      </c>
      <c r="EI393" t="s">
        <v>94</v>
      </c>
      <c r="EJ393">
        <v>1</v>
      </c>
      <c r="EK393">
        <v>33001</v>
      </c>
      <c r="EL393" t="s">
        <v>94</v>
      </c>
      <c r="EM393" t="s">
        <v>95</v>
      </c>
      <c r="EO393" t="s">
        <v>3</v>
      </c>
      <c r="EQ393">
        <v>0</v>
      </c>
      <c r="ER393">
        <v>0</v>
      </c>
      <c r="ES393">
        <v>0</v>
      </c>
      <c r="ET393">
        <v>0</v>
      </c>
      <c r="EU393">
        <v>0</v>
      </c>
      <c r="EV393">
        <v>0</v>
      </c>
      <c r="EW393">
        <v>3.06</v>
      </c>
      <c r="EX393">
        <v>0.87</v>
      </c>
      <c r="EY393">
        <v>0</v>
      </c>
      <c r="FQ393">
        <v>0</v>
      </c>
      <c r="FR393">
        <v>0</v>
      </c>
      <c r="FS393">
        <v>0</v>
      </c>
      <c r="FX393">
        <v>103</v>
      </c>
      <c r="FY393">
        <v>60</v>
      </c>
      <c r="GA393" t="s">
        <v>3</v>
      </c>
      <c r="GD393">
        <v>1</v>
      </c>
      <c r="GF393">
        <v>1357814417</v>
      </c>
      <c r="GG393">
        <v>2</v>
      </c>
      <c r="GH393">
        <v>1</v>
      </c>
      <c r="GI393">
        <v>-2</v>
      </c>
      <c r="GJ393">
        <v>0</v>
      </c>
      <c r="GK393">
        <v>0</v>
      </c>
      <c r="GL393">
        <f t="shared" si="145"/>
        <v>0</v>
      </c>
      <c r="GM393">
        <f t="shared" si="146"/>
        <v>7316.59</v>
      </c>
      <c r="GN393">
        <f t="shared" si="147"/>
        <v>7316.59</v>
      </c>
      <c r="GO393">
        <f t="shared" si="148"/>
        <v>0</v>
      </c>
      <c r="GP393">
        <f t="shared" si="149"/>
        <v>0</v>
      </c>
      <c r="GR393">
        <v>0</v>
      </c>
      <c r="GS393">
        <v>3</v>
      </c>
      <c r="GT393">
        <v>0</v>
      </c>
      <c r="GU393" t="s">
        <v>3</v>
      </c>
      <c r="GV393">
        <f t="shared" si="150"/>
        <v>0</v>
      </c>
      <c r="GW393">
        <v>1</v>
      </c>
      <c r="GX393">
        <f t="shared" si="151"/>
        <v>0</v>
      </c>
      <c r="HA393">
        <v>0</v>
      </c>
      <c r="HB393">
        <v>0</v>
      </c>
      <c r="HC393">
        <f t="shared" si="152"/>
        <v>0</v>
      </c>
      <c r="HE393" t="s">
        <v>3</v>
      </c>
      <c r="HF393" t="s">
        <v>3</v>
      </c>
      <c r="HM393" t="s">
        <v>3</v>
      </c>
      <c r="HN393" t="s">
        <v>96</v>
      </c>
      <c r="HO393" t="s">
        <v>97</v>
      </c>
      <c r="HP393" t="s">
        <v>94</v>
      </c>
      <c r="HQ393" t="s">
        <v>94</v>
      </c>
      <c r="HS393">
        <v>0</v>
      </c>
      <c r="IK393">
        <v>0</v>
      </c>
    </row>
    <row r="394" spans="1:255" x14ac:dyDescent="0.2">
      <c r="A394" s="5">
        <v>18</v>
      </c>
      <c r="B394" s="5">
        <v>1</v>
      </c>
      <c r="C394" s="5">
        <v>25</v>
      </c>
      <c r="D394" s="5"/>
      <c r="E394" s="5" t="s">
        <v>106</v>
      </c>
      <c r="F394" s="5" t="s">
        <v>107</v>
      </c>
      <c r="G394" s="5" t="s">
        <v>108</v>
      </c>
      <c r="H394" s="5" t="s">
        <v>109</v>
      </c>
      <c r="I394" s="5">
        <f>I392*J394</f>
        <v>0</v>
      </c>
      <c r="J394" s="5">
        <v>0</v>
      </c>
      <c r="K394" s="5">
        <v>0</v>
      </c>
      <c r="L394" s="5">
        <v>0</v>
      </c>
      <c r="M394" s="5">
        <v>0</v>
      </c>
      <c r="N394" s="5">
        <f t="shared" si="131"/>
        <v>0</v>
      </c>
      <c r="O394" s="5">
        <f t="shared" si="132"/>
        <v>0</v>
      </c>
      <c r="P394" s="5">
        <f t="shared" ref="P394:P409" si="153">ROUND(CQ394*I394,2)</f>
        <v>0</v>
      </c>
      <c r="Q394" s="5">
        <f t="shared" ref="Q394:Q409" si="154">ROUND(CR394*I394,2)</f>
        <v>0</v>
      </c>
      <c r="R394" s="5">
        <f t="shared" ref="R394:R409" si="155">ROUND(CS394*I394,2)</f>
        <v>0</v>
      </c>
      <c r="S394" s="5">
        <f t="shared" ref="S394:S409" si="156">ROUND(CT394*I394,2)</f>
        <v>0</v>
      </c>
      <c r="T394" s="5">
        <f t="shared" si="133"/>
        <v>0</v>
      </c>
      <c r="U394" s="5">
        <f t="shared" ref="U394:U409" si="157">ROUND(CV394*I394,7)</f>
        <v>0</v>
      </c>
      <c r="V394" s="5">
        <f t="shared" ref="V394:V409" si="158">ROUND(CW394*I394,7)</f>
        <v>0</v>
      </c>
      <c r="W394" s="5">
        <f t="shared" si="134"/>
        <v>0</v>
      </c>
      <c r="X394" s="5">
        <f t="shared" si="135"/>
        <v>0</v>
      </c>
      <c r="Y394" s="5">
        <f t="shared" si="136"/>
        <v>0</v>
      </c>
      <c r="Z394" s="5"/>
      <c r="AA394" s="5">
        <v>82002082</v>
      </c>
      <c r="AB394" s="5">
        <f t="shared" si="137"/>
        <v>174.93</v>
      </c>
      <c r="AC394" s="5">
        <f t="shared" ref="AC394:AC409" si="159">ROUND((ES394),2)</f>
        <v>174.93</v>
      </c>
      <c r="AD394" s="5">
        <f t="shared" ref="AD394:AD409" si="160">ROUND((((ET394)-(EU394))+AE394),2)</f>
        <v>0</v>
      </c>
      <c r="AE394" s="5">
        <f t="shared" ref="AE394:AE409" si="161">ROUND((EU394),2)</f>
        <v>0</v>
      </c>
      <c r="AF394" s="5">
        <f t="shared" ref="AF394:AF409" si="162">ROUND((EV394),2)</f>
        <v>0</v>
      </c>
      <c r="AG394" s="5">
        <f t="shared" si="138"/>
        <v>0</v>
      </c>
      <c r="AH394" s="5">
        <f t="shared" ref="AH394:AH409" si="163">(EW394)</f>
        <v>0</v>
      </c>
      <c r="AI394" s="5">
        <f t="shared" ref="AI394:AI409" si="164">(EX394)</f>
        <v>0</v>
      </c>
      <c r="AJ394" s="5">
        <f t="shared" si="139"/>
        <v>0</v>
      </c>
      <c r="AK394" s="5">
        <v>174.93</v>
      </c>
      <c r="AL394" s="5">
        <v>174.93</v>
      </c>
      <c r="AM394" s="5">
        <v>0</v>
      </c>
      <c r="AN394" s="5">
        <v>0</v>
      </c>
      <c r="AO394" s="5">
        <v>0</v>
      </c>
      <c r="AP394" s="5">
        <v>0</v>
      </c>
      <c r="AQ394" s="5">
        <v>0</v>
      </c>
      <c r="AR394" s="5">
        <v>0</v>
      </c>
      <c r="AS394" s="5">
        <v>0</v>
      </c>
      <c r="AT394" s="5">
        <v>103</v>
      </c>
      <c r="AU394" s="5">
        <v>60</v>
      </c>
      <c r="AV394" s="5">
        <v>1</v>
      </c>
      <c r="AW394" s="5">
        <v>1</v>
      </c>
      <c r="AX394" s="5"/>
      <c r="AY394" s="5"/>
      <c r="AZ394" s="5">
        <v>1</v>
      </c>
      <c r="BA394" s="5">
        <v>1</v>
      </c>
      <c r="BB394" s="5">
        <v>1</v>
      </c>
      <c r="BC394" s="5">
        <v>1.1100000000000001</v>
      </c>
      <c r="BD394" s="5" t="s">
        <v>3</v>
      </c>
      <c r="BE394" s="5" t="s">
        <v>3</v>
      </c>
      <c r="BF394" s="5" t="s">
        <v>3</v>
      </c>
      <c r="BG394" s="5" t="s">
        <v>3</v>
      </c>
      <c r="BH394" s="5">
        <v>3</v>
      </c>
      <c r="BI394" s="5">
        <v>1</v>
      </c>
      <c r="BJ394" s="5" t="s">
        <v>110</v>
      </c>
      <c r="BK394" s="5"/>
      <c r="BL394" s="5"/>
      <c r="BM394" s="5">
        <v>33001</v>
      </c>
      <c r="BN394" s="5">
        <v>0</v>
      </c>
      <c r="BO394" s="5" t="s">
        <v>107</v>
      </c>
      <c r="BP394" s="5">
        <v>1</v>
      </c>
      <c r="BQ394" s="5">
        <v>2</v>
      </c>
      <c r="BR394" s="5">
        <v>0</v>
      </c>
      <c r="BS394" s="5">
        <v>1</v>
      </c>
      <c r="BT394" s="5">
        <v>1</v>
      </c>
      <c r="BU394" s="5">
        <v>1</v>
      </c>
      <c r="BV394" s="5">
        <v>1</v>
      </c>
      <c r="BW394" s="5">
        <v>1</v>
      </c>
      <c r="BX394" s="5">
        <v>1</v>
      </c>
      <c r="BY394" s="5" t="s">
        <v>3</v>
      </c>
      <c r="BZ394" s="5">
        <v>103</v>
      </c>
      <c r="CA394" s="5">
        <v>60</v>
      </c>
      <c r="CB394" s="5" t="s">
        <v>3</v>
      </c>
      <c r="CC394" s="5"/>
      <c r="CD394" s="5"/>
      <c r="CE394" s="5">
        <v>0</v>
      </c>
      <c r="CF394" s="5">
        <v>0</v>
      </c>
      <c r="CG394" s="5">
        <v>0</v>
      </c>
      <c r="CH394" s="5">
        <v>3</v>
      </c>
      <c r="CI394" s="5">
        <v>1</v>
      </c>
      <c r="CJ394" s="5">
        <v>0</v>
      </c>
      <c r="CK394" s="5">
        <v>0</v>
      </c>
      <c r="CL394" s="5">
        <v>0</v>
      </c>
      <c r="CM394" s="5">
        <v>0</v>
      </c>
      <c r="CN394" s="5" t="s">
        <v>3</v>
      </c>
      <c r="CO394" s="5">
        <v>0</v>
      </c>
      <c r="CP394" s="5">
        <f t="shared" si="140"/>
        <v>0</v>
      </c>
      <c r="CQ394" s="5">
        <f t="shared" ref="CQ394:CQ409" si="165">ROUND(AL394*BC394,2)</f>
        <v>194.17</v>
      </c>
      <c r="CR394" s="5">
        <f t="shared" ref="CR394:CR409" si="166">ROUND(AM394*BB394,2)</f>
        <v>0</v>
      </c>
      <c r="CS394" s="5">
        <f t="shared" ref="CS394:CS409" si="167">ROUND(AN394*BS394,2)</f>
        <v>0</v>
      </c>
      <c r="CT394" s="5">
        <f t="shared" ref="CT394:CT409" si="168">ROUND(AO394*BA394,2)</f>
        <v>0</v>
      </c>
      <c r="CU394" s="5">
        <f t="shared" si="141"/>
        <v>0</v>
      </c>
      <c r="CV394" s="5">
        <f t="shared" ref="CV394:CV409" si="169">AH394</f>
        <v>0</v>
      </c>
      <c r="CW394" s="5">
        <f t="shared" ref="CW394:CW409" si="170">AI394</f>
        <v>0</v>
      </c>
      <c r="CX394" s="5">
        <f t="shared" si="142"/>
        <v>0</v>
      </c>
      <c r="CY394" s="5">
        <f t="shared" si="143"/>
        <v>0</v>
      </c>
      <c r="CZ394" s="5">
        <f t="shared" si="144"/>
        <v>0</v>
      </c>
      <c r="DA394" s="5"/>
      <c r="DB394" s="5"/>
      <c r="DC394" s="5" t="s">
        <v>3</v>
      </c>
      <c r="DD394" s="5" t="s">
        <v>3</v>
      </c>
      <c r="DE394" s="5" t="s">
        <v>3</v>
      </c>
      <c r="DF394" s="5" t="s">
        <v>3</v>
      </c>
      <c r="DG394" s="5" t="s">
        <v>3</v>
      </c>
      <c r="DH394" s="5" t="s">
        <v>3</v>
      </c>
      <c r="DI394" s="5" t="s">
        <v>3</v>
      </c>
      <c r="DJ394" s="5" t="s">
        <v>3</v>
      </c>
      <c r="DK394" s="5" t="s">
        <v>3</v>
      </c>
      <c r="DL394" s="5" t="s">
        <v>3</v>
      </c>
      <c r="DM394" s="5" t="s">
        <v>3</v>
      </c>
      <c r="DN394" s="5">
        <v>0</v>
      </c>
      <c r="DO394" s="5">
        <v>0</v>
      </c>
      <c r="DP394" s="5">
        <v>1</v>
      </c>
      <c r="DQ394" s="5">
        <v>1</v>
      </c>
      <c r="DR394" s="5"/>
      <c r="DS394" s="5"/>
      <c r="DT394" s="5"/>
      <c r="DU394" s="5">
        <v>1009</v>
      </c>
      <c r="DV394" s="5" t="s">
        <v>109</v>
      </c>
      <c r="DW394" s="5" t="s">
        <v>109</v>
      </c>
      <c r="DX394" s="5">
        <v>1</v>
      </c>
      <c r="DY394" s="5"/>
      <c r="DZ394" s="5" t="s">
        <v>3</v>
      </c>
      <c r="EA394" s="5" t="s">
        <v>3</v>
      </c>
      <c r="EB394" s="5" t="s">
        <v>3</v>
      </c>
      <c r="EC394" s="5" t="s">
        <v>3</v>
      </c>
      <c r="ED394" s="5"/>
      <c r="EE394" s="5">
        <v>80685417</v>
      </c>
      <c r="EF394" s="5">
        <v>2</v>
      </c>
      <c r="EG394" s="5" t="s">
        <v>93</v>
      </c>
      <c r="EH394" s="5">
        <v>27</v>
      </c>
      <c r="EI394" s="5" t="s">
        <v>94</v>
      </c>
      <c r="EJ394" s="5">
        <v>1</v>
      </c>
      <c r="EK394" s="5">
        <v>33001</v>
      </c>
      <c r="EL394" s="5" t="s">
        <v>94</v>
      </c>
      <c r="EM394" s="5" t="s">
        <v>95</v>
      </c>
      <c r="EN394" s="5"/>
      <c r="EO394" s="5" t="s">
        <v>3</v>
      </c>
      <c r="EP394" s="5"/>
      <c r="EQ394" s="5">
        <v>0</v>
      </c>
      <c r="ER394" s="5">
        <v>174.93</v>
      </c>
      <c r="ES394" s="5">
        <v>174.93</v>
      </c>
      <c r="ET394" s="5">
        <v>0</v>
      </c>
      <c r="EU394" s="5">
        <v>0</v>
      </c>
      <c r="EV394" s="5">
        <v>0</v>
      </c>
      <c r="EW394" s="5">
        <v>0</v>
      </c>
      <c r="EX394" s="5">
        <v>0</v>
      </c>
      <c r="EY394" s="5"/>
      <c r="EZ394" s="5"/>
      <c r="FA394" s="5"/>
      <c r="FB394" s="5"/>
      <c r="FC394" s="5"/>
      <c r="FD394" s="5"/>
      <c r="FE394" s="5"/>
      <c r="FF394" s="5"/>
      <c r="FG394" s="5"/>
      <c r="FH394" s="5"/>
      <c r="FI394" s="5"/>
      <c r="FJ394" s="5"/>
      <c r="FK394" s="5"/>
      <c r="FL394" s="5"/>
      <c r="FM394" s="5"/>
      <c r="FN394" s="5"/>
      <c r="FO394" s="5"/>
      <c r="FP394" s="5"/>
      <c r="FQ394" s="5">
        <v>0</v>
      </c>
      <c r="FR394" s="5">
        <v>0</v>
      </c>
      <c r="FS394" s="5">
        <v>0</v>
      </c>
      <c r="FT394" s="5"/>
      <c r="FU394" s="5"/>
      <c r="FV394" s="5"/>
      <c r="FW394" s="5"/>
      <c r="FX394" s="5">
        <v>103</v>
      </c>
      <c r="FY394" s="5">
        <v>60</v>
      </c>
      <c r="FZ394" s="5"/>
      <c r="GA394" s="5" t="s">
        <v>3</v>
      </c>
      <c r="GB394" s="5"/>
      <c r="GC394" s="5"/>
      <c r="GD394" s="5">
        <v>1</v>
      </c>
      <c r="GE394" s="5"/>
      <c r="GF394" s="5">
        <v>-353874833</v>
      </c>
      <c r="GG394" s="5">
        <v>2</v>
      </c>
      <c r="GH394" s="5">
        <v>1</v>
      </c>
      <c r="GI394" s="5">
        <v>2</v>
      </c>
      <c r="GJ394" s="5">
        <v>0</v>
      </c>
      <c r="GK394" s="5">
        <v>0</v>
      </c>
      <c r="GL394" s="5">
        <f t="shared" si="145"/>
        <v>0</v>
      </c>
      <c r="GM394" s="5">
        <f t="shared" si="146"/>
        <v>0</v>
      </c>
      <c r="GN394" s="5">
        <f t="shared" si="147"/>
        <v>0</v>
      </c>
      <c r="GO394" s="5">
        <f t="shared" si="148"/>
        <v>0</v>
      </c>
      <c r="GP394" s="5">
        <f t="shared" si="149"/>
        <v>0</v>
      </c>
      <c r="GQ394" s="5"/>
      <c r="GR394" s="5">
        <v>0</v>
      </c>
      <c r="GS394" s="5">
        <v>3</v>
      </c>
      <c r="GT394" s="5">
        <v>0</v>
      </c>
      <c r="GU394" s="5" t="s">
        <v>3</v>
      </c>
      <c r="GV394" s="5">
        <f t="shared" si="150"/>
        <v>0</v>
      </c>
      <c r="GW394" s="5">
        <v>1</v>
      </c>
      <c r="GX394" s="5">
        <f t="shared" si="151"/>
        <v>0</v>
      </c>
      <c r="GY394" s="5"/>
      <c r="GZ394" s="5"/>
      <c r="HA394" s="5">
        <v>0</v>
      </c>
      <c r="HB394" s="5">
        <v>0</v>
      </c>
      <c r="HC394" s="5">
        <f t="shared" si="152"/>
        <v>0</v>
      </c>
      <c r="HD394" s="5"/>
      <c r="HE394" s="5" t="s">
        <v>3</v>
      </c>
      <c r="HF394" s="5" t="s">
        <v>3</v>
      </c>
      <c r="HG394" s="5"/>
      <c r="HH394" s="5"/>
      <c r="HI394" s="5"/>
      <c r="HJ394" s="5"/>
      <c r="HK394" s="5"/>
      <c r="HL394" s="5"/>
      <c r="HM394" s="5" t="s">
        <v>3</v>
      </c>
      <c r="HN394" s="5" t="s">
        <v>96</v>
      </c>
      <c r="HO394" s="5" t="s">
        <v>97</v>
      </c>
      <c r="HP394" s="5" t="s">
        <v>94</v>
      </c>
      <c r="HQ394" s="5" t="s">
        <v>94</v>
      </c>
      <c r="HR394" s="5"/>
      <c r="HS394" s="5">
        <v>0</v>
      </c>
      <c r="HT394" s="5"/>
      <c r="HU394" s="5"/>
      <c r="HV394" s="5"/>
      <c r="HW394" s="5"/>
      <c r="HX394" s="5"/>
      <c r="HY394" s="5"/>
      <c r="HZ394" s="5"/>
      <c r="IA394" s="5"/>
      <c r="IB394" s="5"/>
      <c r="IC394" s="5"/>
      <c r="ID394" s="5"/>
      <c r="IE394" s="5"/>
      <c r="IF394" s="5"/>
      <c r="IG394" s="5"/>
      <c r="IH394" s="5"/>
      <c r="II394" s="5"/>
      <c r="IJ394" s="5"/>
      <c r="IK394" s="5">
        <v>0</v>
      </c>
      <c r="IL394" s="5"/>
      <c r="IM394" s="5"/>
      <c r="IN394" s="5"/>
      <c r="IO394" s="5"/>
      <c r="IP394" s="5"/>
      <c r="IQ394" s="5"/>
      <c r="IR394" s="5"/>
      <c r="IS394" s="5"/>
      <c r="IT394" s="5"/>
      <c r="IU394" s="5"/>
    </row>
    <row r="395" spans="1:255" x14ac:dyDescent="0.2">
      <c r="A395">
        <v>18</v>
      </c>
      <c r="B395">
        <v>1</v>
      </c>
      <c r="C395">
        <v>42</v>
      </c>
      <c r="E395" t="s">
        <v>106</v>
      </c>
      <c r="F395" t="s">
        <v>107</v>
      </c>
      <c r="G395" t="s">
        <v>108</v>
      </c>
      <c r="H395" t="s">
        <v>109</v>
      </c>
      <c r="I395">
        <f>I393*J395</f>
        <v>0</v>
      </c>
      <c r="J395">
        <v>0</v>
      </c>
      <c r="K395">
        <v>0</v>
      </c>
      <c r="L395">
        <v>0</v>
      </c>
      <c r="M395">
        <v>0</v>
      </c>
      <c r="N395">
        <f t="shared" si="131"/>
        <v>0</v>
      </c>
      <c r="O395">
        <f t="shared" si="132"/>
        <v>0</v>
      </c>
      <c r="P395">
        <f t="shared" si="153"/>
        <v>0</v>
      </c>
      <c r="Q395">
        <f t="shared" si="154"/>
        <v>0</v>
      </c>
      <c r="R395">
        <f t="shared" si="155"/>
        <v>0</v>
      </c>
      <c r="S395">
        <f t="shared" si="156"/>
        <v>0</v>
      </c>
      <c r="T395">
        <f t="shared" si="133"/>
        <v>0</v>
      </c>
      <c r="U395">
        <f t="shared" si="157"/>
        <v>0</v>
      </c>
      <c r="V395">
        <f t="shared" si="158"/>
        <v>0</v>
      </c>
      <c r="W395">
        <f t="shared" si="134"/>
        <v>0</v>
      </c>
      <c r="X395">
        <f t="shared" si="135"/>
        <v>0</v>
      </c>
      <c r="Y395">
        <f t="shared" si="136"/>
        <v>0</v>
      </c>
      <c r="AA395">
        <v>82002017</v>
      </c>
      <c r="AB395">
        <f t="shared" si="137"/>
        <v>174.93</v>
      </c>
      <c r="AC395">
        <f t="shared" si="159"/>
        <v>174.93</v>
      </c>
      <c r="AD395">
        <f t="shared" si="160"/>
        <v>0</v>
      </c>
      <c r="AE395">
        <f t="shared" si="161"/>
        <v>0</v>
      </c>
      <c r="AF395">
        <f t="shared" si="162"/>
        <v>0</v>
      </c>
      <c r="AG395">
        <f t="shared" si="138"/>
        <v>0</v>
      </c>
      <c r="AH395">
        <f t="shared" si="163"/>
        <v>0</v>
      </c>
      <c r="AI395">
        <f t="shared" si="164"/>
        <v>0</v>
      </c>
      <c r="AJ395">
        <f t="shared" si="139"/>
        <v>0</v>
      </c>
      <c r="AK395">
        <v>174.93</v>
      </c>
      <c r="AL395">
        <v>174.93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103</v>
      </c>
      <c r="AU395">
        <v>60</v>
      </c>
      <c r="AV395">
        <v>1</v>
      </c>
      <c r="AW395">
        <v>1</v>
      </c>
      <c r="AZ395">
        <v>1</v>
      </c>
      <c r="BA395">
        <v>1</v>
      </c>
      <c r="BB395">
        <v>1</v>
      </c>
      <c r="BC395">
        <v>1.1100000000000001</v>
      </c>
      <c r="BD395" t="s">
        <v>3</v>
      </c>
      <c r="BE395" t="s">
        <v>3</v>
      </c>
      <c r="BF395" t="s">
        <v>3</v>
      </c>
      <c r="BG395" t="s">
        <v>3</v>
      </c>
      <c r="BH395">
        <v>3</v>
      </c>
      <c r="BI395">
        <v>1</v>
      </c>
      <c r="BJ395" t="s">
        <v>110</v>
      </c>
      <c r="BM395">
        <v>33001</v>
      </c>
      <c r="BN395">
        <v>0</v>
      </c>
      <c r="BO395" t="s">
        <v>107</v>
      </c>
      <c r="BP395">
        <v>1</v>
      </c>
      <c r="BQ395">
        <v>2</v>
      </c>
      <c r="BR395">
        <v>0</v>
      </c>
      <c r="BS395">
        <v>1</v>
      </c>
      <c r="BT395">
        <v>1</v>
      </c>
      <c r="BU395">
        <v>1</v>
      </c>
      <c r="BV395">
        <v>1</v>
      </c>
      <c r="BW395">
        <v>1</v>
      </c>
      <c r="BX395">
        <v>1</v>
      </c>
      <c r="BY395" t="s">
        <v>3</v>
      </c>
      <c r="BZ395">
        <v>103</v>
      </c>
      <c r="CA395">
        <v>60</v>
      </c>
      <c r="CB395" t="s">
        <v>3</v>
      </c>
      <c r="CE395">
        <v>0</v>
      </c>
      <c r="CF395">
        <v>0</v>
      </c>
      <c r="CG395">
        <v>0</v>
      </c>
      <c r="CH395">
        <v>3</v>
      </c>
      <c r="CI395">
        <v>1</v>
      </c>
      <c r="CJ395">
        <v>0</v>
      </c>
      <c r="CK395">
        <v>0</v>
      </c>
      <c r="CL395">
        <v>0</v>
      </c>
      <c r="CM395">
        <v>0</v>
      </c>
      <c r="CN395" t="s">
        <v>3</v>
      </c>
      <c r="CO395">
        <v>0</v>
      </c>
      <c r="CP395">
        <f t="shared" si="140"/>
        <v>0</v>
      </c>
      <c r="CQ395">
        <f t="shared" si="165"/>
        <v>194.17</v>
      </c>
      <c r="CR395">
        <f t="shared" si="166"/>
        <v>0</v>
      </c>
      <c r="CS395">
        <f t="shared" si="167"/>
        <v>0</v>
      </c>
      <c r="CT395">
        <f t="shared" si="168"/>
        <v>0</v>
      </c>
      <c r="CU395">
        <f t="shared" si="141"/>
        <v>0</v>
      </c>
      <c r="CV395">
        <f t="shared" si="169"/>
        <v>0</v>
      </c>
      <c r="CW395">
        <f t="shared" si="170"/>
        <v>0</v>
      </c>
      <c r="CX395">
        <f t="shared" si="142"/>
        <v>0</v>
      </c>
      <c r="CY395">
        <f t="shared" si="143"/>
        <v>0</v>
      </c>
      <c r="CZ395">
        <f t="shared" si="144"/>
        <v>0</v>
      </c>
      <c r="DC395" t="s">
        <v>3</v>
      </c>
      <c r="DD395" t="s">
        <v>3</v>
      </c>
      <c r="DE395" t="s">
        <v>3</v>
      </c>
      <c r="DF395" t="s">
        <v>3</v>
      </c>
      <c r="DG395" t="s">
        <v>3</v>
      </c>
      <c r="DH395" t="s">
        <v>3</v>
      </c>
      <c r="DI395" t="s">
        <v>3</v>
      </c>
      <c r="DJ395" t="s">
        <v>3</v>
      </c>
      <c r="DK395" t="s">
        <v>3</v>
      </c>
      <c r="DL395" t="s">
        <v>3</v>
      </c>
      <c r="DM395" t="s">
        <v>3</v>
      </c>
      <c r="DN395">
        <v>0</v>
      </c>
      <c r="DO395">
        <v>0</v>
      </c>
      <c r="DP395">
        <v>1</v>
      </c>
      <c r="DQ395">
        <v>1</v>
      </c>
      <c r="DU395">
        <v>1009</v>
      </c>
      <c r="DV395" t="s">
        <v>109</v>
      </c>
      <c r="DW395" t="s">
        <v>109</v>
      </c>
      <c r="DX395">
        <v>1</v>
      </c>
      <c r="DZ395" t="s">
        <v>3</v>
      </c>
      <c r="EA395" t="s">
        <v>3</v>
      </c>
      <c r="EB395" t="s">
        <v>3</v>
      </c>
      <c r="EC395" t="s">
        <v>3</v>
      </c>
      <c r="EE395">
        <v>80685417</v>
      </c>
      <c r="EF395">
        <v>2</v>
      </c>
      <c r="EG395" t="s">
        <v>93</v>
      </c>
      <c r="EH395">
        <v>27</v>
      </c>
      <c r="EI395" t="s">
        <v>94</v>
      </c>
      <c r="EJ395">
        <v>1</v>
      </c>
      <c r="EK395">
        <v>33001</v>
      </c>
      <c r="EL395" t="s">
        <v>94</v>
      </c>
      <c r="EM395" t="s">
        <v>95</v>
      </c>
      <c r="EO395" t="s">
        <v>3</v>
      </c>
      <c r="EQ395">
        <v>0</v>
      </c>
      <c r="ER395">
        <v>174.93</v>
      </c>
      <c r="ES395">
        <v>174.93</v>
      </c>
      <c r="ET395">
        <v>0</v>
      </c>
      <c r="EU395">
        <v>0</v>
      </c>
      <c r="EV395">
        <v>0</v>
      </c>
      <c r="EW395">
        <v>0</v>
      </c>
      <c r="EX395">
        <v>0</v>
      </c>
      <c r="FQ395">
        <v>0</v>
      </c>
      <c r="FR395">
        <v>0</v>
      </c>
      <c r="FS395">
        <v>0</v>
      </c>
      <c r="FX395">
        <v>103</v>
      </c>
      <c r="FY395">
        <v>60</v>
      </c>
      <c r="GA395" t="s">
        <v>3</v>
      </c>
      <c r="GD395">
        <v>1</v>
      </c>
      <c r="GF395">
        <v>-353874833</v>
      </c>
      <c r="GG395">
        <v>2</v>
      </c>
      <c r="GH395">
        <v>1</v>
      </c>
      <c r="GI395">
        <v>2</v>
      </c>
      <c r="GJ395">
        <v>0</v>
      </c>
      <c r="GK395">
        <v>0</v>
      </c>
      <c r="GL395">
        <f t="shared" si="145"/>
        <v>0</v>
      </c>
      <c r="GM395">
        <f t="shared" si="146"/>
        <v>0</v>
      </c>
      <c r="GN395">
        <f t="shared" si="147"/>
        <v>0</v>
      </c>
      <c r="GO395">
        <f t="shared" si="148"/>
        <v>0</v>
      </c>
      <c r="GP395">
        <f t="shared" si="149"/>
        <v>0</v>
      </c>
      <c r="GR395">
        <v>0</v>
      </c>
      <c r="GS395">
        <v>3</v>
      </c>
      <c r="GT395">
        <v>0</v>
      </c>
      <c r="GU395" t="s">
        <v>3</v>
      </c>
      <c r="GV395">
        <f t="shared" si="150"/>
        <v>0</v>
      </c>
      <c r="GW395">
        <v>1</v>
      </c>
      <c r="GX395">
        <f t="shared" si="151"/>
        <v>0</v>
      </c>
      <c r="HA395">
        <v>0</v>
      </c>
      <c r="HB395">
        <v>0</v>
      </c>
      <c r="HC395">
        <f t="shared" si="152"/>
        <v>0</v>
      </c>
      <c r="HE395" t="s">
        <v>3</v>
      </c>
      <c r="HF395" t="s">
        <v>3</v>
      </c>
      <c r="HM395" t="s">
        <v>3</v>
      </c>
      <c r="HN395" t="s">
        <v>96</v>
      </c>
      <c r="HO395" t="s">
        <v>97</v>
      </c>
      <c r="HP395" t="s">
        <v>94</v>
      </c>
      <c r="HQ395" t="s">
        <v>94</v>
      </c>
      <c r="HS395">
        <v>0</v>
      </c>
      <c r="IK395">
        <v>0</v>
      </c>
    </row>
    <row r="396" spans="1:255" x14ac:dyDescent="0.2">
      <c r="A396" s="5">
        <v>18</v>
      </c>
      <c r="B396" s="5">
        <v>1</v>
      </c>
      <c r="C396" s="5">
        <v>27</v>
      </c>
      <c r="D396" s="5"/>
      <c r="E396" s="5" t="s">
        <v>111</v>
      </c>
      <c r="F396" s="5" t="s">
        <v>112</v>
      </c>
      <c r="G396" s="5" t="s">
        <v>113</v>
      </c>
      <c r="H396" s="5" t="s">
        <v>91</v>
      </c>
      <c r="I396" s="5">
        <f>I392*J396</f>
        <v>0</v>
      </c>
      <c r="J396" s="5">
        <v>0</v>
      </c>
      <c r="K396" s="5">
        <v>0</v>
      </c>
      <c r="L396" s="5">
        <v>0</v>
      </c>
      <c r="M396" s="5">
        <v>0</v>
      </c>
      <c r="N396" s="5">
        <f t="shared" si="131"/>
        <v>0</v>
      </c>
      <c r="O396" s="5">
        <f t="shared" si="132"/>
        <v>0</v>
      </c>
      <c r="P396" s="5">
        <f t="shared" si="153"/>
        <v>0</v>
      </c>
      <c r="Q396" s="5">
        <f t="shared" si="154"/>
        <v>0</v>
      </c>
      <c r="R396" s="5">
        <f t="shared" si="155"/>
        <v>0</v>
      </c>
      <c r="S396" s="5">
        <f t="shared" si="156"/>
        <v>0</v>
      </c>
      <c r="T396" s="5">
        <f t="shared" si="133"/>
        <v>0</v>
      </c>
      <c r="U396" s="5">
        <f t="shared" si="157"/>
        <v>0</v>
      </c>
      <c r="V396" s="5">
        <f t="shared" si="158"/>
        <v>0</v>
      </c>
      <c r="W396" s="5">
        <f t="shared" si="134"/>
        <v>0</v>
      </c>
      <c r="X396" s="5">
        <f t="shared" si="135"/>
        <v>0</v>
      </c>
      <c r="Y396" s="5">
        <f t="shared" si="136"/>
        <v>0</v>
      </c>
      <c r="Z396" s="5"/>
      <c r="AA396" s="5">
        <v>82002082</v>
      </c>
      <c r="AB396" s="5">
        <f t="shared" si="137"/>
        <v>0</v>
      </c>
      <c r="AC396" s="5">
        <f t="shared" si="159"/>
        <v>0</v>
      </c>
      <c r="AD396" s="5">
        <f t="shared" si="160"/>
        <v>0</v>
      </c>
      <c r="AE396" s="5">
        <f t="shared" si="161"/>
        <v>0</v>
      </c>
      <c r="AF396" s="5">
        <f t="shared" si="162"/>
        <v>0</v>
      </c>
      <c r="AG396" s="5">
        <f t="shared" si="138"/>
        <v>0</v>
      </c>
      <c r="AH396" s="5">
        <f t="shared" si="163"/>
        <v>0</v>
      </c>
      <c r="AI396" s="5">
        <f t="shared" si="164"/>
        <v>0</v>
      </c>
      <c r="AJ396" s="5">
        <f t="shared" si="139"/>
        <v>0</v>
      </c>
      <c r="AK396" s="5">
        <v>0</v>
      </c>
      <c r="AL396" s="5">
        <v>0</v>
      </c>
      <c r="AM396" s="5">
        <v>0</v>
      </c>
      <c r="AN396" s="5">
        <v>0</v>
      </c>
      <c r="AO396" s="5">
        <v>0</v>
      </c>
      <c r="AP396" s="5">
        <v>0</v>
      </c>
      <c r="AQ396" s="5">
        <v>0</v>
      </c>
      <c r="AR396" s="5">
        <v>0</v>
      </c>
      <c r="AS396" s="5">
        <v>0</v>
      </c>
      <c r="AT396" s="5">
        <v>103</v>
      </c>
      <c r="AU396" s="5">
        <v>60</v>
      </c>
      <c r="AV396" s="5">
        <v>1</v>
      </c>
      <c r="AW396" s="5">
        <v>1</v>
      </c>
      <c r="AX396" s="5"/>
      <c r="AY396" s="5"/>
      <c r="AZ396" s="5">
        <v>1</v>
      </c>
      <c r="BA396" s="5">
        <v>1</v>
      </c>
      <c r="BB396" s="5">
        <v>1</v>
      </c>
      <c r="BC396" s="5">
        <v>1</v>
      </c>
      <c r="BD396" s="5" t="s">
        <v>3</v>
      </c>
      <c r="BE396" s="5" t="s">
        <v>3</v>
      </c>
      <c r="BF396" s="5" t="s">
        <v>3</v>
      </c>
      <c r="BG396" s="5" t="s">
        <v>3</v>
      </c>
      <c r="BH396" s="5">
        <v>3</v>
      </c>
      <c r="BI396" s="5">
        <v>1</v>
      </c>
      <c r="BJ396" s="5" t="s">
        <v>3</v>
      </c>
      <c r="BK396" s="5"/>
      <c r="BL396" s="5"/>
      <c r="BM396" s="5">
        <v>33001</v>
      </c>
      <c r="BN396" s="5">
        <v>0</v>
      </c>
      <c r="BO396" s="5" t="s">
        <v>3</v>
      </c>
      <c r="BP396" s="5">
        <v>0</v>
      </c>
      <c r="BQ396" s="5">
        <v>2</v>
      </c>
      <c r="BR396" s="5">
        <v>0</v>
      </c>
      <c r="BS396" s="5">
        <v>1</v>
      </c>
      <c r="BT396" s="5">
        <v>1</v>
      </c>
      <c r="BU396" s="5">
        <v>1</v>
      </c>
      <c r="BV396" s="5">
        <v>1</v>
      </c>
      <c r="BW396" s="5">
        <v>1</v>
      </c>
      <c r="BX396" s="5">
        <v>1</v>
      </c>
      <c r="BY396" s="5" t="s">
        <v>3</v>
      </c>
      <c r="BZ396" s="5">
        <v>103</v>
      </c>
      <c r="CA396" s="5">
        <v>60</v>
      </c>
      <c r="CB396" s="5" t="s">
        <v>3</v>
      </c>
      <c r="CC396" s="5"/>
      <c r="CD396" s="5"/>
      <c r="CE396" s="5">
        <v>0</v>
      </c>
      <c r="CF396" s="5">
        <v>0</v>
      </c>
      <c r="CG396" s="5">
        <v>0</v>
      </c>
      <c r="CH396" s="5">
        <v>3</v>
      </c>
      <c r="CI396" s="5">
        <v>2</v>
      </c>
      <c r="CJ396" s="5">
        <v>0</v>
      </c>
      <c r="CK396" s="5">
        <v>0</v>
      </c>
      <c r="CL396" s="5">
        <v>0</v>
      </c>
      <c r="CM396" s="5">
        <v>0</v>
      </c>
      <c r="CN396" s="5" t="s">
        <v>3</v>
      </c>
      <c r="CO396" s="5">
        <v>0</v>
      </c>
      <c r="CP396" s="5">
        <f t="shared" si="140"/>
        <v>0</v>
      </c>
      <c r="CQ396" s="5">
        <f t="shared" si="165"/>
        <v>0</v>
      </c>
      <c r="CR396" s="5">
        <f t="shared" si="166"/>
        <v>0</v>
      </c>
      <c r="CS396" s="5">
        <f t="shared" si="167"/>
        <v>0</v>
      </c>
      <c r="CT396" s="5">
        <f t="shared" si="168"/>
        <v>0</v>
      </c>
      <c r="CU396" s="5">
        <f t="shared" si="141"/>
        <v>0</v>
      </c>
      <c r="CV396" s="5">
        <f t="shared" si="169"/>
        <v>0</v>
      </c>
      <c r="CW396" s="5">
        <f t="shared" si="170"/>
        <v>0</v>
      </c>
      <c r="CX396" s="5">
        <f t="shared" si="142"/>
        <v>0</v>
      </c>
      <c r="CY396" s="5">
        <f t="shared" si="143"/>
        <v>0</v>
      </c>
      <c r="CZ396" s="5">
        <f t="shared" si="144"/>
        <v>0</v>
      </c>
      <c r="DA396" s="5"/>
      <c r="DB396" s="5"/>
      <c r="DC396" s="5" t="s">
        <v>3</v>
      </c>
      <c r="DD396" s="5" t="s">
        <v>3</v>
      </c>
      <c r="DE396" s="5" t="s">
        <v>3</v>
      </c>
      <c r="DF396" s="5" t="s">
        <v>3</v>
      </c>
      <c r="DG396" s="5" t="s">
        <v>3</v>
      </c>
      <c r="DH396" s="5" t="s">
        <v>3</v>
      </c>
      <c r="DI396" s="5" t="s">
        <v>3</v>
      </c>
      <c r="DJ396" s="5" t="s">
        <v>3</v>
      </c>
      <c r="DK396" s="5" t="s">
        <v>3</v>
      </c>
      <c r="DL396" s="5" t="s">
        <v>3</v>
      </c>
      <c r="DM396" s="5" t="s">
        <v>3</v>
      </c>
      <c r="DN396" s="5">
        <v>0</v>
      </c>
      <c r="DO396" s="5">
        <v>0</v>
      </c>
      <c r="DP396" s="5">
        <v>1</v>
      </c>
      <c r="DQ396" s="5">
        <v>1</v>
      </c>
      <c r="DR396" s="5"/>
      <c r="DS396" s="5"/>
      <c r="DT396" s="5"/>
      <c r="DU396" s="5">
        <v>1013</v>
      </c>
      <c r="DV396" s="5" t="s">
        <v>91</v>
      </c>
      <c r="DW396" s="5" t="s">
        <v>91</v>
      </c>
      <c r="DX396" s="5">
        <v>1</v>
      </c>
      <c r="DY396" s="5"/>
      <c r="DZ396" s="5" t="s">
        <v>3</v>
      </c>
      <c r="EA396" s="5" t="s">
        <v>3</v>
      </c>
      <c r="EB396" s="5" t="s">
        <v>3</v>
      </c>
      <c r="EC396" s="5" t="s">
        <v>3</v>
      </c>
      <c r="ED396" s="5"/>
      <c r="EE396" s="5">
        <v>80685417</v>
      </c>
      <c r="EF396" s="5">
        <v>2</v>
      </c>
      <c r="EG396" s="5" t="s">
        <v>93</v>
      </c>
      <c r="EH396" s="5">
        <v>27</v>
      </c>
      <c r="EI396" s="5" t="s">
        <v>94</v>
      </c>
      <c r="EJ396" s="5">
        <v>1</v>
      </c>
      <c r="EK396" s="5">
        <v>33001</v>
      </c>
      <c r="EL396" s="5" t="s">
        <v>94</v>
      </c>
      <c r="EM396" s="5" t="s">
        <v>95</v>
      </c>
      <c r="EN396" s="5"/>
      <c r="EO396" s="5" t="s">
        <v>3</v>
      </c>
      <c r="EP396" s="5"/>
      <c r="EQ396" s="5">
        <v>0</v>
      </c>
      <c r="ER396" s="5">
        <v>0</v>
      </c>
      <c r="ES396" s="5">
        <v>0</v>
      </c>
      <c r="ET396" s="5">
        <v>0</v>
      </c>
      <c r="EU396" s="5">
        <v>0</v>
      </c>
      <c r="EV396" s="5">
        <v>0</v>
      </c>
      <c r="EW396" s="5">
        <v>0</v>
      </c>
      <c r="EX396" s="5">
        <v>0</v>
      </c>
      <c r="EY396" s="5"/>
      <c r="EZ396" s="5"/>
      <c r="FA396" s="5"/>
      <c r="FB396" s="5"/>
      <c r="FC396" s="5"/>
      <c r="FD396" s="5"/>
      <c r="FE396" s="5"/>
      <c r="FF396" s="5"/>
      <c r="FG396" s="5"/>
      <c r="FH396" s="5"/>
      <c r="FI396" s="5"/>
      <c r="FJ396" s="5"/>
      <c r="FK396" s="5"/>
      <c r="FL396" s="5"/>
      <c r="FM396" s="5"/>
      <c r="FN396" s="5"/>
      <c r="FO396" s="5"/>
      <c r="FP396" s="5"/>
      <c r="FQ396" s="5">
        <v>0</v>
      </c>
      <c r="FR396" s="5">
        <v>0</v>
      </c>
      <c r="FS396" s="5">
        <v>0</v>
      </c>
      <c r="FT396" s="5"/>
      <c r="FU396" s="5"/>
      <c r="FV396" s="5"/>
      <c r="FW396" s="5"/>
      <c r="FX396" s="5">
        <v>103</v>
      </c>
      <c r="FY396" s="5">
        <v>60</v>
      </c>
      <c r="FZ396" s="5"/>
      <c r="GA396" s="5" t="s">
        <v>3</v>
      </c>
      <c r="GB396" s="5"/>
      <c r="GC396" s="5"/>
      <c r="GD396" s="5">
        <v>1</v>
      </c>
      <c r="GE396" s="5"/>
      <c r="GF396" s="5">
        <v>457934895</v>
      </c>
      <c r="GG396" s="5">
        <v>2</v>
      </c>
      <c r="GH396" s="5">
        <v>1</v>
      </c>
      <c r="GI396" s="5">
        <v>-2</v>
      </c>
      <c r="GJ396" s="5">
        <v>0</v>
      </c>
      <c r="GK396" s="5">
        <v>0</v>
      </c>
      <c r="GL396" s="5">
        <f t="shared" si="145"/>
        <v>0</v>
      </c>
      <c r="GM396" s="5">
        <f t="shared" si="146"/>
        <v>0</v>
      </c>
      <c r="GN396" s="5">
        <f t="shared" si="147"/>
        <v>0</v>
      </c>
      <c r="GO396" s="5">
        <f t="shared" si="148"/>
        <v>0</v>
      </c>
      <c r="GP396" s="5">
        <f t="shared" si="149"/>
        <v>0</v>
      </c>
      <c r="GQ396" s="5"/>
      <c r="GR396" s="5">
        <v>0</v>
      </c>
      <c r="GS396" s="5">
        <v>3</v>
      </c>
      <c r="GT396" s="5">
        <v>0</v>
      </c>
      <c r="GU396" s="5" t="s">
        <v>3</v>
      </c>
      <c r="GV396" s="5">
        <f t="shared" si="150"/>
        <v>0</v>
      </c>
      <c r="GW396" s="5">
        <v>1</v>
      </c>
      <c r="GX396" s="5">
        <f t="shared" si="151"/>
        <v>0</v>
      </c>
      <c r="GY396" s="5"/>
      <c r="GZ396" s="5"/>
      <c r="HA396" s="5">
        <v>0</v>
      </c>
      <c r="HB396" s="5">
        <v>0</v>
      </c>
      <c r="HC396" s="5">
        <f t="shared" si="152"/>
        <v>0</v>
      </c>
      <c r="HD396" s="5"/>
      <c r="HE396" s="5" t="s">
        <v>3</v>
      </c>
      <c r="HF396" s="5" t="s">
        <v>3</v>
      </c>
      <c r="HG396" s="5"/>
      <c r="HH396" s="5"/>
      <c r="HI396" s="5"/>
      <c r="HJ396" s="5"/>
      <c r="HK396" s="5"/>
      <c r="HL396" s="5"/>
      <c r="HM396" s="5" t="s">
        <v>3</v>
      </c>
      <c r="HN396" s="5" t="s">
        <v>96</v>
      </c>
      <c r="HO396" s="5" t="s">
        <v>97</v>
      </c>
      <c r="HP396" s="5" t="s">
        <v>94</v>
      </c>
      <c r="HQ396" s="5" t="s">
        <v>94</v>
      </c>
      <c r="HR396" s="5"/>
      <c r="HS396" s="5">
        <v>0</v>
      </c>
      <c r="HT396" s="5"/>
      <c r="HU396" s="5"/>
      <c r="HV396" s="5"/>
      <c r="HW396" s="5"/>
      <c r="HX396" s="5"/>
      <c r="HY396" s="5"/>
      <c r="HZ396" s="5"/>
      <c r="IA396" s="5"/>
      <c r="IB396" s="5"/>
      <c r="IC396" s="5"/>
      <c r="ID396" s="5"/>
      <c r="IE396" s="5"/>
      <c r="IF396" s="5"/>
      <c r="IG396" s="5"/>
      <c r="IH396" s="5"/>
      <c r="II396" s="5"/>
      <c r="IJ396" s="5"/>
      <c r="IK396" s="5">
        <v>0</v>
      </c>
      <c r="IL396" s="5"/>
      <c r="IM396" s="5"/>
      <c r="IN396" s="5"/>
      <c r="IO396" s="5"/>
      <c r="IP396" s="5"/>
      <c r="IQ396" s="5"/>
      <c r="IR396" s="5"/>
      <c r="IS396" s="5"/>
      <c r="IT396" s="5"/>
      <c r="IU396" s="5"/>
    </row>
    <row r="397" spans="1:255" x14ac:dyDescent="0.2">
      <c r="A397">
        <v>18</v>
      </c>
      <c r="B397">
        <v>1</v>
      </c>
      <c r="C397">
        <v>44</v>
      </c>
      <c r="E397" t="s">
        <v>111</v>
      </c>
      <c r="F397" t="s">
        <v>112</v>
      </c>
      <c r="G397" t="s">
        <v>113</v>
      </c>
      <c r="H397" t="s">
        <v>91</v>
      </c>
      <c r="I397">
        <f>I393*J397</f>
        <v>0</v>
      </c>
      <c r="J397">
        <v>0</v>
      </c>
      <c r="K397">
        <v>0</v>
      </c>
      <c r="L397">
        <v>0</v>
      </c>
      <c r="M397">
        <v>0</v>
      </c>
      <c r="N397">
        <f t="shared" si="131"/>
        <v>0</v>
      </c>
      <c r="O397">
        <f t="shared" si="132"/>
        <v>0</v>
      </c>
      <c r="P397">
        <f t="shared" si="153"/>
        <v>0</v>
      </c>
      <c r="Q397">
        <f t="shared" si="154"/>
        <v>0</v>
      </c>
      <c r="R397">
        <f t="shared" si="155"/>
        <v>0</v>
      </c>
      <c r="S397">
        <f t="shared" si="156"/>
        <v>0</v>
      </c>
      <c r="T397">
        <f t="shared" si="133"/>
        <v>0</v>
      </c>
      <c r="U397">
        <f t="shared" si="157"/>
        <v>0</v>
      </c>
      <c r="V397">
        <f t="shared" si="158"/>
        <v>0</v>
      </c>
      <c r="W397">
        <f t="shared" si="134"/>
        <v>0</v>
      </c>
      <c r="X397">
        <f t="shared" si="135"/>
        <v>0</v>
      </c>
      <c r="Y397">
        <f t="shared" si="136"/>
        <v>0</v>
      </c>
      <c r="AA397">
        <v>82002017</v>
      </c>
      <c r="AB397">
        <f t="shared" si="137"/>
        <v>0</v>
      </c>
      <c r="AC397">
        <f t="shared" si="159"/>
        <v>0</v>
      </c>
      <c r="AD397">
        <f t="shared" si="160"/>
        <v>0</v>
      </c>
      <c r="AE397">
        <f t="shared" si="161"/>
        <v>0</v>
      </c>
      <c r="AF397">
        <f t="shared" si="162"/>
        <v>0</v>
      </c>
      <c r="AG397">
        <f t="shared" si="138"/>
        <v>0</v>
      </c>
      <c r="AH397">
        <f t="shared" si="163"/>
        <v>0</v>
      </c>
      <c r="AI397">
        <f t="shared" si="164"/>
        <v>0</v>
      </c>
      <c r="AJ397">
        <f t="shared" si="139"/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103</v>
      </c>
      <c r="AU397">
        <v>60</v>
      </c>
      <c r="AV397">
        <v>1</v>
      </c>
      <c r="AW397">
        <v>1</v>
      </c>
      <c r="AZ397">
        <v>1</v>
      </c>
      <c r="BA397">
        <v>1</v>
      </c>
      <c r="BB397">
        <v>1</v>
      </c>
      <c r="BC397">
        <v>1</v>
      </c>
      <c r="BD397" t="s">
        <v>3</v>
      </c>
      <c r="BE397" t="s">
        <v>3</v>
      </c>
      <c r="BF397" t="s">
        <v>3</v>
      </c>
      <c r="BG397" t="s">
        <v>3</v>
      </c>
      <c r="BH397">
        <v>3</v>
      </c>
      <c r="BI397">
        <v>1</v>
      </c>
      <c r="BJ397" t="s">
        <v>3</v>
      </c>
      <c r="BM397">
        <v>33001</v>
      </c>
      <c r="BN397">
        <v>0</v>
      </c>
      <c r="BO397" t="s">
        <v>3</v>
      </c>
      <c r="BP397">
        <v>0</v>
      </c>
      <c r="BQ397">
        <v>2</v>
      </c>
      <c r="BR397">
        <v>0</v>
      </c>
      <c r="BS397">
        <v>1</v>
      </c>
      <c r="BT397">
        <v>1</v>
      </c>
      <c r="BU397">
        <v>1</v>
      </c>
      <c r="BV397">
        <v>1</v>
      </c>
      <c r="BW397">
        <v>1</v>
      </c>
      <c r="BX397">
        <v>1</v>
      </c>
      <c r="BY397" t="s">
        <v>3</v>
      </c>
      <c r="BZ397">
        <v>103</v>
      </c>
      <c r="CA397">
        <v>60</v>
      </c>
      <c r="CB397" t="s">
        <v>3</v>
      </c>
      <c r="CE397">
        <v>0</v>
      </c>
      <c r="CF397">
        <v>0</v>
      </c>
      <c r="CG397">
        <v>0</v>
      </c>
      <c r="CH397">
        <v>3</v>
      </c>
      <c r="CI397">
        <v>2</v>
      </c>
      <c r="CJ397">
        <v>0</v>
      </c>
      <c r="CK397">
        <v>0</v>
      </c>
      <c r="CL397">
        <v>0</v>
      </c>
      <c r="CM397">
        <v>0</v>
      </c>
      <c r="CN397" t="s">
        <v>3</v>
      </c>
      <c r="CO397">
        <v>0</v>
      </c>
      <c r="CP397">
        <f t="shared" si="140"/>
        <v>0</v>
      </c>
      <c r="CQ397">
        <f t="shared" si="165"/>
        <v>0</v>
      </c>
      <c r="CR397">
        <f t="shared" si="166"/>
        <v>0</v>
      </c>
      <c r="CS397">
        <f t="shared" si="167"/>
        <v>0</v>
      </c>
      <c r="CT397">
        <f t="shared" si="168"/>
        <v>0</v>
      </c>
      <c r="CU397">
        <f t="shared" si="141"/>
        <v>0</v>
      </c>
      <c r="CV397">
        <f t="shared" si="169"/>
        <v>0</v>
      </c>
      <c r="CW397">
        <f t="shared" si="170"/>
        <v>0</v>
      </c>
      <c r="CX397">
        <f t="shared" si="142"/>
        <v>0</v>
      </c>
      <c r="CY397">
        <f t="shared" si="143"/>
        <v>0</v>
      </c>
      <c r="CZ397">
        <f t="shared" si="144"/>
        <v>0</v>
      </c>
      <c r="DC397" t="s">
        <v>3</v>
      </c>
      <c r="DD397" t="s">
        <v>3</v>
      </c>
      <c r="DE397" t="s">
        <v>3</v>
      </c>
      <c r="DF397" t="s">
        <v>3</v>
      </c>
      <c r="DG397" t="s">
        <v>3</v>
      </c>
      <c r="DH397" t="s">
        <v>3</v>
      </c>
      <c r="DI397" t="s">
        <v>3</v>
      </c>
      <c r="DJ397" t="s">
        <v>3</v>
      </c>
      <c r="DK397" t="s">
        <v>3</v>
      </c>
      <c r="DL397" t="s">
        <v>3</v>
      </c>
      <c r="DM397" t="s">
        <v>3</v>
      </c>
      <c r="DN397">
        <v>0</v>
      </c>
      <c r="DO397">
        <v>0</v>
      </c>
      <c r="DP397">
        <v>1</v>
      </c>
      <c r="DQ397">
        <v>1</v>
      </c>
      <c r="DU397">
        <v>1013</v>
      </c>
      <c r="DV397" t="s">
        <v>91</v>
      </c>
      <c r="DW397" t="s">
        <v>91</v>
      </c>
      <c r="DX397">
        <v>1</v>
      </c>
      <c r="DZ397" t="s">
        <v>3</v>
      </c>
      <c r="EA397" t="s">
        <v>3</v>
      </c>
      <c r="EB397" t="s">
        <v>3</v>
      </c>
      <c r="EC397" t="s">
        <v>3</v>
      </c>
      <c r="EE397">
        <v>80685417</v>
      </c>
      <c r="EF397">
        <v>2</v>
      </c>
      <c r="EG397" t="s">
        <v>93</v>
      </c>
      <c r="EH397">
        <v>27</v>
      </c>
      <c r="EI397" t="s">
        <v>94</v>
      </c>
      <c r="EJ397">
        <v>1</v>
      </c>
      <c r="EK397">
        <v>33001</v>
      </c>
      <c r="EL397" t="s">
        <v>94</v>
      </c>
      <c r="EM397" t="s">
        <v>95</v>
      </c>
      <c r="EO397" t="s">
        <v>3</v>
      </c>
      <c r="EQ397">
        <v>0</v>
      </c>
      <c r="ER397">
        <v>0</v>
      </c>
      <c r="ES397">
        <v>0</v>
      </c>
      <c r="ET397">
        <v>0</v>
      </c>
      <c r="EU397">
        <v>0</v>
      </c>
      <c r="EV397">
        <v>0</v>
      </c>
      <c r="EW397">
        <v>0</v>
      </c>
      <c r="EX397">
        <v>0</v>
      </c>
      <c r="FQ397">
        <v>0</v>
      </c>
      <c r="FR397">
        <v>0</v>
      </c>
      <c r="FS397">
        <v>0</v>
      </c>
      <c r="FX397">
        <v>103</v>
      </c>
      <c r="FY397">
        <v>60</v>
      </c>
      <c r="GA397" t="s">
        <v>3</v>
      </c>
      <c r="GD397">
        <v>1</v>
      </c>
      <c r="GF397">
        <v>457934895</v>
      </c>
      <c r="GG397">
        <v>2</v>
      </c>
      <c r="GH397">
        <v>1</v>
      </c>
      <c r="GI397">
        <v>-2</v>
      </c>
      <c r="GJ397">
        <v>0</v>
      </c>
      <c r="GK397">
        <v>0</v>
      </c>
      <c r="GL397">
        <f t="shared" si="145"/>
        <v>0</v>
      </c>
      <c r="GM397">
        <f t="shared" si="146"/>
        <v>0</v>
      </c>
      <c r="GN397">
        <f t="shared" si="147"/>
        <v>0</v>
      </c>
      <c r="GO397">
        <f t="shared" si="148"/>
        <v>0</v>
      </c>
      <c r="GP397">
        <f t="shared" si="149"/>
        <v>0</v>
      </c>
      <c r="GR397">
        <v>0</v>
      </c>
      <c r="GS397">
        <v>3</v>
      </c>
      <c r="GT397">
        <v>0</v>
      </c>
      <c r="GU397" t="s">
        <v>3</v>
      </c>
      <c r="GV397">
        <f t="shared" si="150"/>
        <v>0</v>
      </c>
      <c r="GW397">
        <v>1</v>
      </c>
      <c r="GX397">
        <f t="shared" si="151"/>
        <v>0</v>
      </c>
      <c r="HA397">
        <v>0</v>
      </c>
      <c r="HB397">
        <v>0</v>
      </c>
      <c r="HC397">
        <f t="shared" si="152"/>
        <v>0</v>
      </c>
      <c r="HE397" t="s">
        <v>3</v>
      </c>
      <c r="HF397" t="s">
        <v>3</v>
      </c>
      <c r="HM397" t="s">
        <v>3</v>
      </c>
      <c r="HN397" t="s">
        <v>96</v>
      </c>
      <c r="HO397" t="s">
        <v>97</v>
      </c>
      <c r="HP397" t="s">
        <v>94</v>
      </c>
      <c r="HQ397" t="s">
        <v>94</v>
      </c>
      <c r="HS397">
        <v>0</v>
      </c>
      <c r="IK397">
        <v>0</v>
      </c>
    </row>
    <row r="398" spans="1:255" x14ac:dyDescent="0.2">
      <c r="A398" s="5">
        <v>18</v>
      </c>
      <c r="B398" s="5">
        <v>1</v>
      </c>
      <c r="C398" s="5">
        <v>28</v>
      </c>
      <c r="D398" s="5"/>
      <c r="E398" s="5" t="s">
        <v>114</v>
      </c>
      <c r="F398" s="5" t="s">
        <v>115</v>
      </c>
      <c r="G398" s="5" t="s">
        <v>116</v>
      </c>
      <c r="H398" s="5" t="s">
        <v>117</v>
      </c>
      <c r="I398" s="5">
        <f>I392*J398</f>
        <v>0</v>
      </c>
      <c r="J398" s="5">
        <v>0</v>
      </c>
      <c r="K398" s="5">
        <v>0</v>
      </c>
      <c r="L398" s="5">
        <v>0</v>
      </c>
      <c r="M398" s="5">
        <v>0</v>
      </c>
      <c r="N398" s="5">
        <f t="shared" si="131"/>
        <v>0</v>
      </c>
      <c r="O398" s="5">
        <f t="shared" si="132"/>
        <v>0</v>
      </c>
      <c r="P398" s="5">
        <f t="shared" si="153"/>
        <v>0</v>
      </c>
      <c r="Q398" s="5">
        <f t="shared" si="154"/>
        <v>0</v>
      </c>
      <c r="R398" s="5">
        <f t="shared" si="155"/>
        <v>0</v>
      </c>
      <c r="S398" s="5">
        <f t="shared" si="156"/>
        <v>0</v>
      </c>
      <c r="T398" s="5">
        <f t="shared" si="133"/>
        <v>0</v>
      </c>
      <c r="U398" s="5">
        <f t="shared" si="157"/>
        <v>0</v>
      </c>
      <c r="V398" s="5">
        <f t="shared" si="158"/>
        <v>0</v>
      </c>
      <c r="W398" s="5">
        <f t="shared" si="134"/>
        <v>0</v>
      </c>
      <c r="X398" s="5">
        <f t="shared" si="135"/>
        <v>0</v>
      </c>
      <c r="Y398" s="5">
        <f t="shared" si="136"/>
        <v>0</v>
      </c>
      <c r="Z398" s="5"/>
      <c r="AA398" s="5">
        <v>82002082</v>
      </c>
      <c r="AB398" s="5">
        <f t="shared" si="137"/>
        <v>0</v>
      </c>
      <c r="AC398" s="5">
        <f t="shared" si="159"/>
        <v>0</v>
      </c>
      <c r="AD398" s="5">
        <f t="shared" si="160"/>
        <v>0</v>
      </c>
      <c r="AE398" s="5">
        <f t="shared" si="161"/>
        <v>0</v>
      </c>
      <c r="AF398" s="5">
        <f t="shared" si="162"/>
        <v>0</v>
      </c>
      <c r="AG398" s="5">
        <f t="shared" si="138"/>
        <v>0</v>
      </c>
      <c r="AH398" s="5">
        <f t="shared" si="163"/>
        <v>0</v>
      </c>
      <c r="AI398" s="5">
        <f t="shared" si="164"/>
        <v>0</v>
      </c>
      <c r="AJ398" s="5">
        <f t="shared" si="139"/>
        <v>0</v>
      </c>
      <c r="AK398" s="5">
        <v>0</v>
      </c>
      <c r="AL398" s="5">
        <v>0</v>
      </c>
      <c r="AM398" s="5">
        <v>0</v>
      </c>
      <c r="AN398" s="5">
        <v>0</v>
      </c>
      <c r="AO398" s="5">
        <v>0</v>
      </c>
      <c r="AP398" s="5">
        <v>0</v>
      </c>
      <c r="AQ398" s="5">
        <v>0</v>
      </c>
      <c r="AR398" s="5">
        <v>0</v>
      </c>
      <c r="AS398" s="5">
        <v>0</v>
      </c>
      <c r="AT398" s="5">
        <v>103</v>
      </c>
      <c r="AU398" s="5">
        <v>60</v>
      </c>
      <c r="AV398" s="5">
        <v>1</v>
      </c>
      <c r="AW398" s="5">
        <v>1</v>
      </c>
      <c r="AX398" s="5"/>
      <c r="AY398" s="5"/>
      <c r="AZ398" s="5">
        <v>1</v>
      </c>
      <c r="BA398" s="5">
        <v>1</v>
      </c>
      <c r="BB398" s="5">
        <v>1</v>
      </c>
      <c r="BC398" s="5">
        <v>1</v>
      </c>
      <c r="BD398" s="5" t="s">
        <v>3</v>
      </c>
      <c r="BE398" s="5" t="s">
        <v>3</v>
      </c>
      <c r="BF398" s="5" t="s">
        <v>3</v>
      </c>
      <c r="BG398" s="5" t="s">
        <v>3</v>
      </c>
      <c r="BH398" s="5">
        <v>3</v>
      </c>
      <c r="BI398" s="5">
        <v>1</v>
      </c>
      <c r="BJ398" s="5" t="s">
        <v>3</v>
      </c>
      <c r="BK398" s="5"/>
      <c r="BL398" s="5"/>
      <c r="BM398" s="5">
        <v>33001</v>
      </c>
      <c r="BN398" s="5">
        <v>0</v>
      </c>
      <c r="BO398" s="5" t="s">
        <v>3</v>
      </c>
      <c r="BP398" s="5">
        <v>0</v>
      </c>
      <c r="BQ398" s="5">
        <v>2</v>
      </c>
      <c r="BR398" s="5">
        <v>0</v>
      </c>
      <c r="BS398" s="5">
        <v>1</v>
      </c>
      <c r="BT398" s="5">
        <v>1</v>
      </c>
      <c r="BU398" s="5">
        <v>1</v>
      </c>
      <c r="BV398" s="5">
        <v>1</v>
      </c>
      <c r="BW398" s="5">
        <v>1</v>
      </c>
      <c r="BX398" s="5">
        <v>1</v>
      </c>
      <c r="BY398" s="5" t="s">
        <v>3</v>
      </c>
      <c r="BZ398" s="5">
        <v>103</v>
      </c>
      <c r="CA398" s="5">
        <v>60</v>
      </c>
      <c r="CB398" s="5" t="s">
        <v>3</v>
      </c>
      <c r="CC398" s="5"/>
      <c r="CD398" s="5"/>
      <c r="CE398" s="5">
        <v>0</v>
      </c>
      <c r="CF398" s="5">
        <v>0</v>
      </c>
      <c r="CG398" s="5">
        <v>0</v>
      </c>
      <c r="CH398" s="5">
        <v>3</v>
      </c>
      <c r="CI398" s="5">
        <v>3</v>
      </c>
      <c r="CJ398" s="5">
        <v>0</v>
      </c>
      <c r="CK398" s="5">
        <v>0</v>
      </c>
      <c r="CL398" s="5">
        <v>0</v>
      </c>
      <c r="CM398" s="5">
        <v>0</v>
      </c>
      <c r="CN398" s="5" t="s">
        <v>3</v>
      </c>
      <c r="CO398" s="5">
        <v>0</v>
      </c>
      <c r="CP398" s="5">
        <f t="shared" si="140"/>
        <v>0</v>
      </c>
      <c r="CQ398" s="5">
        <f t="shared" si="165"/>
        <v>0</v>
      </c>
      <c r="CR398" s="5">
        <f t="shared" si="166"/>
        <v>0</v>
      </c>
      <c r="CS398" s="5">
        <f t="shared" si="167"/>
        <v>0</v>
      </c>
      <c r="CT398" s="5">
        <f t="shared" si="168"/>
        <v>0</v>
      </c>
      <c r="CU398" s="5">
        <f t="shared" si="141"/>
        <v>0</v>
      </c>
      <c r="CV398" s="5">
        <f t="shared" si="169"/>
        <v>0</v>
      </c>
      <c r="CW398" s="5">
        <f t="shared" si="170"/>
        <v>0</v>
      </c>
      <c r="CX398" s="5">
        <f t="shared" si="142"/>
        <v>0</v>
      </c>
      <c r="CY398" s="5">
        <f t="shared" si="143"/>
        <v>0</v>
      </c>
      <c r="CZ398" s="5">
        <f t="shared" si="144"/>
        <v>0</v>
      </c>
      <c r="DA398" s="5"/>
      <c r="DB398" s="5"/>
      <c r="DC398" s="5" t="s">
        <v>3</v>
      </c>
      <c r="DD398" s="5" t="s">
        <v>3</v>
      </c>
      <c r="DE398" s="5" t="s">
        <v>3</v>
      </c>
      <c r="DF398" s="5" t="s">
        <v>3</v>
      </c>
      <c r="DG398" s="5" t="s">
        <v>3</v>
      </c>
      <c r="DH398" s="5" t="s">
        <v>3</v>
      </c>
      <c r="DI398" s="5" t="s">
        <v>3</v>
      </c>
      <c r="DJ398" s="5" t="s">
        <v>3</v>
      </c>
      <c r="DK398" s="5" t="s">
        <v>3</v>
      </c>
      <c r="DL398" s="5" t="s">
        <v>3</v>
      </c>
      <c r="DM398" s="5" t="s">
        <v>3</v>
      </c>
      <c r="DN398" s="5">
        <v>0</v>
      </c>
      <c r="DO398" s="5">
        <v>0</v>
      </c>
      <c r="DP398" s="5">
        <v>1</v>
      </c>
      <c r="DQ398" s="5">
        <v>1</v>
      </c>
      <c r="DR398" s="5"/>
      <c r="DS398" s="5"/>
      <c r="DT398" s="5"/>
      <c r="DU398" s="5">
        <v>1009</v>
      </c>
      <c r="DV398" s="5" t="s">
        <v>117</v>
      </c>
      <c r="DW398" s="5" t="s">
        <v>117</v>
      </c>
      <c r="DX398" s="5">
        <v>1000</v>
      </c>
      <c r="DY398" s="5"/>
      <c r="DZ398" s="5" t="s">
        <v>3</v>
      </c>
      <c r="EA398" s="5" t="s">
        <v>3</v>
      </c>
      <c r="EB398" s="5" t="s">
        <v>3</v>
      </c>
      <c r="EC398" s="5" t="s">
        <v>3</v>
      </c>
      <c r="ED398" s="5"/>
      <c r="EE398" s="5">
        <v>80685417</v>
      </c>
      <c r="EF398" s="5">
        <v>2</v>
      </c>
      <c r="EG398" s="5" t="s">
        <v>93</v>
      </c>
      <c r="EH398" s="5">
        <v>27</v>
      </c>
      <c r="EI398" s="5" t="s">
        <v>94</v>
      </c>
      <c r="EJ398" s="5">
        <v>1</v>
      </c>
      <c r="EK398" s="5">
        <v>33001</v>
      </c>
      <c r="EL398" s="5" t="s">
        <v>94</v>
      </c>
      <c r="EM398" s="5" t="s">
        <v>95</v>
      </c>
      <c r="EN398" s="5"/>
      <c r="EO398" s="5" t="s">
        <v>3</v>
      </c>
      <c r="EP398" s="5"/>
      <c r="EQ398" s="5">
        <v>0</v>
      </c>
      <c r="ER398" s="5">
        <v>0</v>
      </c>
      <c r="ES398" s="5">
        <v>0</v>
      </c>
      <c r="ET398" s="5">
        <v>0</v>
      </c>
      <c r="EU398" s="5">
        <v>0</v>
      </c>
      <c r="EV398" s="5">
        <v>0</v>
      </c>
      <c r="EW398" s="5">
        <v>0</v>
      </c>
      <c r="EX398" s="5">
        <v>0</v>
      </c>
      <c r="EY398" s="5"/>
      <c r="EZ398" s="5"/>
      <c r="FA398" s="5"/>
      <c r="FB398" s="5"/>
      <c r="FC398" s="5"/>
      <c r="FD398" s="5"/>
      <c r="FE398" s="5"/>
      <c r="FF398" s="5"/>
      <c r="FG398" s="5"/>
      <c r="FH398" s="5"/>
      <c r="FI398" s="5"/>
      <c r="FJ398" s="5"/>
      <c r="FK398" s="5"/>
      <c r="FL398" s="5"/>
      <c r="FM398" s="5"/>
      <c r="FN398" s="5"/>
      <c r="FO398" s="5"/>
      <c r="FP398" s="5"/>
      <c r="FQ398" s="5">
        <v>0</v>
      </c>
      <c r="FR398" s="5">
        <v>0</v>
      </c>
      <c r="FS398" s="5">
        <v>0</v>
      </c>
      <c r="FT398" s="5"/>
      <c r="FU398" s="5"/>
      <c r="FV398" s="5"/>
      <c r="FW398" s="5"/>
      <c r="FX398" s="5">
        <v>103</v>
      </c>
      <c r="FY398" s="5">
        <v>60</v>
      </c>
      <c r="FZ398" s="5"/>
      <c r="GA398" s="5" t="s">
        <v>3</v>
      </c>
      <c r="GB398" s="5"/>
      <c r="GC398" s="5"/>
      <c r="GD398" s="5">
        <v>1</v>
      </c>
      <c r="GE398" s="5"/>
      <c r="GF398" s="5">
        <v>1602794472</v>
      </c>
      <c r="GG398" s="5">
        <v>2</v>
      </c>
      <c r="GH398" s="5">
        <v>1</v>
      </c>
      <c r="GI398" s="5">
        <v>-2</v>
      </c>
      <c r="GJ398" s="5">
        <v>0</v>
      </c>
      <c r="GK398" s="5">
        <v>0</v>
      </c>
      <c r="GL398" s="5">
        <f t="shared" si="145"/>
        <v>0</v>
      </c>
      <c r="GM398" s="5">
        <f t="shared" si="146"/>
        <v>0</v>
      </c>
      <c r="GN398" s="5">
        <f t="shared" si="147"/>
        <v>0</v>
      </c>
      <c r="GO398" s="5">
        <f t="shared" si="148"/>
        <v>0</v>
      </c>
      <c r="GP398" s="5">
        <f t="shared" si="149"/>
        <v>0</v>
      </c>
      <c r="GQ398" s="5"/>
      <c r="GR398" s="5">
        <v>0</v>
      </c>
      <c r="GS398" s="5">
        <v>3</v>
      </c>
      <c r="GT398" s="5">
        <v>0</v>
      </c>
      <c r="GU398" s="5" t="s">
        <v>3</v>
      </c>
      <c r="GV398" s="5">
        <f t="shared" si="150"/>
        <v>0</v>
      </c>
      <c r="GW398" s="5">
        <v>1</v>
      </c>
      <c r="GX398" s="5">
        <f t="shared" si="151"/>
        <v>0</v>
      </c>
      <c r="GY398" s="5"/>
      <c r="GZ398" s="5"/>
      <c r="HA398" s="5">
        <v>0</v>
      </c>
      <c r="HB398" s="5">
        <v>0</v>
      </c>
      <c r="HC398" s="5">
        <f t="shared" si="152"/>
        <v>0</v>
      </c>
      <c r="HD398" s="5"/>
      <c r="HE398" s="5" t="s">
        <v>3</v>
      </c>
      <c r="HF398" s="5" t="s">
        <v>3</v>
      </c>
      <c r="HG398" s="5"/>
      <c r="HH398" s="5"/>
      <c r="HI398" s="5"/>
      <c r="HJ398" s="5"/>
      <c r="HK398" s="5"/>
      <c r="HL398" s="5"/>
      <c r="HM398" s="5" t="s">
        <v>3</v>
      </c>
      <c r="HN398" s="5" t="s">
        <v>96</v>
      </c>
      <c r="HO398" s="5" t="s">
        <v>97</v>
      </c>
      <c r="HP398" s="5" t="s">
        <v>94</v>
      </c>
      <c r="HQ398" s="5" t="s">
        <v>94</v>
      </c>
      <c r="HR398" s="5"/>
      <c r="HS398" s="5">
        <v>0</v>
      </c>
      <c r="HT398" s="5"/>
      <c r="HU398" s="5"/>
      <c r="HV398" s="5"/>
      <c r="HW398" s="5"/>
      <c r="HX398" s="5"/>
      <c r="HY398" s="5"/>
      <c r="HZ398" s="5"/>
      <c r="IA398" s="5"/>
      <c r="IB398" s="5"/>
      <c r="IC398" s="5"/>
      <c r="ID398" s="5"/>
      <c r="IE398" s="5"/>
      <c r="IF398" s="5"/>
      <c r="IG398" s="5"/>
      <c r="IH398" s="5"/>
      <c r="II398" s="5"/>
      <c r="IJ398" s="5"/>
      <c r="IK398" s="5">
        <v>0</v>
      </c>
      <c r="IL398" s="5"/>
      <c r="IM398" s="5"/>
      <c r="IN398" s="5"/>
      <c r="IO398" s="5"/>
      <c r="IP398" s="5"/>
      <c r="IQ398" s="5"/>
      <c r="IR398" s="5"/>
      <c r="IS398" s="5"/>
      <c r="IT398" s="5"/>
      <c r="IU398" s="5"/>
    </row>
    <row r="399" spans="1:255" x14ac:dyDescent="0.2">
      <c r="A399">
        <v>18</v>
      </c>
      <c r="B399">
        <v>1</v>
      </c>
      <c r="C399">
        <v>45</v>
      </c>
      <c r="E399" t="s">
        <v>114</v>
      </c>
      <c r="F399" t="s">
        <v>115</v>
      </c>
      <c r="G399" t="s">
        <v>116</v>
      </c>
      <c r="H399" t="s">
        <v>117</v>
      </c>
      <c r="I399">
        <f>I393*J399</f>
        <v>0</v>
      </c>
      <c r="J399">
        <v>0</v>
      </c>
      <c r="K399">
        <v>0</v>
      </c>
      <c r="L399">
        <v>0</v>
      </c>
      <c r="M399">
        <v>0</v>
      </c>
      <c r="N399">
        <f t="shared" si="131"/>
        <v>0</v>
      </c>
      <c r="O399">
        <f t="shared" si="132"/>
        <v>0</v>
      </c>
      <c r="P399">
        <f t="shared" si="153"/>
        <v>0</v>
      </c>
      <c r="Q399">
        <f t="shared" si="154"/>
        <v>0</v>
      </c>
      <c r="R399">
        <f t="shared" si="155"/>
        <v>0</v>
      </c>
      <c r="S399">
        <f t="shared" si="156"/>
        <v>0</v>
      </c>
      <c r="T399">
        <f t="shared" si="133"/>
        <v>0</v>
      </c>
      <c r="U399">
        <f t="shared" si="157"/>
        <v>0</v>
      </c>
      <c r="V399">
        <f t="shared" si="158"/>
        <v>0</v>
      </c>
      <c r="W399">
        <f t="shared" si="134"/>
        <v>0</v>
      </c>
      <c r="X399">
        <f t="shared" si="135"/>
        <v>0</v>
      </c>
      <c r="Y399">
        <f t="shared" si="136"/>
        <v>0</v>
      </c>
      <c r="AA399">
        <v>82002017</v>
      </c>
      <c r="AB399">
        <f t="shared" si="137"/>
        <v>0</v>
      </c>
      <c r="AC399">
        <f t="shared" si="159"/>
        <v>0</v>
      </c>
      <c r="AD399">
        <f t="shared" si="160"/>
        <v>0</v>
      </c>
      <c r="AE399">
        <f t="shared" si="161"/>
        <v>0</v>
      </c>
      <c r="AF399">
        <f t="shared" si="162"/>
        <v>0</v>
      </c>
      <c r="AG399">
        <f t="shared" si="138"/>
        <v>0</v>
      </c>
      <c r="AH399">
        <f t="shared" si="163"/>
        <v>0</v>
      </c>
      <c r="AI399">
        <f t="shared" si="164"/>
        <v>0</v>
      </c>
      <c r="AJ399">
        <f t="shared" si="139"/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103</v>
      </c>
      <c r="AU399">
        <v>60</v>
      </c>
      <c r="AV399">
        <v>1</v>
      </c>
      <c r="AW399">
        <v>1</v>
      </c>
      <c r="AZ399">
        <v>1</v>
      </c>
      <c r="BA399">
        <v>1</v>
      </c>
      <c r="BB399">
        <v>1</v>
      </c>
      <c r="BC399">
        <v>1</v>
      </c>
      <c r="BD399" t="s">
        <v>3</v>
      </c>
      <c r="BE399" t="s">
        <v>3</v>
      </c>
      <c r="BF399" t="s">
        <v>3</v>
      </c>
      <c r="BG399" t="s">
        <v>3</v>
      </c>
      <c r="BH399">
        <v>3</v>
      </c>
      <c r="BI399">
        <v>1</v>
      </c>
      <c r="BJ399" t="s">
        <v>3</v>
      </c>
      <c r="BM399">
        <v>33001</v>
      </c>
      <c r="BN399">
        <v>0</v>
      </c>
      <c r="BO399" t="s">
        <v>3</v>
      </c>
      <c r="BP399">
        <v>0</v>
      </c>
      <c r="BQ399">
        <v>2</v>
      </c>
      <c r="BR399">
        <v>0</v>
      </c>
      <c r="BS399">
        <v>1</v>
      </c>
      <c r="BT399">
        <v>1</v>
      </c>
      <c r="BU399">
        <v>1</v>
      </c>
      <c r="BV399">
        <v>1</v>
      </c>
      <c r="BW399">
        <v>1</v>
      </c>
      <c r="BX399">
        <v>1</v>
      </c>
      <c r="BY399" t="s">
        <v>3</v>
      </c>
      <c r="BZ399">
        <v>103</v>
      </c>
      <c r="CA399">
        <v>60</v>
      </c>
      <c r="CB399" t="s">
        <v>3</v>
      </c>
      <c r="CE399">
        <v>0</v>
      </c>
      <c r="CF399">
        <v>0</v>
      </c>
      <c r="CG399">
        <v>0</v>
      </c>
      <c r="CH399">
        <v>3</v>
      </c>
      <c r="CI399">
        <v>3</v>
      </c>
      <c r="CJ399">
        <v>0</v>
      </c>
      <c r="CK399">
        <v>0</v>
      </c>
      <c r="CL399">
        <v>0</v>
      </c>
      <c r="CM399">
        <v>0</v>
      </c>
      <c r="CN399" t="s">
        <v>3</v>
      </c>
      <c r="CO399">
        <v>0</v>
      </c>
      <c r="CP399">
        <f t="shared" si="140"/>
        <v>0</v>
      </c>
      <c r="CQ399">
        <f t="shared" si="165"/>
        <v>0</v>
      </c>
      <c r="CR399">
        <f t="shared" si="166"/>
        <v>0</v>
      </c>
      <c r="CS399">
        <f t="shared" si="167"/>
        <v>0</v>
      </c>
      <c r="CT399">
        <f t="shared" si="168"/>
        <v>0</v>
      </c>
      <c r="CU399">
        <f t="shared" si="141"/>
        <v>0</v>
      </c>
      <c r="CV399">
        <f t="shared" si="169"/>
        <v>0</v>
      </c>
      <c r="CW399">
        <f t="shared" si="170"/>
        <v>0</v>
      </c>
      <c r="CX399">
        <f t="shared" si="142"/>
        <v>0</v>
      </c>
      <c r="CY399">
        <f t="shared" si="143"/>
        <v>0</v>
      </c>
      <c r="CZ399">
        <f t="shared" si="144"/>
        <v>0</v>
      </c>
      <c r="DC399" t="s">
        <v>3</v>
      </c>
      <c r="DD399" t="s">
        <v>3</v>
      </c>
      <c r="DE399" t="s">
        <v>3</v>
      </c>
      <c r="DF399" t="s">
        <v>3</v>
      </c>
      <c r="DG399" t="s">
        <v>3</v>
      </c>
      <c r="DH399" t="s">
        <v>3</v>
      </c>
      <c r="DI399" t="s">
        <v>3</v>
      </c>
      <c r="DJ399" t="s">
        <v>3</v>
      </c>
      <c r="DK399" t="s">
        <v>3</v>
      </c>
      <c r="DL399" t="s">
        <v>3</v>
      </c>
      <c r="DM399" t="s">
        <v>3</v>
      </c>
      <c r="DN399">
        <v>0</v>
      </c>
      <c r="DO399">
        <v>0</v>
      </c>
      <c r="DP399">
        <v>1</v>
      </c>
      <c r="DQ399">
        <v>1</v>
      </c>
      <c r="DU399">
        <v>1009</v>
      </c>
      <c r="DV399" t="s">
        <v>117</v>
      </c>
      <c r="DW399" t="s">
        <v>117</v>
      </c>
      <c r="DX399">
        <v>1000</v>
      </c>
      <c r="DZ399" t="s">
        <v>3</v>
      </c>
      <c r="EA399" t="s">
        <v>3</v>
      </c>
      <c r="EB399" t="s">
        <v>3</v>
      </c>
      <c r="EC399" t="s">
        <v>3</v>
      </c>
      <c r="EE399">
        <v>80685417</v>
      </c>
      <c r="EF399">
        <v>2</v>
      </c>
      <c r="EG399" t="s">
        <v>93</v>
      </c>
      <c r="EH399">
        <v>27</v>
      </c>
      <c r="EI399" t="s">
        <v>94</v>
      </c>
      <c r="EJ399">
        <v>1</v>
      </c>
      <c r="EK399">
        <v>33001</v>
      </c>
      <c r="EL399" t="s">
        <v>94</v>
      </c>
      <c r="EM399" t="s">
        <v>95</v>
      </c>
      <c r="EO399" t="s">
        <v>3</v>
      </c>
      <c r="EQ399">
        <v>0</v>
      </c>
      <c r="ER399">
        <v>0</v>
      </c>
      <c r="ES399">
        <v>0</v>
      </c>
      <c r="ET399">
        <v>0</v>
      </c>
      <c r="EU399">
        <v>0</v>
      </c>
      <c r="EV399">
        <v>0</v>
      </c>
      <c r="EW399">
        <v>0</v>
      </c>
      <c r="EX399">
        <v>0</v>
      </c>
      <c r="FQ399">
        <v>0</v>
      </c>
      <c r="FR399">
        <v>0</v>
      </c>
      <c r="FS399">
        <v>0</v>
      </c>
      <c r="FX399">
        <v>103</v>
      </c>
      <c r="FY399">
        <v>60</v>
      </c>
      <c r="GA399" t="s">
        <v>3</v>
      </c>
      <c r="GD399">
        <v>1</v>
      </c>
      <c r="GF399">
        <v>1602794472</v>
      </c>
      <c r="GG399">
        <v>2</v>
      </c>
      <c r="GH399">
        <v>1</v>
      </c>
      <c r="GI399">
        <v>-2</v>
      </c>
      <c r="GJ399">
        <v>0</v>
      </c>
      <c r="GK399">
        <v>0</v>
      </c>
      <c r="GL399">
        <f t="shared" si="145"/>
        <v>0</v>
      </c>
      <c r="GM399">
        <f t="shared" si="146"/>
        <v>0</v>
      </c>
      <c r="GN399">
        <f t="shared" si="147"/>
        <v>0</v>
      </c>
      <c r="GO399">
        <f t="shared" si="148"/>
        <v>0</v>
      </c>
      <c r="GP399">
        <f t="shared" si="149"/>
        <v>0</v>
      </c>
      <c r="GR399">
        <v>0</v>
      </c>
      <c r="GS399">
        <v>3</v>
      </c>
      <c r="GT399">
        <v>0</v>
      </c>
      <c r="GU399" t="s">
        <v>3</v>
      </c>
      <c r="GV399">
        <f t="shared" si="150"/>
        <v>0</v>
      </c>
      <c r="GW399">
        <v>1</v>
      </c>
      <c r="GX399">
        <f t="shared" si="151"/>
        <v>0</v>
      </c>
      <c r="HA399">
        <v>0</v>
      </c>
      <c r="HB399">
        <v>0</v>
      </c>
      <c r="HC399">
        <f t="shared" si="152"/>
        <v>0</v>
      </c>
      <c r="HE399" t="s">
        <v>3</v>
      </c>
      <c r="HF399" t="s">
        <v>3</v>
      </c>
      <c r="HM399" t="s">
        <v>3</v>
      </c>
      <c r="HN399" t="s">
        <v>96</v>
      </c>
      <c r="HO399" t="s">
        <v>97</v>
      </c>
      <c r="HP399" t="s">
        <v>94</v>
      </c>
      <c r="HQ399" t="s">
        <v>94</v>
      </c>
      <c r="HS399">
        <v>0</v>
      </c>
      <c r="IK399">
        <v>0</v>
      </c>
    </row>
    <row r="400" spans="1:255" x14ac:dyDescent="0.2">
      <c r="A400" s="5">
        <v>18</v>
      </c>
      <c r="B400" s="5">
        <v>1</v>
      </c>
      <c r="C400" s="5">
        <v>29</v>
      </c>
      <c r="D400" s="5"/>
      <c r="E400" s="5" t="s">
        <v>118</v>
      </c>
      <c r="F400" s="5" t="s">
        <v>119</v>
      </c>
      <c r="G400" s="5" t="s">
        <v>120</v>
      </c>
      <c r="H400" s="5" t="s">
        <v>109</v>
      </c>
      <c r="I400" s="5">
        <f>I392*J400</f>
        <v>0</v>
      </c>
      <c r="J400" s="5">
        <v>0</v>
      </c>
      <c r="K400" s="5">
        <v>0</v>
      </c>
      <c r="L400" s="5">
        <v>0</v>
      </c>
      <c r="M400" s="5">
        <v>0</v>
      </c>
      <c r="N400" s="5">
        <f t="shared" si="131"/>
        <v>0</v>
      </c>
      <c r="O400" s="5">
        <f t="shared" si="132"/>
        <v>0</v>
      </c>
      <c r="P400" s="5">
        <f t="shared" si="153"/>
        <v>0</v>
      </c>
      <c r="Q400" s="5">
        <f t="shared" si="154"/>
        <v>0</v>
      </c>
      <c r="R400" s="5">
        <f t="shared" si="155"/>
        <v>0</v>
      </c>
      <c r="S400" s="5">
        <f t="shared" si="156"/>
        <v>0</v>
      </c>
      <c r="T400" s="5">
        <f t="shared" si="133"/>
        <v>0</v>
      </c>
      <c r="U400" s="5">
        <f t="shared" si="157"/>
        <v>0</v>
      </c>
      <c r="V400" s="5">
        <f t="shared" si="158"/>
        <v>0</v>
      </c>
      <c r="W400" s="5">
        <f t="shared" si="134"/>
        <v>0</v>
      </c>
      <c r="X400" s="5">
        <f t="shared" si="135"/>
        <v>0</v>
      </c>
      <c r="Y400" s="5">
        <f t="shared" si="136"/>
        <v>0</v>
      </c>
      <c r="Z400" s="5"/>
      <c r="AA400" s="5">
        <v>82002082</v>
      </c>
      <c r="AB400" s="5">
        <f t="shared" si="137"/>
        <v>0</v>
      </c>
      <c r="AC400" s="5">
        <f t="shared" si="159"/>
        <v>0</v>
      </c>
      <c r="AD400" s="5">
        <f t="shared" si="160"/>
        <v>0</v>
      </c>
      <c r="AE400" s="5">
        <f t="shared" si="161"/>
        <v>0</v>
      </c>
      <c r="AF400" s="5">
        <f t="shared" si="162"/>
        <v>0</v>
      </c>
      <c r="AG400" s="5">
        <f t="shared" si="138"/>
        <v>0</v>
      </c>
      <c r="AH400" s="5">
        <f t="shared" si="163"/>
        <v>0</v>
      </c>
      <c r="AI400" s="5">
        <f t="shared" si="164"/>
        <v>0</v>
      </c>
      <c r="AJ400" s="5">
        <f t="shared" si="139"/>
        <v>0</v>
      </c>
      <c r="AK400" s="5">
        <v>0</v>
      </c>
      <c r="AL400" s="5">
        <v>0</v>
      </c>
      <c r="AM400" s="5">
        <v>0</v>
      </c>
      <c r="AN400" s="5">
        <v>0</v>
      </c>
      <c r="AO400" s="5">
        <v>0</v>
      </c>
      <c r="AP400" s="5">
        <v>0</v>
      </c>
      <c r="AQ400" s="5">
        <v>0</v>
      </c>
      <c r="AR400" s="5">
        <v>0</v>
      </c>
      <c r="AS400" s="5">
        <v>0</v>
      </c>
      <c r="AT400" s="5">
        <v>103</v>
      </c>
      <c r="AU400" s="5">
        <v>60</v>
      </c>
      <c r="AV400" s="5">
        <v>1</v>
      </c>
      <c r="AW400" s="5">
        <v>1</v>
      </c>
      <c r="AX400" s="5"/>
      <c r="AY400" s="5"/>
      <c r="AZ400" s="5">
        <v>1</v>
      </c>
      <c r="BA400" s="5">
        <v>1</v>
      </c>
      <c r="BB400" s="5">
        <v>1</v>
      </c>
      <c r="BC400" s="5">
        <v>1</v>
      </c>
      <c r="BD400" s="5" t="s">
        <v>3</v>
      </c>
      <c r="BE400" s="5" t="s">
        <v>3</v>
      </c>
      <c r="BF400" s="5" t="s">
        <v>3</v>
      </c>
      <c r="BG400" s="5" t="s">
        <v>3</v>
      </c>
      <c r="BH400" s="5">
        <v>3</v>
      </c>
      <c r="BI400" s="5">
        <v>1</v>
      </c>
      <c r="BJ400" s="5" t="s">
        <v>3</v>
      </c>
      <c r="BK400" s="5"/>
      <c r="BL400" s="5"/>
      <c r="BM400" s="5">
        <v>33001</v>
      </c>
      <c r="BN400" s="5">
        <v>0</v>
      </c>
      <c r="BO400" s="5" t="s">
        <v>3</v>
      </c>
      <c r="BP400" s="5">
        <v>0</v>
      </c>
      <c r="BQ400" s="5">
        <v>2</v>
      </c>
      <c r="BR400" s="5">
        <v>0</v>
      </c>
      <c r="BS400" s="5">
        <v>1</v>
      </c>
      <c r="BT400" s="5">
        <v>1</v>
      </c>
      <c r="BU400" s="5">
        <v>1</v>
      </c>
      <c r="BV400" s="5">
        <v>1</v>
      </c>
      <c r="BW400" s="5">
        <v>1</v>
      </c>
      <c r="BX400" s="5">
        <v>1</v>
      </c>
      <c r="BY400" s="5" t="s">
        <v>3</v>
      </c>
      <c r="BZ400" s="5">
        <v>103</v>
      </c>
      <c r="CA400" s="5">
        <v>60</v>
      </c>
      <c r="CB400" s="5" t="s">
        <v>3</v>
      </c>
      <c r="CC400" s="5"/>
      <c r="CD400" s="5"/>
      <c r="CE400" s="5">
        <v>0</v>
      </c>
      <c r="CF400" s="5">
        <v>0</v>
      </c>
      <c r="CG400" s="5">
        <v>0</v>
      </c>
      <c r="CH400" s="5">
        <v>3</v>
      </c>
      <c r="CI400" s="5">
        <v>4</v>
      </c>
      <c r="CJ400" s="5">
        <v>0</v>
      </c>
      <c r="CK400" s="5">
        <v>0</v>
      </c>
      <c r="CL400" s="5">
        <v>0</v>
      </c>
      <c r="CM400" s="5">
        <v>0</v>
      </c>
      <c r="CN400" s="5" t="s">
        <v>3</v>
      </c>
      <c r="CO400" s="5">
        <v>0</v>
      </c>
      <c r="CP400" s="5">
        <f t="shared" si="140"/>
        <v>0</v>
      </c>
      <c r="CQ400" s="5">
        <f t="shared" si="165"/>
        <v>0</v>
      </c>
      <c r="CR400" s="5">
        <f t="shared" si="166"/>
        <v>0</v>
      </c>
      <c r="CS400" s="5">
        <f t="shared" si="167"/>
        <v>0</v>
      </c>
      <c r="CT400" s="5">
        <f t="shared" si="168"/>
        <v>0</v>
      </c>
      <c r="CU400" s="5">
        <f t="shared" si="141"/>
        <v>0</v>
      </c>
      <c r="CV400" s="5">
        <f t="shared" si="169"/>
        <v>0</v>
      </c>
      <c r="CW400" s="5">
        <f t="shared" si="170"/>
        <v>0</v>
      </c>
      <c r="CX400" s="5">
        <f t="shared" si="142"/>
        <v>0</v>
      </c>
      <c r="CY400" s="5">
        <f t="shared" si="143"/>
        <v>0</v>
      </c>
      <c r="CZ400" s="5">
        <f t="shared" si="144"/>
        <v>0</v>
      </c>
      <c r="DA400" s="5"/>
      <c r="DB400" s="5"/>
      <c r="DC400" s="5" t="s">
        <v>3</v>
      </c>
      <c r="DD400" s="5" t="s">
        <v>3</v>
      </c>
      <c r="DE400" s="5" t="s">
        <v>3</v>
      </c>
      <c r="DF400" s="5" t="s">
        <v>3</v>
      </c>
      <c r="DG400" s="5" t="s">
        <v>3</v>
      </c>
      <c r="DH400" s="5" t="s">
        <v>3</v>
      </c>
      <c r="DI400" s="5" t="s">
        <v>3</v>
      </c>
      <c r="DJ400" s="5" t="s">
        <v>3</v>
      </c>
      <c r="DK400" s="5" t="s">
        <v>3</v>
      </c>
      <c r="DL400" s="5" t="s">
        <v>3</v>
      </c>
      <c r="DM400" s="5" t="s">
        <v>3</v>
      </c>
      <c r="DN400" s="5">
        <v>0</v>
      </c>
      <c r="DO400" s="5">
        <v>0</v>
      </c>
      <c r="DP400" s="5">
        <v>1</v>
      </c>
      <c r="DQ400" s="5">
        <v>1</v>
      </c>
      <c r="DR400" s="5"/>
      <c r="DS400" s="5"/>
      <c r="DT400" s="5"/>
      <c r="DU400" s="5">
        <v>1009</v>
      </c>
      <c r="DV400" s="5" t="s">
        <v>109</v>
      </c>
      <c r="DW400" s="5" t="s">
        <v>109</v>
      </c>
      <c r="DX400" s="5">
        <v>1</v>
      </c>
      <c r="DY400" s="5"/>
      <c r="DZ400" s="5" t="s">
        <v>3</v>
      </c>
      <c r="EA400" s="5" t="s">
        <v>3</v>
      </c>
      <c r="EB400" s="5" t="s">
        <v>3</v>
      </c>
      <c r="EC400" s="5" t="s">
        <v>3</v>
      </c>
      <c r="ED400" s="5"/>
      <c r="EE400" s="5">
        <v>80685417</v>
      </c>
      <c r="EF400" s="5">
        <v>2</v>
      </c>
      <c r="EG400" s="5" t="s">
        <v>93</v>
      </c>
      <c r="EH400" s="5">
        <v>27</v>
      </c>
      <c r="EI400" s="5" t="s">
        <v>94</v>
      </c>
      <c r="EJ400" s="5">
        <v>1</v>
      </c>
      <c r="EK400" s="5">
        <v>33001</v>
      </c>
      <c r="EL400" s="5" t="s">
        <v>94</v>
      </c>
      <c r="EM400" s="5" t="s">
        <v>95</v>
      </c>
      <c r="EN400" s="5"/>
      <c r="EO400" s="5" t="s">
        <v>3</v>
      </c>
      <c r="EP400" s="5"/>
      <c r="EQ400" s="5">
        <v>0</v>
      </c>
      <c r="ER400" s="5">
        <v>0</v>
      </c>
      <c r="ES400" s="5">
        <v>0</v>
      </c>
      <c r="ET400" s="5">
        <v>0</v>
      </c>
      <c r="EU400" s="5">
        <v>0</v>
      </c>
      <c r="EV400" s="5">
        <v>0</v>
      </c>
      <c r="EW400" s="5">
        <v>0</v>
      </c>
      <c r="EX400" s="5">
        <v>0</v>
      </c>
      <c r="EY400" s="5"/>
      <c r="EZ400" s="5"/>
      <c r="FA400" s="5"/>
      <c r="FB400" s="5"/>
      <c r="FC400" s="5"/>
      <c r="FD400" s="5"/>
      <c r="FE400" s="5"/>
      <c r="FF400" s="5"/>
      <c r="FG400" s="5"/>
      <c r="FH400" s="5"/>
      <c r="FI400" s="5"/>
      <c r="FJ400" s="5"/>
      <c r="FK400" s="5"/>
      <c r="FL400" s="5"/>
      <c r="FM400" s="5"/>
      <c r="FN400" s="5"/>
      <c r="FO400" s="5"/>
      <c r="FP400" s="5"/>
      <c r="FQ400" s="5">
        <v>0</v>
      </c>
      <c r="FR400" s="5">
        <v>0</v>
      </c>
      <c r="FS400" s="5">
        <v>0</v>
      </c>
      <c r="FT400" s="5"/>
      <c r="FU400" s="5"/>
      <c r="FV400" s="5"/>
      <c r="FW400" s="5"/>
      <c r="FX400" s="5">
        <v>103</v>
      </c>
      <c r="FY400" s="5">
        <v>60</v>
      </c>
      <c r="FZ400" s="5"/>
      <c r="GA400" s="5" t="s">
        <v>3</v>
      </c>
      <c r="GB400" s="5"/>
      <c r="GC400" s="5"/>
      <c r="GD400" s="5">
        <v>1</v>
      </c>
      <c r="GE400" s="5"/>
      <c r="GF400" s="5">
        <v>-1111733769</v>
      </c>
      <c r="GG400" s="5">
        <v>2</v>
      </c>
      <c r="GH400" s="5">
        <v>1</v>
      </c>
      <c r="GI400" s="5">
        <v>-2</v>
      </c>
      <c r="GJ400" s="5">
        <v>0</v>
      </c>
      <c r="GK400" s="5">
        <v>0</v>
      </c>
      <c r="GL400" s="5">
        <f t="shared" si="145"/>
        <v>0</v>
      </c>
      <c r="GM400" s="5">
        <f t="shared" si="146"/>
        <v>0</v>
      </c>
      <c r="GN400" s="5">
        <f t="shared" si="147"/>
        <v>0</v>
      </c>
      <c r="GO400" s="5">
        <f t="shared" si="148"/>
        <v>0</v>
      </c>
      <c r="GP400" s="5">
        <f t="shared" si="149"/>
        <v>0</v>
      </c>
      <c r="GQ400" s="5"/>
      <c r="GR400" s="5">
        <v>0</v>
      </c>
      <c r="GS400" s="5">
        <v>3</v>
      </c>
      <c r="GT400" s="5">
        <v>0</v>
      </c>
      <c r="GU400" s="5" t="s">
        <v>3</v>
      </c>
      <c r="GV400" s="5">
        <f t="shared" si="150"/>
        <v>0</v>
      </c>
      <c r="GW400" s="5">
        <v>1</v>
      </c>
      <c r="GX400" s="5">
        <f t="shared" si="151"/>
        <v>0</v>
      </c>
      <c r="GY400" s="5"/>
      <c r="GZ400" s="5"/>
      <c r="HA400" s="5">
        <v>0</v>
      </c>
      <c r="HB400" s="5">
        <v>0</v>
      </c>
      <c r="HC400" s="5">
        <f t="shared" si="152"/>
        <v>0</v>
      </c>
      <c r="HD400" s="5"/>
      <c r="HE400" s="5" t="s">
        <v>3</v>
      </c>
      <c r="HF400" s="5" t="s">
        <v>3</v>
      </c>
      <c r="HG400" s="5"/>
      <c r="HH400" s="5"/>
      <c r="HI400" s="5"/>
      <c r="HJ400" s="5"/>
      <c r="HK400" s="5"/>
      <c r="HL400" s="5"/>
      <c r="HM400" s="5" t="s">
        <v>3</v>
      </c>
      <c r="HN400" s="5" t="s">
        <v>96</v>
      </c>
      <c r="HO400" s="5" t="s">
        <v>97</v>
      </c>
      <c r="HP400" s="5" t="s">
        <v>94</v>
      </c>
      <c r="HQ400" s="5" t="s">
        <v>94</v>
      </c>
      <c r="HR400" s="5"/>
      <c r="HS400" s="5">
        <v>0</v>
      </c>
      <c r="HT400" s="5"/>
      <c r="HU400" s="5"/>
      <c r="HV400" s="5"/>
      <c r="HW400" s="5"/>
      <c r="HX400" s="5"/>
      <c r="HY400" s="5"/>
      <c r="HZ400" s="5"/>
      <c r="IA400" s="5"/>
      <c r="IB400" s="5"/>
      <c r="IC400" s="5"/>
      <c r="ID400" s="5"/>
      <c r="IE400" s="5"/>
      <c r="IF400" s="5"/>
      <c r="IG400" s="5"/>
      <c r="IH400" s="5"/>
      <c r="II400" s="5"/>
      <c r="IJ400" s="5"/>
      <c r="IK400" s="5">
        <v>0</v>
      </c>
      <c r="IL400" s="5"/>
      <c r="IM400" s="5"/>
      <c r="IN400" s="5"/>
      <c r="IO400" s="5"/>
      <c r="IP400" s="5"/>
      <c r="IQ400" s="5"/>
      <c r="IR400" s="5"/>
      <c r="IS400" s="5"/>
      <c r="IT400" s="5"/>
      <c r="IU400" s="5"/>
    </row>
    <row r="401" spans="1:255" x14ac:dyDescent="0.2">
      <c r="A401">
        <v>18</v>
      </c>
      <c r="B401">
        <v>1</v>
      </c>
      <c r="C401">
        <v>46</v>
      </c>
      <c r="E401" t="s">
        <v>118</v>
      </c>
      <c r="F401" t="s">
        <v>119</v>
      </c>
      <c r="G401" t="s">
        <v>120</v>
      </c>
      <c r="H401" t="s">
        <v>109</v>
      </c>
      <c r="I401">
        <f>I393*J401</f>
        <v>0</v>
      </c>
      <c r="J401">
        <v>0</v>
      </c>
      <c r="K401">
        <v>0</v>
      </c>
      <c r="L401">
        <v>0</v>
      </c>
      <c r="M401">
        <v>0</v>
      </c>
      <c r="N401">
        <f t="shared" si="131"/>
        <v>0</v>
      </c>
      <c r="O401">
        <f t="shared" si="132"/>
        <v>0</v>
      </c>
      <c r="P401">
        <f t="shared" si="153"/>
        <v>0</v>
      </c>
      <c r="Q401">
        <f t="shared" si="154"/>
        <v>0</v>
      </c>
      <c r="R401">
        <f t="shared" si="155"/>
        <v>0</v>
      </c>
      <c r="S401">
        <f t="shared" si="156"/>
        <v>0</v>
      </c>
      <c r="T401">
        <f t="shared" si="133"/>
        <v>0</v>
      </c>
      <c r="U401">
        <f t="shared" si="157"/>
        <v>0</v>
      </c>
      <c r="V401">
        <f t="shared" si="158"/>
        <v>0</v>
      </c>
      <c r="W401">
        <f t="shared" si="134"/>
        <v>0</v>
      </c>
      <c r="X401">
        <f t="shared" si="135"/>
        <v>0</v>
      </c>
      <c r="Y401">
        <f t="shared" si="136"/>
        <v>0</v>
      </c>
      <c r="AA401">
        <v>82002017</v>
      </c>
      <c r="AB401">
        <f t="shared" si="137"/>
        <v>0</v>
      </c>
      <c r="AC401">
        <f t="shared" si="159"/>
        <v>0</v>
      </c>
      <c r="AD401">
        <f t="shared" si="160"/>
        <v>0</v>
      </c>
      <c r="AE401">
        <f t="shared" si="161"/>
        <v>0</v>
      </c>
      <c r="AF401">
        <f t="shared" si="162"/>
        <v>0</v>
      </c>
      <c r="AG401">
        <f t="shared" si="138"/>
        <v>0</v>
      </c>
      <c r="AH401">
        <f t="shared" si="163"/>
        <v>0</v>
      </c>
      <c r="AI401">
        <f t="shared" si="164"/>
        <v>0</v>
      </c>
      <c r="AJ401">
        <f t="shared" si="139"/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103</v>
      </c>
      <c r="AU401">
        <v>60</v>
      </c>
      <c r="AV401">
        <v>1</v>
      </c>
      <c r="AW401">
        <v>1</v>
      </c>
      <c r="AZ401">
        <v>1</v>
      </c>
      <c r="BA401">
        <v>1</v>
      </c>
      <c r="BB401">
        <v>1</v>
      </c>
      <c r="BC401">
        <v>1</v>
      </c>
      <c r="BD401" t="s">
        <v>3</v>
      </c>
      <c r="BE401" t="s">
        <v>3</v>
      </c>
      <c r="BF401" t="s">
        <v>3</v>
      </c>
      <c r="BG401" t="s">
        <v>3</v>
      </c>
      <c r="BH401">
        <v>3</v>
      </c>
      <c r="BI401">
        <v>1</v>
      </c>
      <c r="BJ401" t="s">
        <v>3</v>
      </c>
      <c r="BM401">
        <v>33001</v>
      </c>
      <c r="BN401">
        <v>0</v>
      </c>
      <c r="BO401" t="s">
        <v>3</v>
      </c>
      <c r="BP401">
        <v>0</v>
      </c>
      <c r="BQ401">
        <v>2</v>
      </c>
      <c r="BR401">
        <v>0</v>
      </c>
      <c r="BS401">
        <v>1</v>
      </c>
      <c r="BT401">
        <v>1</v>
      </c>
      <c r="BU401">
        <v>1</v>
      </c>
      <c r="BV401">
        <v>1</v>
      </c>
      <c r="BW401">
        <v>1</v>
      </c>
      <c r="BX401">
        <v>1</v>
      </c>
      <c r="BY401" t="s">
        <v>3</v>
      </c>
      <c r="BZ401">
        <v>103</v>
      </c>
      <c r="CA401">
        <v>60</v>
      </c>
      <c r="CB401" t="s">
        <v>3</v>
      </c>
      <c r="CE401">
        <v>0</v>
      </c>
      <c r="CF401">
        <v>0</v>
      </c>
      <c r="CG401">
        <v>0</v>
      </c>
      <c r="CH401">
        <v>3</v>
      </c>
      <c r="CI401">
        <v>4</v>
      </c>
      <c r="CJ401">
        <v>0</v>
      </c>
      <c r="CK401">
        <v>0</v>
      </c>
      <c r="CL401">
        <v>0</v>
      </c>
      <c r="CM401">
        <v>0</v>
      </c>
      <c r="CN401" t="s">
        <v>3</v>
      </c>
      <c r="CO401">
        <v>0</v>
      </c>
      <c r="CP401">
        <f t="shared" si="140"/>
        <v>0</v>
      </c>
      <c r="CQ401">
        <f t="shared" si="165"/>
        <v>0</v>
      </c>
      <c r="CR401">
        <f t="shared" si="166"/>
        <v>0</v>
      </c>
      <c r="CS401">
        <f t="shared" si="167"/>
        <v>0</v>
      </c>
      <c r="CT401">
        <f t="shared" si="168"/>
        <v>0</v>
      </c>
      <c r="CU401">
        <f t="shared" si="141"/>
        <v>0</v>
      </c>
      <c r="CV401">
        <f t="shared" si="169"/>
        <v>0</v>
      </c>
      <c r="CW401">
        <f t="shared" si="170"/>
        <v>0</v>
      </c>
      <c r="CX401">
        <f t="shared" si="142"/>
        <v>0</v>
      </c>
      <c r="CY401">
        <f t="shared" si="143"/>
        <v>0</v>
      </c>
      <c r="CZ401">
        <f t="shared" si="144"/>
        <v>0</v>
      </c>
      <c r="DC401" t="s">
        <v>3</v>
      </c>
      <c r="DD401" t="s">
        <v>3</v>
      </c>
      <c r="DE401" t="s">
        <v>3</v>
      </c>
      <c r="DF401" t="s">
        <v>3</v>
      </c>
      <c r="DG401" t="s">
        <v>3</v>
      </c>
      <c r="DH401" t="s">
        <v>3</v>
      </c>
      <c r="DI401" t="s">
        <v>3</v>
      </c>
      <c r="DJ401" t="s">
        <v>3</v>
      </c>
      <c r="DK401" t="s">
        <v>3</v>
      </c>
      <c r="DL401" t="s">
        <v>3</v>
      </c>
      <c r="DM401" t="s">
        <v>3</v>
      </c>
      <c r="DN401">
        <v>0</v>
      </c>
      <c r="DO401">
        <v>0</v>
      </c>
      <c r="DP401">
        <v>1</v>
      </c>
      <c r="DQ401">
        <v>1</v>
      </c>
      <c r="DU401">
        <v>1009</v>
      </c>
      <c r="DV401" t="s">
        <v>109</v>
      </c>
      <c r="DW401" t="s">
        <v>109</v>
      </c>
      <c r="DX401">
        <v>1</v>
      </c>
      <c r="DZ401" t="s">
        <v>3</v>
      </c>
      <c r="EA401" t="s">
        <v>3</v>
      </c>
      <c r="EB401" t="s">
        <v>3</v>
      </c>
      <c r="EC401" t="s">
        <v>3</v>
      </c>
      <c r="EE401">
        <v>80685417</v>
      </c>
      <c r="EF401">
        <v>2</v>
      </c>
      <c r="EG401" t="s">
        <v>93</v>
      </c>
      <c r="EH401">
        <v>27</v>
      </c>
      <c r="EI401" t="s">
        <v>94</v>
      </c>
      <c r="EJ401">
        <v>1</v>
      </c>
      <c r="EK401">
        <v>33001</v>
      </c>
      <c r="EL401" t="s">
        <v>94</v>
      </c>
      <c r="EM401" t="s">
        <v>95</v>
      </c>
      <c r="EO401" t="s">
        <v>3</v>
      </c>
      <c r="EQ401">
        <v>0</v>
      </c>
      <c r="ER401">
        <v>0</v>
      </c>
      <c r="ES401">
        <v>0</v>
      </c>
      <c r="ET401">
        <v>0</v>
      </c>
      <c r="EU401">
        <v>0</v>
      </c>
      <c r="EV401">
        <v>0</v>
      </c>
      <c r="EW401">
        <v>0</v>
      </c>
      <c r="EX401">
        <v>0</v>
      </c>
      <c r="FQ401">
        <v>0</v>
      </c>
      <c r="FR401">
        <v>0</v>
      </c>
      <c r="FS401">
        <v>0</v>
      </c>
      <c r="FX401">
        <v>103</v>
      </c>
      <c r="FY401">
        <v>60</v>
      </c>
      <c r="GA401" t="s">
        <v>3</v>
      </c>
      <c r="GD401">
        <v>1</v>
      </c>
      <c r="GF401">
        <v>-1111733769</v>
      </c>
      <c r="GG401">
        <v>2</v>
      </c>
      <c r="GH401">
        <v>1</v>
      </c>
      <c r="GI401">
        <v>-2</v>
      </c>
      <c r="GJ401">
        <v>0</v>
      </c>
      <c r="GK401">
        <v>0</v>
      </c>
      <c r="GL401">
        <f t="shared" si="145"/>
        <v>0</v>
      </c>
      <c r="GM401">
        <f t="shared" si="146"/>
        <v>0</v>
      </c>
      <c r="GN401">
        <f t="shared" si="147"/>
        <v>0</v>
      </c>
      <c r="GO401">
        <f t="shared" si="148"/>
        <v>0</v>
      </c>
      <c r="GP401">
        <f t="shared" si="149"/>
        <v>0</v>
      </c>
      <c r="GR401">
        <v>0</v>
      </c>
      <c r="GS401">
        <v>3</v>
      </c>
      <c r="GT401">
        <v>0</v>
      </c>
      <c r="GU401" t="s">
        <v>3</v>
      </c>
      <c r="GV401">
        <f t="shared" si="150"/>
        <v>0</v>
      </c>
      <c r="GW401">
        <v>1</v>
      </c>
      <c r="GX401">
        <f t="shared" si="151"/>
        <v>0</v>
      </c>
      <c r="HA401">
        <v>0</v>
      </c>
      <c r="HB401">
        <v>0</v>
      </c>
      <c r="HC401">
        <f t="shared" si="152"/>
        <v>0</v>
      </c>
      <c r="HE401" t="s">
        <v>3</v>
      </c>
      <c r="HF401" t="s">
        <v>3</v>
      </c>
      <c r="HM401" t="s">
        <v>3</v>
      </c>
      <c r="HN401" t="s">
        <v>96</v>
      </c>
      <c r="HO401" t="s">
        <v>97</v>
      </c>
      <c r="HP401" t="s">
        <v>94</v>
      </c>
      <c r="HQ401" t="s">
        <v>94</v>
      </c>
      <c r="HS401">
        <v>0</v>
      </c>
      <c r="IK401">
        <v>0</v>
      </c>
    </row>
    <row r="402" spans="1:255" x14ac:dyDescent="0.2">
      <c r="A402" s="5">
        <v>18</v>
      </c>
      <c r="B402" s="5">
        <v>1</v>
      </c>
      <c r="C402" s="5">
        <v>30</v>
      </c>
      <c r="D402" s="5"/>
      <c r="E402" s="5" t="s">
        <v>121</v>
      </c>
      <c r="F402" s="5" t="s">
        <v>122</v>
      </c>
      <c r="G402" s="5" t="s">
        <v>123</v>
      </c>
      <c r="H402" s="5" t="s">
        <v>117</v>
      </c>
      <c r="I402" s="5">
        <f>I392*J402</f>
        <v>0</v>
      </c>
      <c r="J402" s="5">
        <v>0</v>
      </c>
      <c r="K402" s="5">
        <v>0</v>
      </c>
      <c r="L402" s="5">
        <v>0</v>
      </c>
      <c r="M402" s="5">
        <v>0</v>
      </c>
      <c r="N402" s="5">
        <f t="shared" si="131"/>
        <v>0</v>
      </c>
      <c r="O402" s="5">
        <f t="shared" si="132"/>
        <v>0</v>
      </c>
      <c r="P402" s="5">
        <f t="shared" si="153"/>
        <v>0</v>
      </c>
      <c r="Q402" s="5">
        <f t="shared" si="154"/>
        <v>0</v>
      </c>
      <c r="R402" s="5">
        <f t="shared" si="155"/>
        <v>0</v>
      </c>
      <c r="S402" s="5">
        <f t="shared" si="156"/>
        <v>0</v>
      </c>
      <c r="T402" s="5">
        <f t="shared" si="133"/>
        <v>0</v>
      </c>
      <c r="U402" s="5">
        <f t="shared" si="157"/>
        <v>0</v>
      </c>
      <c r="V402" s="5">
        <f t="shared" si="158"/>
        <v>0</v>
      </c>
      <c r="W402" s="5">
        <f t="shared" si="134"/>
        <v>0</v>
      </c>
      <c r="X402" s="5">
        <f t="shared" si="135"/>
        <v>0</v>
      </c>
      <c r="Y402" s="5">
        <f t="shared" si="136"/>
        <v>0</v>
      </c>
      <c r="Z402" s="5"/>
      <c r="AA402" s="5">
        <v>82002082</v>
      </c>
      <c r="AB402" s="5">
        <f t="shared" si="137"/>
        <v>0</v>
      </c>
      <c r="AC402" s="5">
        <f t="shared" si="159"/>
        <v>0</v>
      </c>
      <c r="AD402" s="5">
        <f t="shared" si="160"/>
        <v>0</v>
      </c>
      <c r="AE402" s="5">
        <f t="shared" si="161"/>
        <v>0</v>
      </c>
      <c r="AF402" s="5">
        <f t="shared" si="162"/>
        <v>0</v>
      </c>
      <c r="AG402" s="5">
        <f t="shared" si="138"/>
        <v>0</v>
      </c>
      <c r="AH402" s="5">
        <f t="shared" si="163"/>
        <v>0</v>
      </c>
      <c r="AI402" s="5">
        <f t="shared" si="164"/>
        <v>0</v>
      </c>
      <c r="AJ402" s="5">
        <f t="shared" si="139"/>
        <v>0</v>
      </c>
      <c r="AK402" s="5">
        <v>0</v>
      </c>
      <c r="AL402" s="5">
        <v>0</v>
      </c>
      <c r="AM402" s="5">
        <v>0</v>
      </c>
      <c r="AN402" s="5">
        <v>0</v>
      </c>
      <c r="AO402" s="5">
        <v>0</v>
      </c>
      <c r="AP402" s="5">
        <v>0</v>
      </c>
      <c r="AQ402" s="5">
        <v>0</v>
      </c>
      <c r="AR402" s="5">
        <v>0</v>
      </c>
      <c r="AS402" s="5">
        <v>0</v>
      </c>
      <c r="AT402" s="5">
        <v>103</v>
      </c>
      <c r="AU402" s="5">
        <v>60</v>
      </c>
      <c r="AV402" s="5">
        <v>1</v>
      </c>
      <c r="AW402" s="5">
        <v>1</v>
      </c>
      <c r="AX402" s="5"/>
      <c r="AY402" s="5"/>
      <c r="AZ402" s="5">
        <v>1</v>
      </c>
      <c r="BA402" s="5">
        <v>1</v>
      </c>
      <c r="BB402" s="5">
        <v>1</v>
      </c>
      <c r="BC402" s="5">
        <v>1</v>
      </c>
      <c r="BD402" s="5" t="s">
        <v>3</v>
      </c>
      <c r="BE402" s="5" t="s">
        <v>3</v>
      </c>
      <c r="BF402" s="5" t="s">
        <v>3</v>
      </c>
      <c r="BG402" s="5" t="s">
        <v>3</v>
      </c>
      <c r="BH402" s="5">
        <v>3</v>
      </c>
      <c r="BI402" s="5">
        <v>1</v>
      </c>
      <c r="BJ402" s="5" t="s">
        <v>3</v>
      </c>
      <c r="BK402" s="5"/>
      <c r="BL402" s="5"/>
      <c r="BM402" s="5">
        <v>33001</v>
      </c>
      <c r="BN402" s="5">
        <v>0</v>
      </c>
      <c r="BO402" s="5" t="s">
        <v>3</v>
      </c>
      <c r="BP402" s="5">
        <v>0</v>
      </c>
      <c r="BQ402" s="5">
        <v>2</v>
      </c>
      <c r="BR402" s="5">
        <v>0</v>
      </c>
      <c r="BS402" s="5">
        <v>1</v>
      </c>
      <c r="BT402" s="5">
        <v>1</v>
      </c>
      <c r="BU402" s="5">
        <v>1</v>
      </c>
      <c r="BV402" s="5">
        <v>1</v>
      </c>
      <c r="BW402" s="5">
        <v>1</v>
      </c>
      <c r="BX402" s="5">
        <v>1</v>
      </c>
      <c r="BY402" s="5" t="s">
        <v>3</v>
      </c>
      <c r="BZ402" s="5">
        <v>103</v>
      </c>
      <c r="CA402" s="5">
        <v>60</v>
      </c>
      <c r="CB402" s="5" t="s">
        <v>3</v>
      </c>
      <c r="CC402" s="5"/>
      <c r="CD402" s="5"/>
      <c r="CE402" s="5">
        <v>0</v>
      </c>
      <c r="CF402" s="5">
        <v>0</v>
      </c>
      <c r="CG402" s="5">
        <v>0</v>
      </c>
      <c r="CH402" s="5">
        <v>3</v>
      </c>
      <c r="CI402" s="5">
        <v>5</v>
      </c>
      <c r="CJ402" s="5">
        <v>0</v>
      </c>
      <c r="CK402" s="5">
        <v>0</v>
      </c>
      <c r="CL402" s="5">
        <v>0</v>
      </c>
      <c r="CM402" s="5">
        <v>0</v>
      </c>
      <c r="CN402" s="5" t="s">
        <v>3</v>
      </c>
      <c r="CO402" s="5">
        <v>0</v>
      </c>
      <c r="CP402" s="5">
        <f t="shared" si="140"/>
        <v>0</v>
      </c>
      <c r="CQ402" s="5">
        <f t="shared" si="165"/>
        <v>0</v>
      </c>
      <c r="CR402" s="5">
        <f t="shared" si="166"/>
        <v>0</v>
      </c>
      <c r="CS402" s="5">
        <f t="shared" si="167"/>
        <v>0</v>
      </c>
      <c r="CT402" s="5">
        <f t="shared" si="168"/>
        <v>0</v>
      </c>
      <c r="CU402" s="5">
        <f t="shared" si="141"/>
        <v>0</v>
      </c>
      <c r="CV402" s="5">
        <f t="shared" si="169"/>
        <v>0</v>
      </c>
      <c r="CW402" s="5">
        <f t="shared" si="170"/>
        <v>0</v>
      </c>
      <c r="CX402" s="5">
        <f t="shared" si="142"/>
        <v>0</v>
      </c>
      <c r="CY402" s="5">
        <f t="shared" si="143"/>
        <v>0</v>
      </c>
      <c r="CZ402" s="5">
        <f t="shared" si="144"/>
        <v>0</v>
      </c>
      <c r="DA402" s="5"/>
      <c r="DB402" s="5"/>
      <c r="DC402" s="5" t="s">
        <v>3</v>
      </c>
      <c r="DD402" s="5" t="s">
        <v>3</v>
      </c>
      <c r="DE402" s="5" t="s">
        <v>3</v>
      </c>
      <c r="DF402" s="5" t="s">
        <v>3</v>
      </c>
      <c r="DG402" s="5" t="s">
        <v>3</v>
      </c>
      <c r="DH402" s="5" t="s">
        <v>3</v>
      </c>
      <c r="DI402" s="5" t="s">
        <v>3</v>
      </c>
      <c r="DJ402" s="5" t="s">
        <v>3</v>
      </c>
      <c r="DK402" s="5" t="s">
        <v>3</v>
      </c>
      <c r="DL402" s="5" t="s">
        <v>3</v>
      </c>
      <c r="DM402" s="5" t="s">
        <v>3</v>
      </c>
      <c r="DN402" s="5">
        <v>0</v>
      </c>
      <c r="DO402" s="5">
        <v>0</v>
      </c>
      <c r="DP402" s="5">
        <v>1</v>
      </c>
      <c r="DQ402" s="5">
        <v>1</v>
      </c>
      <c r="DR402" s="5"/>
      <c r="DS402" s="5"/>
      <c r="DT402" s="5"/>
      <c r="DU402" s="5">
        <v>1009</v>
      </c>
      <c r="DV402" s="5" t="s">
        <v>117</v>
      </c>
      <c r="DW402" s="5" t="s">
        <v>117</v>
      </c>
      <c r="DX402" s="5">
        <v>1000</v>
      </c>
      <c r="DY402" s="5"/>
      <c r="DZ402" s="5" t="s">
        <v>3</v>
      </c>
      <c r="EA402" s="5" t="s">
        <v>3</v>
      </c>
      <c r="EB402" s="5" t="s">
        <v>3</v>
      </c>
      <c r="EC402" s="5" t="s">
        <v>3</v>
      </c>
      <c r="ED402" s="5"/>
      <c r="EE402" s="5">
        <v>80685417</v>
      </c>
      <c r="EF402" s="5">
        <v>2</v>
      </c>
      <c r="EG402" s="5" t="s">
        <v>93</v>
      </c>
      <c r="EH402" s="5">
        <v>27</v>
      </c>
      <c r="EI402" s="5" t="s">
        <v>94</v>
      </c>
      <c r="EJ402" s="5">
        <v>1</v>
      </c>
      <c r="EK402" s="5">
        <v>33001</v>
      </c>
      <c r="EL402" s="5" t="s">
        <v>94</v>
      </c>
      <c r="EM402" s="5" t="s">
        <v>95</v>
      </c>
      <c r="EN402" s="5"/>
      <c r="EO402" s="5" t="s">
        <v>3</v>
      </c>
      <c r="EP402" s="5"/>
      <c r="EQ402" s="5">
        <v>0</v>
      </c>
      <c r="ER402" s="5">
        <v>0</v>
      </c>
      <c r="ES402" s="5">
        <v>0</v>
      </c>
      <c r="ET402" s="5">
        <v>0</v>
      </c>
      <c r="EU402" s="5">
        <v>0</v>
      </c>
      <c r="EV402" s="5">
        <v>0</v>
      </c>
      <c r="EW402" s="5">
        <v>0</v>
      </c>
      <c r="EX402" s="5">
        <v>0</v>
      </c>
      <c r="EY402" s="5"/>
      <c r="EZ402" s="5"/>
      <c r="FA402" s="5"/>
      <c r="FB402" s="5"/>
      <c r="FC402" s="5"/>
      <c r="FD402" s="5"/>
      <c r="FE402" s="5"/>
      <c r="FF402" s="5"/>
      <c r="FG402" s="5"/>
      <c r="FH402" s="5"/>
      <c r="FI402" s="5"/>
      <c r="FJ402" s="5"/>
      <c r="FK402" s="5"/>
      <c r="FL402" s="5"/>
      <c r="FM402" s="5"/>
      <c r="FN402" s="5"/>
      <c r="FO402" s="5"/>
      <c r="FP402" s="5"/>
      <c r="FQ402" s="5">
        <v>0</v>
      </c>
      <c r="FR402" s="5">
        <v>0</v>
      </c>
      <c r="FS402" s="5">
        <v>0</v>
      </c>
      <c r="FT402" s="5"/>
      <c r="FU402" s="5"/>
      <c r="FV402" s="5"/>
      <c r="FW402" s="5"/>
      <c r="FX402" s="5">
        <v>103</v>
      </c>
      <c r="FY402" s="5">
        <v>60</v>
      </c>
      <c r="FZ402" s="5"/>
      <c r="GA402" s="5" t="s">
        <v>3</v>
      </c>
      <c r="GB402" s="5"/>
      <c r="GC402" s="5"/>
      <c r="GD402" s="5">
        <v>1</v>
      </c>
      <c r="GE402" s="5"/>
      <c r="GF402" s="5">
        <v>1613753229</v>
      </c>
      <c r="GG402" s="5">
        <v>2</v>
      </c>
      <c r="GH402" s="5">
        <v>1</v>
      </c>
      <c r="GI402" s="5">
        <v>-2</v>
      </c>
      <c r="GJ402" s="5">
        <v>0</v>
      </c>
      <c r="GK402" s="5">
        <v>0</v>
      </c>
      <c r="GL402" s="5">
        <f t="shared" si="145"/>
        <v>0</v>
      </c>
      <c r="GM402" s="5">
        <f t="shared" si="146"/>
        <v>0</v>
      </c>
      <c r="GN402" s="5">
        <f t="shared" si="147"/>
        <v>0</v>
      </c>
      <c r="GO402" s="5">
        <f t="shared" si="148"/>
        <v>0</v>
      </c>
      <c r="GP402" s="5">
        <f t="shared" si="149"/>
        <v>0</v>
      </c>
      <c r="GQ402" s="5"/>
      <c r="GR402" s="5">
        <v>0</v>
      </c>
      <c r="GS402" s="5">
        <v>3</v>
      </c>
      <c r="GT402" s="5">
        <v>0</v>
      </c>
      <c r="GU402" s="5" t="s">
        <v>3</v>
      </c>
      <c r="GV402" s="5">
        <f t="shared" si="150"/>
        <v>0</v>
      </c>
      <c r="GW402" s="5">
        <v>1</v>
      </c>
      <c r="GX402" s="5">
        <f t="shared" si="151"/>
        <v>0</v>
      </c>
      <c r="GY402" s="5"/>
      <c r="GZ402" s="5"/>
      <c r="HA402" s="5">
        <v>0</v>
      </c>
      <c r="HB402" s="5">
        <v>0</v>
      </c>
      <c r="HC402" s="5">
        <f t="shared" si="152"/>
        <v>0</v>
      </c>
      <c r="HD402" s="5"/>
      <c r="HE402" s="5" t="s">
        <v>3</v>
      </c>
      <c r="HF402" s="5" t="s">
        <v>3</v>
      </c>
      <c r="HG402" s="5"/>
      <c r="HH402" s="5"/>
      <c r="HI402" s="5"/>
      <c r="HJ402" s="5"/>
      <c r="HK402" s="5"/>
      <c r="HL402" s="5"/>
      <c r="HM402" s="5" t="s">
        <v>3</v>
      </c>
      <c r="HN402" s="5" t="s">
        <v>96</v>
      </c>
      <c r="HO402" s="5" t="s">
        <v>97</v>
      </c>
      <c r="HP402" s="5" t="s">
        <v>94</v>
      </c>
      <c r="HQ402" s="5" t="s">
        <v>94</v>
      </c>
      <c r="HR402" s="5"/>
      <c r="HS402" s="5">
        <v>0</v>
      </c>
      <c r="HT402" s="5"/>
      <c r="HU402" s="5"/>
      <c r="HV402" s="5"/>
      <c r="HW402" s="5"/>
      <c r="HX402" s="5"/>
      <c r="HY402" s="5"/>
      <c r="HZ402" s="5"/>
      <c r="IA402" s="5"/>
      <c r="IB402" s="5"/>
      <c r="IC402" s="5"/>
      <c r="ID402" s="5"/>
      <c r="IE402" s="5"/>
      <c r="IF402" s="5"/>
      <c r="IG402" s="5"/>
      <c r="IH402" s="5"/>
      <c r="II402" s="5"/>
      <c r="IJ402" s="5"/>
      <c r="IK402" s="5">
        <v>0</v>
      </c>
      <c r="IL402" s="5"/>
      <c r="IM402" s="5"/>
      <c r="IN402" s="5"/>
      <c r="IO402" s="5"/>
      <c r="IP402" s="5"/>
      <c r="IQ402" s="5"/>
      <c r="IR402" s="5"/>
      <c r="IS402" s="5"/>
      <c r="IT402" s="5"/>
      <c r="IU402" s="5"/>
    </row>
    <row r="403" spans="1:255" x14ac:dyDescent="0.2">
      <c r="A403">
        <v>18</v>
      </c>
      <c r="B403">
        <v>1</v>
      </c>
      <c r="C403">
        <v>47</v>
      </c>
      <c r="E403" t="s">
        <v>121</v>
      </c>
      <c r="F403" t="s">
        <v>122</v>
      </c>
      <c r="G403" t="s">
        <v>123</v>
      </c>
      <c r="H403" t="s">
        <v>117</v>
      </c>
      <c r="I403">
        <f>I393*J403</f>
        <v>0</v>
      </c>
      <c r="J403">
        <v>0</v>
      </c>
      <c r="K403">
        <v>0</v>
      </c>
      <c r="L403">
        <v>0</v>
      </c>
      <c r="M403">
        <v>0</v>
      </c>
      <c r="N403">
        <f t="shared" si="131"/>
        <v>0</v>
      </c>
      <c r="O403">
        <f t="shared" si="132"/>
        <v>0</v>
      </c>
      <c r="P403">
        <f t="shared" si="153"/>
        <v>0</v>
      </c>
      <c r="Q403">
        <f t="shared" si="154"/>
        <v>0</v>
      </c>
      <c r="R403">
        <f t="shared" si="155"/>
        <v>0</v>
      </c>
      <c r="S403">
        <f t="shared" si="156"/>
        <v>0</v>
      </c>
      <c r="T403">
        <f t="shared" si="133"/>
        <v>0</v>
      </c>
      <c r="U403">
        <f t="shared" si="157"/>
        <v>0</v>
      </c>
      <c r="V403">
        <f t="shared" si="158"/>
        <v>0</v>
      </c>
      <c r="W403">
        <f t="shared" si="134"/>
        <v>0</v>
      </c>
      <c r="X403">
        <f t="shared" si="135"/>
        <v>0</v>
      </c>
      <c r="Y403">
        <f t="shared" si="136"/>
        <v>0</v>
      </c>
      <c r="AA403">
        <v>82002017</v>
      </c>
      <c r="AB403">
        <f t="shared" si="137"/>
        <v>0</v>
      </c>
      <c r="AC403">
        <f t="shared" si="159"/>
        <v>0</v>
      </c>
      <c r="AD403">
        <f t="shared" si="160"/>
        <v>0</v>
      </c>
      <c r="AE403">
        <f t="shared" si="161"/>
        <v>0</v>
      </c>
      <c r="AF403">
        <f t="shared" si="162"/>
        <v>0</v>
      </c>
      <c r="AG403">
        <f t="shared" si="138"/>
        <v>0</v>
      </c>
      <c r="AH403">
        <f t="shared" si="163"/>
        <v>0</v>
      </c>
      <c r="AI403">
        <f t="shared" si="164"/>
        <v>0</v>
      </c>
      <c r="AJ403">
        <f t="shared" si="139"/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103</v>
      </c>
      <c r="AU403">
        <v>60</v>
      </c>
      <c r="AV403">
        <v>1</v>
      </c>
      <c r="AW403">
        <v>1</v>
      </c>
      <c r="AZ403">
        <v>1</v>
      </c>
      <c r="BA403">
        <v>1</v>
      </c>
      <c r="BB403">
        <v>1</v>
      </c>
      <c r="BC403">
        <v>1</v>
      </c>
      <c r="BD403" t="s">
        <v>3</v>
      </c>
      <c r="BE403" t="s">
        <v>3</v>
      </c>
      <c r="BF403" t="s">
        <v>3</v>
      </c>
      <c r="BG403" t="s">
        <v>3</v>
      </c>
      <c r="BH403">
        <v>3</v>
      </c>
      <c r="BI403">
        <v>1</v>
      </c>
      <c r="BJ403" t="s">
        <v>3</v>
      </c>
      <c r="BM403">
        <v>33001</v>
      </c>
      <c r="BN403">
        <v>0</v>
      </c>
      <c r="BO403" t="s">
        <v>3</v>
      </c>
      <c r="BP403">
        <v>0</v>
      </c>
      <c r="BQ403">
        <v>2</v>
      </c>
      <c r="BR403">
        <v>0</v>
      </c>
      <c r="BS403">
        <v>1</v>
      </c>
      <c r="BT403">
        <v>1</v>
      </c>
      <c r="BU403">
        <v>1</v>
      </c>
      <c r="BV403">
        <v>1</v>
      </c>
      <c r="BW403">
        <v>1</v>
      </c>
      <c r="BX403">
        <v>1</v>
      </c>
      <c r="BY403" t="s">
        <v>3</v>
      </c>
      <c r="BZ403">
        <v>103</v>
      </c>
      <c r="CA403">
        <v>60</v>
      </c>
      <c r="CB403" t="s">
        <v>3</v>
      </c>
      <c r="CE403">
        <v>0</v>
      </c>
      <c r="CF403">
        <v>0</v>
      </c>
      <c r="CG403">
        <v>0</v>
      </c>
      <c r="CH403">
        <v>3</v>
      </c>
      <c r="CI403">
        <v>5</v>
      </c>
      <c r="CJ403">
        <v>0</v>
      </c>
      <c r="CK403">
        <v>0</v>
      </c>
      <c r="CL403">
        <v>0</v>
      </c>
      <c r="CM403">
        <v>0</v>
      </c>
      <c r="CN403" t="s">
        <v>3</v>
      </c>
      <c r="CO403">
        <v>0</v>
      </c>
      <c r="CP403">
        <f t="shared" si="140"/>
        <v>0</v>
      </c>
      <c r="CQ403">
        <f t="shared" si="165"/>
        <v>0</v>
      </c>
      <c r="CR403">
        <f t="shared" si="166"/>
        <v>0</v>
      </c>
      <c r="CS403">
        <f t="shared" si="167"/>
        <v>0</v>
      </c>
      <c r="CT403">
        <f t="shared" si="168"/>
        <v>0</v>
      </c>
      <c r="CU403">
        <f t="shared" si="141"/>
        <v>0</v>
      </c>
      <c r="CV403">
        <f t="shared" si="169"/>
        <v>0</v>
      </c>
      <c r="CW403">
        <f t="shared" si="170"/>
        <v>0</v>
      </c>
      <c r="CX403">
        <f t="shared" si="142"/>
        <v>0</v>
      </c>
      <c r="CY403">
        <f t="shared" si="143"/>
        <v>0</v>
      </c>
      <c r="CZ403">
        <f t="shared" si="144"/>
        <v>0</v>
      </c>
      <c r="DC403" t="s">
        <v>3</v>
      </c>
      <c r="DD403" t="s">
        <v>3</v>
      </c>
      <c r="DE403" t="s">
        <v>3</v>
      </c>
      <c r="DF403" t="s">
        <v>3</v>
      </c>
      <c r="DG403" t="s">
        <v>3</v>
      </c>
      <c r="DH403" t="s">
        <v>3</v>
      </c>
      <c r="DI403" t="s">
        <v>3</v>
      </c>
      <c r="DJ403" t="s">
        <v>3</v>
      </c>
      <c r="DK403" t="s">
        <v>3</v>
      </c>
      <c r="DL403" t="s">
        <v>3</v>
      </c>
      <c r="DM403" t="s">
        <v>3</v>
      </c>
      <c r="DN403">
        <v>0</v>
      </c>
      <c r="DO403">
        <v>0</v>
      </c>
      <c r="DP403">
        <v>1</v>
      </c>
      <c r="DQ403">
        <v>1</v>
      </c>
      <c r="DU403">
        <v>1009</v>
      </c>
      <c r="DV403" t="s">
        <v>117</v>
      </c>
      <c r="DW403" t="s">
        <v>117</v>
      </c>
      <c r="DX403">
        <v>1000</v>
      </c>
      <c r="DZ403" t="s">
        <v>3</v>
      </c>
      <c r="EA403" t="s">
        <v>3</v>
      </c>
      <c r="EB403" t="s">
        <v>3</v>
      </c>
      <c r="EC403" t="s">
        <v>3</v>
      </c>
      <c r="EE403">
        <v>80685417</v>
      </c>
      <c r="EF403">
        <v>2</v>
      </c>
      <c r="EG403" t="s">
        <v>93</v>
      </c>
      <c r="EH403">
        <v>27</v>
      </c>
      <c r="EI403" t="s">
        <v>94</v>
      </c>
      <c r="EJ403">
        <v>1</v>
      </c>
      <c r="EK403">
        <v>33001</v>
      </c>
      <c r="EL403" t="s">
        <v>94</v>
      </c>
      <c r="EM403" t="s">
        <v>95</v>
      </c>
      <c r="EO403" t="s">
        <v>3</v>
      </c>
      <c r="EQ403">
        <v>0</v>
      </c>
      <c r="ER403">
        <v>0</v>
      </c>
      <c r="ES403">
        <v>0</v>
      </c>
      <c r="ET403">
        <v>0</v>
      </c>
      <c r="EU403">
        <v>0</v>
      </c>
      <c r="EV403">
        <v>0</v>
      </c>
      <c r="EW403">
        <v>0</v>
      </c>
      <c r="EX403">
        <v>0</v>
      </c>
      <c r="FQ403">
        <v>0</v>
      </c>
      <c r="FR403">
        <v>0</v>
      </c>
      <c r="FS403">
        <v>0</v>
      </c>
      <c r="FX403">
        <v>103</v>
      </c>
      <c r="FY403">
        <v>60</v>
      </c>
      <c r="GA403" t="s">
        <v>3</v>
      </c>
      <c r="GD403">
        <v>1</v>
      </c>
      <c r="GF403">
        <v>1613753229</v>
      </c>
      <c r="GG403">
        <v>2</v>
      </c>
      <c r="GH403">
        <v>1</v>
      </c>
      <c r="GI403">
        <v>-2</v>
      </c>
      <c r="GJ403">
        <v>0</v>
      </c>
      <c r="GK403">
        <v>0</v>
      </c>
      <c r="GL403">
        <f t="shared" si="145"/>
        <v>0</v>
      </c>
      <c r="GM403">
        <f t="shared" si="146"/>
        <v>0</v>
      </c>
      <c r="GN403">
        <f t="shared" si="147"/>
        <v>0</v>
      </c>
      <c r="GO403">
        <f t="shared" si="148"/>
        <v>0</v>
      </c>
      <c r="GP403">
        <f t="shared" si="149"/>
        <v>0</v>
      </c>
      <c r="GR403">
        <v>0</v>
      </c>
      <c r="GS403">
        <v>3</v>
      </c>
      <c r="GT403">
        <v>0</v>
      </c>
      <c r="GU403" t="s">
        <v>3</v>
      </c>
      <c r="GV403">
        <f t="shared" si="150"/>
        <v>0</v>
      </c>
      <c r="GW403">
        <v>1</v>
      </c>
      <c r="GX403">
        <f t="shared" si="151"/>
        <v>0</v>
      </c>
      <c r="HA403">
        <v>0</v>
      </c>
      <c r="HB403">
        <v>0</v>
      </c>
      <c r="HC403">
        <f t="shared" si="152"/>
        <v>0</v>
      </c>
      <c r="HE403" t="s">
        <v>3</v>
      </c>
      <c r="HF403" t="s">
        <v>3</v>
      </c>
      <c r="HM403" t="s">
        <v>3</v>
      </c>
      <c r="HN403" t="s">
        <v>96</v>
      </c>
      <c r="HO403" t="s">
        <v>97</v>
      </c>
      <c r="HP403" t="s">
        <v>94</v>
      </c>
      <c r="HQ403" t="s">
        <v>94</v>
      </c>
      <c r="HS403">
        <v>0</v>
      </c>
      <c r="IK403">
        <v>0</v>
      </c>
    </row>
    <row r="404" spans="1:255" x14ac:dyDescent="0.2">
      <c r="A404" s="5">
        <v>18</v>
      </c>
      <c r="B404" s="5">
        <v>1</v>
      </c>
      <c r="C404" s="5">
        <v>33</v>
      </c>
      <c r="D404" s="5"/>
      <c r="E404" s="5" t="s">
        <v>124</v>
      </c>
      <c r="F404" s="5" t="s">
        <v>125</v>
      </c>
      <c r="G404" s="5" t="s">
        <v>126</v>
      </c>
      <c r="H404" s="5" t="s">
        <v>91</v>
      </c>
      <c r="I404" s="5">
        <f>I392*J404</f>
        <v>0</v>
      </c>
      <c r="J404" s="5">
        <v>0</v>
      </c>
      <c r="K404" s="5">
        <v>0</v>
      </c>
      <c r="L404" s="5">
        <v>0</v>
      </c>
      <c r="M404" s="5">
        <v>0</v>
      </c>
      <c r="N404" s="5">
        <f t="shared" si="131"/>
        <v>0</v>
      </c>
      <c r="O404" s="5">
        <f t="shared" si="132"/>
        <v>0</v>
      </c>
      <c r="P404" s="5">
        <f t="shared" si="153"/>
        <v>0</v>
      </c>
      <c r="Q404" s="5">
        <f t="shared" si="154"/>
        <v>0</v>
      </c>
      <c r="R404" s="5">
        <f t="shared" si="155"/>
        <v>0</v>
      </c>
      <c r="S404" s="5">
        <f t="shared" si="156"/>
        <v>0</v>
      </c>
      <c r="T404" s="5">
        <f t="shared" si="133"/>
        <v>0</v>
      </c>
      <c r="U404" s="5">
        <f t="shared" si="157"/>
        <v>0</v>
      </c>
      <c r="V404" s="5">
        <f t="shared" si="158"/>
        <v>0</v>
      </c>
      <c r="W404" s="5">
        <f t="shared" si="134"/>
        <v>0</v>
      </c>
      <c r="X404" s="5">
        <f t="shared" si="135"/>
        <v>0</v>
      </c>
      <c r="Y404" s="5">
        <f t="shared" si="136"/>
        <v>0</v>
      </c>
      <c r="Z404" s="5"/>
      <c r="AA404" s="5">
        <v>82002082</v>
      </c>
      <c r="AB404" s="5">
        <f t="shared" si="137"/>
        <v>0</v>
      </c>
      <c r="AC404" s="5">
        <f t="shared" si="159"/>
        <v>0</v>
      </c>
      <c r="AD404" s="5">
        <f t="shared" si="160"/>
        <v>0</v>
      </c>
      <c r="AE404" s="5">
        <f t="shared" si="161"/>
        <v>0</v>
      </c>
      <c r="AF404" s="5">
        <f t="shared" si="162"/>
        <v>0</v>
      </c>
      <c r="AG404" s="5">
        <f t="shared" si="138"/>
        <v>0</v>
      </c>
      <c r="AH404" s="5">
        <f t="shared" si="163"/>
        <v>0</v>
      </c>
      <c r="AI404" s="5">
        <f t="shared" si="164"/>
        <v>0</v>
      </c>
      <c r="AJ404" s="5">
        <f t="shared" si="139"/>
        <v>0</v>
      </c>
      <c r="AK404" s="5">
        <v>0</v>
      </c>
      <c r="AL404" s="5">
        <v>0</v>
      </c>
      <c r="AM404" s="5">
        <v>0</v>
      </c>
      <c r="AN404" s="5">
        <v>0</v>
      </c>
      <c r="AO404" s="5">
        <v>0</v>
      </c>
      <c r="AP404" s="5">
        <v>0</v>
      </c>
      <c r="AQ404" s="5">
        <v>0</v>
      </c>
      <c r="AR404" s="5">
        <v>0</v>
      </c>
      <c r="AS404" s="5">
        <v>0</v>
      </c>
      <c r="AT404" s="5">
        <v>103</v>
      </c>
      <c r="AU404" s="5">
        <v>60</v>
      </c>
      <c r="AV404" s="5">
        <v>1</v>
      </c>
      <c r="AW404" s="5">
        <v>1</v>
      </c>
      <c r="AX404" s="5"/>
      <c r="AY404" s="5"/>
      <c r="AZ404" s="5">
        <v>1</v>
      </c>
      <c r="BA404" s="5">
        <v>1</v>
      </c>
      <c r="BB404" s="5">
        <v>1</v>
      </c>
      <c r="BC404" s="5">
        <v>1</v>
      </c>
      <c r="BD404" s="5" t="s">
        <v>3</v>
      </c>
      <c r="BE404" s="5" t="s">
        <v>3</v>
      </c>
      <c r="BF404" s="5" t="s">
        <v>3</v>
      </c>
      <c r="BG404" s="5" t="s">
        <v>3</v>
      </c>
      <c r="BH404" s="5">
        <v>3</v>
      </c>
      <c r="BI404" s="5">
        <v>1</v>
      </c>
      <c r="BJ404" s="5" t="s">
        <v>3</v>
      </c>
      <c r="BK404" s="5"/>
      <c r="BL404" s="5"/>
      <c r="BM404" s="5">
        <v>33001</v>
      </c>
      <c r="BN404" s="5">
        <v>0</v>
      </c>
      <c r="BO404" s="5" t="s">
        <v>3</v>
      </c>
      <c r="BP404" s="5">
        <v>0</v>
      </c>
      <c r="BQ404" s="5">
        <v>2</v>
      </c>
      <c r="BR404" s="5">
        <v>0</v>
      </c>
      <c r="BS404" s="5">
        <v>1</v>
      </c>
      <c r="BT404" s="5">
        <v>1</v>
      </c>
      <c r="BU404" s="5">
        <v>1</v>
      </c>
      <c r="BV404" s="5">
        <v>1</v>
      </c>
      <c r="BW404" s="5">
        <v>1</v>
      </c>
      <c r="BX404" s="5">
        <v>1</v>
      </c>
      <c r="BY404" s="5" t="s">
        <v>3</v>
      </c>
      <c r="BZ404" s="5">
        <v>103</v>
      </c>
      <c r="CA404" s="5">
        <v>60</v>
      </c>
      <c r="CB404" s="5" t="s">
        <v>3</v>
      </c>
      <c r="CC404" s="5"/>
      <c r="CD404" s="5"/>
      <c r="CE404" s="5">
        <v>0</v>
      </c>
      <c r="CF404" s="5">
        <v>0</v>
      </c>
      <c r="CG404" s="5">
        <v>0</v>
      </c>
      <c r="CH404" s="5">
        <v>3</v>
      </c>
      <c r="CI404" s="5">
        <v>6</v>
      </c>
      <c r="CJ404" s="5">
        <v>0</v>
      </c>
      <c r="CK404" s="5">
        <v>0</v>
      </c>
      <c r="CL404" s="5">
        <v>0</v>
      </c>
      <c r="CM404" s="5">
        <v>0</v>
      </c>
      <c r="CN404" s="5" t="s">
        <v>3</v>
      </c>
      <c r="CO404" s="5">
        <v>0</v>
      </c>
      <c r="CP404" s="5">
        <f t="shared" si="140"/>
        <v>0</v>
      </c>
      <c r="CQ404" s="5">
        <f t="shared" si="165"/>
        <v>0</v>
      </c>
      <c r="CR404" s="5">
        <f t="shared" si="166"/>
        <v>0</v>
      </c>
      <c r="CS404" s="5">
        <f t="shared" si="167"/>
        <v>0</v>
      </c>
      <c r="CT404" s="5">
        <f t="shared" si="168"/>
        <v>0</v>
      </c>
      <c r="CU404" s="5">
        <f t="shared" si="141"/>
        <v>0</v>
      </c>
      <c r="CV404" s="5">
        <f t="shared" si="169"/>
        <v>0</v>
      </c>
      <c r="CW404" s="5">
        <f t="shared" si="170"/>
        <v>0</v>
      </c>
      <c r="CX404" s="5">
        <f t="shared" si="142"/>
        <v>0</v>
      </c>
      <c r="CY404" s="5">
        <f t="shared" si="143"/>
        <v>0</v>
      </c>
      <c r="CZ404" s="5">
        <f t="shared" si="144"/>
        <v>0</v>
      </c>
      <c r="DA404" s="5"/>
      <c r="DB404" s="5"/>
      <c r="DC404" s="5" t="s">
        <v>3</v>
      </c>
      <c r="DD404" s="5" t="s">
        <v>3</v>
      </c>
      <c r="DE404" s="5" t="s">
        <v>3</v>
      </c>
      <c r="DF404" s="5" t="s">
        <v>3</v>
      </c>
      <c r="DG404" s="5" t="s">
        <v>3</v>
      </c>
      <c r="DH404" s="5" t="s">
        <v>3</v>
      </c>
      <c r="DI404" s="5" t="s">
        <v>3</v>
      </c>
      <c r="DJ404" s="5" t="s">
        <v>3</v>
      </c>
      <c r="DK404" s="5" t="s">
        <v>3</v>
      </c>
      <c r="DL404" s="5" t="s">
        <v>3</v>
      </c>
      <c r="DM404" s="5" t="s">
        <v>3</v>
      </c>
      <c r="DN404" s="5">
        <v>0</v>
      </c>
      <c r="DO404" s="5">
        <v>0</v>
      </c>
      <c r="DP404" s="5">
        <v>1</v>
      </c>
      <c r="DQ404" s="5">
        <v>1</v>
      </c>
      <c r="DR404" s="5"/>
      <c r="DS404" s="5"/>
      <c r="DT404" s="5"/>
      <c r="DU404" s="5">
        <v>1013</v>
      </c>
      <c r="DV404" s="5" t="s">
        <v>91</v>
      </c>
      <c r="DW404" s="5" t="s">
        <v>91</v>
      </c>
      <c r="DX404" s="5">
        <v>1</v>
      </c>
      <c r="DY404" s="5"/>
      <c r="DZ404" s="5" t="s">
        <v>3</v>
      </c>
      <c r="EA404" s="5" t="s">
        <v>3</v>
      </c>
      <c r="EB404" s="5" t="s">
        <v>3</v>
      </c>
      <c r="EC404" s="5" t="s">
        <v>3</v>
      </c>
      <c r="ED404" s="5"/>
      <c r="EE404" s="5">
        <v>80685417</v>
      </c>
      <c r="EF404" s="5">
        <v>2</v>
      </c>
      <c r="EG404" s="5" t="s">
        <v>93</v>
      </c>
      <c r="EH404" s="5">
        <v>27</v>
      </c>
      <c r="EI404" s="5" t="s">
        <v>94</v>
      </c>
      <c r="EJ404" s="5">
        <v>1</v>
      </c>
      <c r="EK404" s="5">
        <v>33001</v>
      </c>
      <c r="EL404" s="5" t="s">
        <v>94</v>
      </c>
      <c r="EM404" s="5" t="s">
        <v>95</v>
      </c>
      <c r="EN404" s="5"/>
      <c r="EO404" s="5" t="s">
        <v>3</v>
      </c>
      <c r="EP404" s="5"/>
      <c r="EQ404" s="5">
        <v>0</v>
      </c>
      <c r="ER404" s="5">
        <v>0</v>
      </c>
      <c r="ES404" s="5">
        <v>0</v>
      </c>
      <c r="ET404" s="5">
        <v>0</v>
      </c>
      <c r="EU404" s="5">
        <v>0</v>
      </c>
      <c r="EV404" s="5">
        <v>0</v>
      </c>
      <c r="EW404" s="5">
        <v>0</v>
      </c>
      <c r="EX404" s="5">
        <v>0</v>
      </c>
      <c r="EY404" s="5"/>
      <c r="EZ404" s="5"/>
      <c r="FA404" s="5"/>
      <c r="FB404" s="5"/>
      <c r="FC404" s="5"/>
      <c r="FD404" s="5"/>
      <c r="FE404" s="5"/>
      <c r="FF404" s="5"/>
      <c r="FG404" s="5"/>
      <c r="FH404" s="5"/>
      <c r="FI404" s="5"/>
      <c r="FJ404" s="5"/>
      <c r="FK404" s="5"/>
      <c r="FL404" s="5"/>
      <c r="FM404" s="5"/>
      <c r="FN404" s="5"/>
      <c r="FO404" s="5"/>
      <c r="FP404" s="5"/>
      <c r="FQ404" s="5">
        <v>0</v>
      </c>
      <c r="FR404" s="5">
        <v>0</v>
      </c>
      <c r="FS404" s="5">
        <v>0</v>
      </c>
      <c r="FT404" s="5"/>
      <c r="FU404" s="5"/>
      <c r="FV404" s="5"/>
      <c r="FW404" s="5"/>
      <c r="FX404" s="5">
        <v>103</v>
      </c>
      <c r="FY404" s="5">
        <v>60</v>
      </c>
      <c r="FZ404" s="5"/>
      <c r="GA404" s="5" t="s">
        <v>3</v>
      </c>
      <c r="GB404" s="5"/>
      <c r="GC404" s="5"/>
      <c r="GD404" s="5">
        <v>1</v>
      </c>
      <c r="GE404" s="5"/>
      <c r="GF404" s="5">
        <v>-950997571</v>
      </c>
      <c r="GG404" s="5">
        <v>2</v>
      </c>
      <c r="GH404" s="5">
        <v>1</v>
      </c>
      <c r="GI404" s="5">
        <v>-2</v>
      </c>
      <c r="GJ404" s="5">
        <v>0</v>
      </c>
      <c r="GK404" s="5">
        <v>0</v>
      </c>
      <c r="GL404" s="5">
        <f t="shared" si="145"/>
        <v>0</v>
      </c>
      <c r="GM404" s="5">
        <f t="shared" si="146"/>
        <v>0</v>
      </c>
      <c r="GN404" s="5">
        <f t="shared" si="147"/>
        <v>0</v>
      </c>
      <c r="GO404" s="5">
        <f t="shared" si="148"/>
        <v>0</v>
      </c>
      <c r="GP404" s="5">
        <f t="shared" si="149"/>
        <v>0</v>
      </c>
      <c r="GQ404" s="5"/>
      <c r="GR404" s="5">
        <v>0</v>
      </c>
      <c r="GS404" s="5">
        <v>3</v>
      </c>
      <c r="GT404" s="5">
        <v>0</v>
      </c>
      <c r="GU404" s="5" t="s">
        <v>3</v>
      </c>
      <c r="GV404" s="5">
        <f t="shared" si="150"/>
        <v>0</v>
      </c>
      <c r="GW404" s="5">
        <v>1</v>
      </c>
      <c r="GX404" s="5">
        <f t="shared" si="151"/>
        <v>0</v>
      </c>
      <c r="GY404" s="5"/>
      <c r="GZ404" s="5"/>
      <c r="HA404" s="5">
        <v>0</v>
      </c>
      <c r="HB404" s="5">
        <v>0</v>
      </c>
      <c r="HC404" s="5">
        <f t="shared" si="152"/>
        <v>0</v>
      </c>
      <c r="HD404" s="5"/>
      <c r="HE404" s="5" t="s">
        <v>3</v>
      </c>
      <c r="HF404" s="5" t="s">
        <v>3</v>
      </c>
      <c r="HG404" s="5"/>
      <c r="HH404" s="5"/>
      <c r="HI404" s="5"/>
      <c r="HJ404" s="5"/>
      <c r="HK404" s="5"/>
      <c r="HL404" s="5"/>
      <c r="HM404" s="5" t="s">
        <v>3</v>
      </c>
      <c r="HN404" s="5" t="s">
        <v>96</v>
      </c>
      <c r="HO404" s="5" t="s">
        <v>97</v>
      </c>
      <c r="HP404" s="5" t="s">
        <v>94</v>
      </c>
      <c r="HQ404" s="5" t="s">
        <v>94</v>
      </c>
      <c r="HR404" s="5"/>
      <c r="HS404" s="5">
        <v>0</v>
      </c>
      <c r="HT404" s="5"/>
      <c r="HU404" s="5"/>
      <c r="HV404" s="5"/>
      <c r="HW404" s="5"/>
      <c r="HX404" s="5"/>
      <c r="HY404" s="5"/>
      <c r="HZ404" s="5"/>
      <c r="IA404" s="5"/>
      <c r="IB404" s="5"/>
      <c r="IC404" s="5"/>
      <c r="ID404" s="5"/>
      <c r="IE404" s="5"/>
      <c r="IF404" s="5"/>
      <c r="IG404" s="5"/>
      <c r="IH404" s="5"/>
      <c r="II404" s="5"/>
      <c r="IJ404" s="5"/>
      <c r="IK404" s="5">
        <v>0</v>
      </c>
      <c r="IL404" s="5"/>
      <c r="IM404" s="5"/>
      <c r="IN404" s="5"/>
      <c r="IO404" s="5"/>
      <c r="IP404" s="5"/>
      <c r="IQ404" s="5"/>
      <c r="IR404" s="5"/>
      <c r="IS404" s="5"/>
      <c r="IT404" s="5"/>
      <c r="IU404" s="5"/>
    </row>
    <row r="405" spans="1:255" x14ac:dyDescent="0.2">
      <c r="A405">
        <v>18</v>
      </c>
      <c r="B405">
        <v>1</v>
      </c>
      <c r="C405">
        <v>50</v>
      </c>
      <c r="E405" t="s">
        <v>124</v>
      </c>
      <c r="F405" t="s">
        <v>125</v>
      </c>
      <c r="G405" t="s">
        <v>126</v>
      </c>
      <c r="H405" t="s">
        <v>91</v>
      </c>
      <c r="I405">
        <f>I393*J405</f>
        <v>0</v>
      </c>
      <c r="J405">
        <v>0</v>
      </c>
      <c r="K405">
        <v>0</v>
      </c>
      <c r="L405">
        <v>0</v>
      </c>
      <c r="M405">
        <v>0</v>
      </c>
      <c r="N405">
        <f t="shared" si="131"/>
        <v>0</v>
      </c>
      <c r="O405">
        <f t="shared" si="132"/>
        <v>0</v>
      </c>
      <c r="P405">
        <f t="shared" si="153"/>
        <v>0</v>
      </c>
      <c r="Q405">
        <f t="shared" si="154"/>
        <v>0</v>
      </c>
      <c r="R405">
        <f t="shared" si="155"/>
        <v>0</v>
      </c>
      <c r="S405">
        <f t="shared" si="156"/>
        <v>0</v>
      </c>
      <c r="T405">
        <f t="shared" si="133"/>
        <v>0</v>
      </c>
      <c r="U405">
        <f t="shared" si="157"/>
        <v>0</v>
      </c>
      <c r="V405">
        <f t="shared" si="158"/>
        <v>0</v>
      </c>
      <c r="W405">
        <f t="shared" si="134"/>
        <v>0</v>
      </c>
      <c r="X405">
        <f t="shared" si="135"/>
        <v>0</v>
      </c>
      <c r="Y405">
        <f t="shared" si="136"/>
        <v>0</v>
      </c>
      <c r="AA405">
        <v>82002017</v>
      </c>
      <c r="AB405">
        <f t="shared" si="137"/>
        <v>0</v>
      </c>
      <c r="AC405">
        <f t="shared" si="159"/>
        <v>0</v>
      </c>
      <c r="AD405">
        <f t="shared" si="160"/>
        <v>0</v>
      </c>
      <c r="AE405">
        <f t="shared" si="161"/>
        <v>0</v>
      </c>
      <c r="AF405">
        <f t="shared" si="162"/>
        <v>0</v>
      </c>
      <c r="AG405">
        <f t="shared" si="138"/>
        <v>0</v>
      </c>
      <c r="AH405">
        <f t="shared" si="163"/>
        <v>0</v>
      </c>
      <c r="AI405">
        <f t="shared" si="164"/>
        <v>0</v>
      </c>
      <c r="AJ405">
        <f t="shared" si="139"/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103</v>
      </c>
      <c r="AU405">
        <v>60</v>
      </c>
      <c r="AV405">
        <v>1</v>
      </c>
      <c r="AW405">
        <v>1</v>
      </c>
      <c r="AZ405">
        <v>1</v>
      </c>
      <c r="BA405">
        <v>1</v>
      </c>
      <c r="BB405">
        <v>1</v>
      </c>
      <c r="BC405">
        <v>1</v>
      </c>
      <c r="BD405" t="s">
        <v>3</v>
      </c>
      <c r="BE405" t="s">
        <v>3</v>
      </c>
      <c r="BF405" t="s">
        <v>3</v>
      </c>
      <c r="BG405" t="s">
        <v>3</v>
      </c>
      <c r="BH405">
        <v>3</v>
      </c>
      <c r="BI405">
        <v>1</v>
      </c>
      <c r="BJ405" t="s">
        <v>3</v>
      </c>
      <c r="BM405">
        <v>33001</v>
      </c>
      <c r="BN405">
        <v>0</v>
      </c>
      <c r="BO405" t="s">
        <v>3</v>
      </c>
      <c r="BP405">
        <v>0</v>
      </c>
      <c r="BQ405">
        <v>2</v>
      </c>
      <c r="BR405">
        <v>0</v>
      </c>
      <c r="BS405">
        <v>1</v>
      </c>
      <c r="BT405">
        <v>1</v>
      </c>
      <c r="BU405">
        <v>1</v>
      </c>
      <c r="BV405">
        <v>1</v>
      </c>
      <c r="BW405">
        <v>1</v>
      </c>
      <c r="BX405">
        <v>1</v>
      </c>
      <c r="BY405" t="s">
        <v>3</v>
      </c>
      <c r="BZ405">
        <v>103</v>
      </c>
      <c r="CA405">
        <v>60</v>
      </c>
      <c r="CB405" t="s">
        <v>3</v>
      </c>
      <c r="CE405">
        <v>0</v>
      </c>
      <c r="CF405">
        <v>0</v>
      </c>
      <c r="CG405">
        <v>0</v>
      </c>
      <c r="CH405">
        <v>3</v>
      </c>
      <c r="CI405">
        <v>6</v>
      </c>
      <c r="CJ405">
        <v>0</v>
      </c>
      <c r="CK405">
        <v>0</v>
      </c>
      <c r="CL405">
        <v>0</v>
      </c>
      <c r="CM405">
        <v>0</v>
      </c>
      <c r="CN405" t="s">
        <v>3</v>
      </c>
      <c r="CO405">
        <v>0</v>
      </c>
      <c r="CP405">
        <f t="shared" si="140"/>
        <v>0</v>
      </c>
      <c r="CQ405">
        <f t="shared" si="165"/>
        <v>0</v>
      </c>
      <c r="CR405">
        <f t="shared" si="166"/>
        <v>0</v>
      </c>
      <c r="CS405">
        <f t="shared" si="167"/>
        <v>0</v>
      </c>
      <c r="CT405">
        <f t="shared" si="168"/>
        <v>0</v>
      </c>
      <c r="CU405">
        <f t="shared" si="141"/>
        <v>0</v>
      </c>
      <c r="CV405">
        <f t="shared" si="169"/>
        <v>0</v>
      </c>
      <c r="CW405">
        <f t="shared" si="170"/>
        <v>0</v>
      </c>
      <c r="CX405">
        <f t="shared" si="142"/>
        <v>0</v>
      </c>
      <c r="CY405">
        <f t="shared" si="143"/>
        <v>0</v>
      </c>
      <c r="CZ405">
        <f t="shared" si="144"/>
        <v>0</v>
      </c>
      <c r="DC405" t="s">
        <v>3</v>
      </c>
      <c r="DD405" t="s">
        <v>3</v>
      </c>
      <c r="DE405" t="s">
        <v>3</v>
      </c>
      <c r="DF405" t="s">
        <v>3</v>
      </c>
      <c r="DG405" t="s">
        <v>3</v>
      </c>
      <c r="DH405" t="s">
        <v>3</v>
      </c>
      <c r="DI405" t="s">
        <v>3</v>
      </c>
      <c r="DJ405" t="s">
        <v>3</v>
      </c>
      <c r="DK405" t="s">
        <v>3</v>
      </c>
      <c r="DL405" t="s">
        <v>3</v>
      </c>
      <c r="DM405" t="s">
        <v>3</v>
      </c>
      <c r="DN405">
        <v>0</v>
      </c>
      <c r="DO405">
        <v>0</v>
      </c>
      <c r="DP405">
        <v>1</v>
      </c>
      <c r="DQ405">
        <v>1</v>
      </c>
      <c r="DU405">
        <v>1013</v>
      </c>
      <c r="DV405" t="s">
        <v>91</v>
      </c>
      <c r="DW405" t="s">
        <v>91</v>
      </c>
      <c r="DX405">
        <v>1</v>
      </c>
      <c r="DZ405" t="s">
        <v>3</v>
      </c>
      <c r="EA405" t="s">
        <v>3</v>
      </c>
      <c r="EB405" t="s">
        <v>3</v>
      </c>
      <c r="EC405" t="s">
        <v>3</v>
      </c>
      <c r="EE405">
        <v>80685417</v>
      </c>
      <c r="EF405">
        <v>2</v>
      </c>
      <c r="EG405" t="s">
        <v>93</v>
      </c>
      <c r="EH405">
        <v>27</v>
      </c>
      <c r="EI405" t="s">
        <v>94</v>
      </c>
      <c r="EJ405">
        <v>1</v>
      </c>
      <c r="EK405">
        <v>33001</v>
      </c>
      <c r="EL405" t="s">
        <v>94</v>
      </c>
      <c r="EM405" t="s">
        <v>95</v>
      </c>
      <c r="EO405" t="s">
        <v>3</v>
      </c>
      <c r="EQ405">
        <v>0</v>
      </c>
      <c r="ER405">
        <v>0</v>
      </c>
      <c r="ES405">
        <v>0</v>
      </c>
      <c r="ET405">
        <v>0</v>
      </c>
      <c r="EU405">
        <v>0</v>
      </c>
      <c r="EV405">
        <v>0</v>
      </c>
      <c r="EW405">
        <v>0</v>
      </c>
      <c r="EX405">
        <v>0</v>
      </c>
      <c r="FQ405">
        <v>0</v>
      </c>
      <c r="FR405">
        <v>0</v>
      </c>
      <c r="FS405">
        <v>0</v>
      </c>
      <c r="FX405">
        <v>103</v>
      </c>
      <c r="FY405">
        <v>60</v>
      </c>
      <c r="GA405" t="s">
        <v>3</v>
      </c>
      <c r="GD405">
        <v>1</v>
      </c>
      <c r="GF405">
        <v>-950997571</v>
      </c>
      <c r="GG405">
        <v>2</v>
      </c>
      <c r="GH405">
        <v>1</v>
      </c>
      <c r="GI405">
        <v>-2</v>
      </c>
      <c r="GJ405">
        <v>0</v>
      </c>
      <c r="GK405">
        <v>0</v>
      </c>
      <c r="GL405">
        <f t="shared" si="145"/>
        <v>0</v>
      </c>
      <c r="GM405">
        <f t="shared" si="146"/>
        <v>0</v>
      </c>
      <c r="GN405">
        <f t="shared" si="147"/>
        <v>0</v>
      </c>
      <c r="GO405">
        <f t="shared" si="148"/>
        <v>0</v>
      </c>
      <c r="GP405">
        <f t="shared" si="149"/>
        <v>0</v>
      </c>
      <c r="GR405">
        <v>0</v>
      </c>
      <c r="GS405">
        <v>3</v>
      </c>
      <c r="GT405">
        <v>0</v>
      </c>
      <c r="GU405" t="s">
        <v>3</v>
      </c>
      <c r="GV405">
        <f t="shared" si="150"/>
        <v>0</v>
      </c>
      <c r="GW405">
        <v>1</v>
      </c>
      <c r="GX405">
        <f t="shared" si="151"/>
        <v>0</v>
      </c>
      <c r="HA405">
        <v>0</v>
      </c>
      <c r="HB405">
        <v>0</v>
      </c>
      <c r="HC405">
        <f t="shared" si="152"/>
        <v>0</v>
      </c>
      <c r="HE405" t="s">
        <v>3</v>
      </c>
      <c r="HF405" t="s">
        <v>3</v>
      </c>
      <c r="HM405" t="s">
        <v>3</v>
      </c>
      <c r="HN405" t="s">
        <v>96</v>
      </c>
      <c r="HO405" t="s">
        <v>97</v>
      </c>
      <c r="HP405" t="s">
        <v>94</v>
      </c>
      <c r="HQ405" t="s">
        <v>94</v>
      </c>
      <c r="HS405">
        <v>0</v>
      </c>
      <c r="IK405">
        <v>0</v>
      </c>
    </row>
    <row r="406" spans="1:255" x14ac:dyDescent="0.2">
      <c r="A406" s="5">
        <v>18</v>
      </c>
      <c r="B406" s="5">
        <v>1</v>
      </c>
      <c r="C406" s="5">
        <v>34</v>
      </c>
      <c r="D406" s="5"/>
      <c r="E406" s="5" t="s">
        <v>127</v>
      </c>
      <c r="F406" s="5" t="s">
        <v>128</v>
      </c>
      <c r="G406" s="5" t="s">
        <v>129</v>
      </c>
      <c r="H406" s="5" t="s">
        <v>91</v>
      </c>
      <c r="I406" s="5">
        <f>I392*J406</f>
        <v>0</v>
      </c>
      <c r="J406" s="5">
        <v>0</v>
      </c>
      <c r="K406" s="5">
        <v>0</v>
      </c>
      <c r="L406" s="5">
        <v>0</v>
      </c>
      <c r="M406" s="5">
        <v>0</v>
      </c>
      <c r="N406" s="5">
        <f t="shared" si="131"/>
        <v>0</v>
      </c>
      <c r="O406" s="5">
        <f t="shared" si="132"/>
        <v>0</v>
      </c>
      <c r="P406" s="5">
        <f t="shared" si="153"/>
        <v>0</v>
      </c>
      <c r="Q406" s="5">
        <f t="shared" si="154"/>
        <v>0</v>
      </c>
      <c r="R406" s="5">
        <f t="shared" si="155"/>
        <v>0</v>
      </c>
      <c r="S406" s="5">
        <f t="shared" si="156"/>
        <v>0</v>
      </c>
      <c r="T406" s="5">
        <f t="shared" si="133"/>
        <v>0</v>
      </c>
      <c r="U406" s="5">
        <f t="shared" si="157"/>
        <v>0</v>
      </c>
      <c r="V406" s="5">
        <f t="shared" si="158"/>
        <v>0</v>
      </c>
      <c r="W406" s="5">
        <f t="shared" si="134"/>
        <v>0</v>
      </c>
      <c r="X406" s="5">
        <f t="shared" si="135"/>
        <v>0</v>
      </c>
      <c r="Y406" s="5">
        <f t="shared" si="136"/>
        <v>0</v>
      </c>
      <c r="Z406" s="5"/>
      <c r="AA406" s="5">
        <v>82002082</v>
      </c>
      <c r="AB406" s="5">
        <f t="shared" si="137"/>
        <v>0</v>
      </c>
      <c r="AC406" s="5">
        <f t="shared" si="159"/>
        <v>0</v>
      </c>
      <c r="AD406" s="5">
        <f t="shared" si="160"/>
        <v>0</v>
      </c>
      <c r="AE406" s="5">
        <f t="shared" si="161"/>
        <v>0</v>
      </c>
      <c r="AF406" s="5">
        <f t="shared" si="162"/>
        <v>0</v>
      </c>
      <c r="AG406" s="5">
        <f t="shared" si="138"/>
        <v>0</v>
      </c>
      <c r="AH406" s="5">
        <f t="shared" si="163"/>
        <v>0</v>
      </c>
      <c r="AI406" s="5">
        <f t="shared" si="164"/>
        <v>0</v>
      </c>
      <c r="AJ406" s="5">
        <f t="shared" si="139"/>
        <v>0</v>
      </c>
      <c r="AK406" s="5">
        <v>0</v>
      </c>
      <c r="AL406" s="5">
        <v>0</v>
      </c>
      <c r="AM406" s="5">
        <v>0</v>
      </c>
      <c r="AN406" s="5">
        <v>0</v>
      </c>
      <c r="AO406" s="5">
        <v>0</v>
      </c>
      <c r="AP406" s="5">
        <v>0</v>
      </c>
      <c r="AQ406" s="5">
        <v>0</v>
      </c>
      <c r="AR406" s="5">
        <v>0</v>
      </c>
      <c r="AS406" s="5">
        <v>0</v>
      </c>
      <c r="AT406" s="5">
        <v>103</v>
      </c>
      <c r="AU406" s="5">
        <v>60</v>
      </c>
      <c r="AV406" s="5">
        <v>1</v>
      </c>
      <c r="AW406" s="5">
        <v>1</v>
      </c>
      <c r="AX406" s="5"/>
      <c r="AY406" s="5"/>
      <c r="AZ406" s="5">
        <v>1</v>
      </c>
      <c r="BA406" s="5">
        <v>1</v>
      </c>
      <c r="BB406" s="5">
        <v>1</v>
      </c>
      <c r="BC406" s="5">
        <v>1</v>
      </c>
      <c r="BD406" s="5" t="s">
        <v>3</v>
      </c>
      <c r="BE406" s="5" t="s">
        <v>3</v>
      </c>
      <c r="BF406" s="5" t="s">
        <v>3</v>
      </c>
      <c r="BG406" s="5" t="s">
        <v>3</v>
      </c>
      <c r="BH406" s="5">
        <v>3</v>
      </c>
      <c r="BI406" s="5">
        <v>1</v>
      </c>
      <c r="BJ406" s="5" t="s">
        <v>3</v>
      </c>
      <c r="BK406" s="5"/>
      <c r="BL406" s="5"/>
      <c r="BM406" s="5">
        <v>33001</v>
      </c>
      <c r="BN406" s="5">
        <v>0</v>
      </c>
      <c r="BO406" s="5" t="s">
        <v>3</v>
      </c>
      <c r="BP406" s="5">
        <v>0</v>
      </c>
      <c r="BQ406" s="5">
        <v>2</v>
      </c>
      <c r="BR406" s="5">
        <v>0</v>
      </c>
      <c r="BS406" s="5">
        <v>1</v>
      </c>
      <c r="BT406" s="5">
        <v>1</v>
      </c>
      <c r="BU406" s="5">
        <v>1</v>
      </c>
      <c r="BV406" s="5">
        <v>1</v>
      </c>
      <c r="BW406" s="5">
        <v>1</v>
      </c>
      <c r="BX406" s="5">
        <v>1</v>
      </c>
      <c r="BY406" s="5" t="s">
        <v>3</v>
      </c>
      <c r="BZ406" s="5">
        <v>103</v>
      </c>
      <c r="CA406" s="5">
        <v>60</v>
      </c>
      <c r="CB406" s="5" t="s">
        <v>3</v>
      </c>
      <c r="CC406" s="5"/>
      <c r="CD406" s="5"/>
      <c r="CE406" s="5">
        <v>0</v>
      </c>
      <c r="CF406" s="5">
        <v>0</v>
      </c>
      <c r="CG406" s="5">
        <v>0</v>
      </c>
      <c r="CH406" s="5">
        <v>3</v>
      </c>
      <c r="CI406" s="5">
        <v>7</v>
      </c>
      <c r="CJ406" s="5">
        <v>0</v>
      </c>
      <c r="CK406" s="5">
        <v>0</v>
      </c>
      <c r="CL406" s="5">
        <v>0</v>
      </c>
      <c r="CM406" s="5">
        <v>0</v>
      </c>
      <c r="CN406" s="5" t="s">
        <v>3</v>
      </c>
      <c r="CO406" s="5">
        <v>0</v>
      </c>
      <c r="CP406" s="5">
        <f t="shared" si="140"/>
        <v>0</v>
      </c>
      <c r="CQ406" s="5">
        <f t="shared" si="165"/>
        <v>0</v>
      </c>
      <c r="CR406" s="5">
        <f t="shared" si="166"/>
        <v>0</v>
      </c>
      <c r="CS406" s="5">
        <f t="shared" si="167"/>
        <v>0</v>
      </c>
      <c r="CT406" s="5">
        <f t="shared" si="168"/>
        <v>0</v>
      </c>
      <c r="CU406" s="5">
        <f t="shared" si="141"/>
        <v>0</v>
      </c>
      <c r="CV406" s="5">
        <f t="shared" si="169"/>
        <v>0</v>
      </c>
      <c r="CW406" s="5">
        <f t="shared" si="170"/>
        <v>0</v>
      </c>
      <c r="CX406" s="5">
        <f t="shared" si="142"/>
        <v>0</v>
      </c>
      <c r="CY406" s="5">
        <f t="shared" si="143"/>
        <v>0</v>
      </c>
      <c r="CZ406" s="5">
        <f t="shared" si="144"/>
        <v>0</v>
      </c>
      <c r="DA406" s="5"/>
      <c r="DB406" s="5"/>
      <c r="DC406" s="5" t="s">
        <v>3</v>
      </c>
      <c r="DD406" s="5" t="s">
        <v>3</v>
      </c>
      <c r="DE406" s="5" t="s">
        <v>3</v>
      </c>
      <c r="DF406" s="5" t="s">
        <v>3</v>
      </c>
      <c r="DG406" s="5" t="s">
        <v>3</v>
      </c>
      <c r="DH406" s="5" t="s">
        <v>3</v>
      </c>
      <c r="DI406" s="5" t="s">
        <v>3</v>
      </c>
      <c r="DJ406" s="5" t="s">
        <v>3</v>
      </c>
      <c r="DK406" s="5" t="s">
        <v>3</v>
      </c>
      <c r="DL406" s="5" t="s">
        <v>3</v>
      </c>
      <c r="DM406" s="5" t="s">
        <v>3</v>
      </c>
      <c r="DN406" s="5">
        <v>0</v>
      </c>
      <c r="DO406" s="5">
        <v>0</v>
      </c>
      <c r="DP406" s="5">
        <v>1</v>
      </c>
      <c r="DQ406" s="5">
        <v>1</v>
      </c>
      <c r="DR406" s="5"/>
      <c r="DS406" s="5"/>
      <c r="DT406" s="5"/>
      <c r="DU406" s="5">
        <v>1013</v>
      </c>
      <c r="DV406" s="5" t="s">
        <v>91</v>
      </c>
      <c r="DW406" s="5" t="s">
        <v>91</v>
      </c>
      <c r="DX406" s="5">
        <v>1</v>
      </c>
      <c r="DY406" s="5"/>
      <c r="DZ406" s="5" t="s">
        <v>3</v>
      </c>
      <c r="EA406" s="5" t="s">
        <v>3</v>
      </c>
      <c r="EB406" s="5" t="s">
        <v>3</v>
      </c>
      <c r="EC406" s="5" t="s">
        <v>3</v>
      </c>
      <c r="ED406" s="5"/>
      <c r="EE406" s="5">
        <v>80685417</v>
      </c>
      <c r="EF406" s="5">
        <v>2</v>
      </c>
      <c r="EG406" s="5" t="s">
        <v>93</v>
      </c>
      <c r="EH406" s="5">
        <v>27</v>
      </c>
      <c r="EI406" s="5" t="s">
        <v>94</v>
      </c>
      <c r="EJ406" s="5">
        <v>1</v>
      </c>
      <c r="EK406" s="5">
        <v>33001</v>
      </c>
      <c r="EL406" s="5" t="s">
        <v>94</v>
      </c>
      <c r="EM406" s="5" t="s">
        <v>95</v>
      </c>
      <c r="EN406" s="5"/>
      <c r="EO406" s="5" t="s">
        <v>3</v>
      </c>
      <c r="EP406" s="5"/>
      <c r="EQ406" s="5">
        <v>0</v>
      </c>
      <c r="ER406" s="5">
        <v>0</v>
      </c>
      <c r="ES406" s="5">
        <v>0</v>
      </c>
      <c r="ET406" s="5">
        <v>0</v>
      </c>
      <c r="EU406" s="5">
        <v>0</v>
      </c>
      <c r="EV406" s="5">
        <v>0</v>
      </c>
      <c r="EW406" s="5">
        <v>0</v>
      </c>
      <c r="EX406" s="5">
        <v>0</v>
      </c>
      <c r="EY406" s="5"/>
      <c r="EZ406" s="5"/>
      <c r="FA406" s="5"/>
      <c r="FB406" s="5"/>
      <c r="FC406" s="5"/>
      <c r="FD406" s="5"/>
      <c r="FE406" s="5"/>
      <c r="FF406" s="5"/>
      <c r="FG406" s="5"/>
      <c r="FH406" s="5"/>
      <c r="FI406" s="5"/>
      <c r="FJ406" s="5"/>
      <c r="FK406" s="5"/>
      <c r="FL406" s="5"/>
      <c r="FM406" s="5"/>
      <c r="FN406" s="5"/>
      <c r="FO406" s="5"/>
      <c r="FP406" s="5"/>
      <c r="FQ406" s="5">
        <v>0</v>
      </c>
      <c r="FR406" s="5">
        <v>0</v>
      </c>
      <c r="FS406" s="5">
        <v>0</v>
      </c>
      <c r="FT406" s="5"/>
      <c r="FU406" s="5"/>
      <c r="FV406" s="5"/>
      <c r="FW406" s="5"/>
      <c r="FX406" s="5">
        <v>103</v>
      </c>
      <c r="FY406" s="5">
        <v>60</v>
      </c>
      <c r="FZ406" s="5"/>
      <c r="GA406" s="5" t="s">
        <v>3</v>
      </c>
      <c r="GB406" s="5"/>
      <c r="GC406" s="5"/>
      <c r="GD406" s="5">
        <v>1</v>
      </c>
      <c r="GE406" s="5"/>
      <c r="GF406" s="5">
        <v>-320198552</v>
      </c>
      <c r="GG406" s="5">
        <v>2</v>
      </c>
      <c r="GH406" s="5">
        <v>1</v>
      </c>
      <c r="GI406" s="5">
        <v>-2</v>
      </c>
      <c r="GJ406" s="5">
        <v>0</v>
      </c>
      <c r="GK406" s="5">
        <v>0</v>
      </c>
      <c r="GL406" s="5">
        <f t="shared" si="145"/>
        <v>0</v>
      </c>
      <c r="GM406" s="5">
        <f t="shared" si="146"/>
        <v>0</v>
      </c>
      <c r="GN406" s="5">
        <f t="shared" si="147"/>
        <v>0</v>
      </c>
      <c r="GO406" s="5">
        <f t="shared" si="148"/>
        <v>0</v>
      </c>
      <c r="GP406" s="5">
        <f t="shared" si="149"/>
        <v>0</v>
      </c>
      <c r="GQ406" s="5"/>
      <c r="GR406" s="5">
        <v>0</v>
      </c>
      <c r="GS406" s="5">
        <v>3</v>
      </c>
      <c r="GT406" s="5">
        <v>0</v>
      </c>
      <c r="GU406" s="5" t="s">
        <v>3</v>
      </c>
      <c r="GV406" s="5">
        <f t="shared" si="150"/>
        <v>0</v>
      </c>
      <c r="GW406" s="5">
        <v>1</v>
      </c>
      <c r="GX406" s="5">
        <f t="shared" si="151"/>
        <v>0</v>
      </c>
      <c r="GY406" s="5"/>
      <c r="GZ406" s="5"/>
      <c r="HA406" s="5">
        <v>0</v>
      </c>
      <c r="HB406" s="5">
        <v>0</v>
      </c>
      <c r="HC406" s="5">
        <f t="shared" si="152"/>
        <v>0</v>
      </c>
      <c r="HD406" s="5"/>
      <c r="HE406" s="5" t="s">
        <v>3</v>
      </c>
      <c r="HF406" s="5" t="s">
        <v>3</v>
      </c>
      <c r="HG406" s="5"/>
      <c r="HH406" s="5"/>
      <c r="HI406" s="5"/>
      <c r="HJ406" s="5"/>
      <c r="HK406" s="5"/>
      <c r="HL406" s="5"/>
      <c r="HM406" s="5" t="s">
        <v>3</v>
      </c>
      <c r="HN406" s="5" t="s">
        <v>96</v>
      </c>
      <c r="HO406" s="5" t="s">
        <v>97</v>
      </c>
      <c r="HP406" s="5" t="s">
        <v>94</v>
      </c>
      <c r="HQ406" s="5" t="s">
        <v>94</v>
      </c>
      <c r="HR406" s="5"/>
      <c r="HS406" s="5">
        <v>0</v>
      </c>
      <c r="HT406" s="5"/>
      <c r="HU406" s="5"/>
      <c r="HV406" s="5"/>
      <c r="HW406" s="5"/>
      <c r="HX406" s="5"/>
      <c r="HY406" s="5"/>
      <c r="HZ406" s="5"/>
      <c r="IA406" s="5"/>
      <c r="IB406" s="5"/>
      <c r="IC406" s="5"/>
      <c r="ID406" s="5"/>
      <c r="IE406" s="5"/>
      <c r="IF406" s="5"/>
      <c r="IG406" s="5"/>
      <c r="IH406" s="5"/>
      <c r="II406" s="5"/>
      <c r="IJ406" s="5"/>
      <c r="IK406" s="5">
        <v>0</v>
      </c>
      <c r="IL406" s="5"/>
      <c r="IM406" s="5"/>
      <c r="IN406" s="5"/>
      <c r="IO406" s="5"/>
      <c r="IP406" s="5"/>
      <c r="IQ406" s="5"/>
      <c r="IR406" s="5"/>
      <c r="IS406" s="5"/>
      <c r="IT406" s="5"/>
      <c r="IU406" s="5"/>
    </row>
    <row r="407" spans="1:255" x14ac:dyDescent="0.2">
      <c r="A407">
        <v>18</v>
      </c>
      <c r="B407">
        <v>1</v>
      </c>
      <c r="C407">
        <v>51</v>
      </c>
      <c r="E407" t="s">
        <v>127</v>
      </c>
      <c r="F407" t="s">
        <v>128</v>
      </c>
      <c r="G407" t="s">
        <v>129</v>
      </c>
      <c r="H407" t="s">
        <v>91</v>
      </c>
      <c r="I407">
        <f>I393*J407</f>
        <v>0</v>
      </c>
      <c r="J407">
        <v>0</v>
      </c>
      <c r="K407">
        <v>0</v>
      </c>
      <c r="L407">
        <v>0</v>
      </c>
      <c r="M407">
        <v>0</v>
      </c>
      <c r="N407">
        <f t="shared" si="131"/>
        <v>0</v>
      </c>
      <c r="O407">
        <f t="shared" si="132"/>
        <v>0</v>
      </c>
      <c r="P407">
        <f t="shared" si="153"/>
        <v>0</v>
      </c>
      <c r="Q407">
        <f t="shared" si="154"/>
        <v>0</v>
      </c>
      <c r="R407">
        <f t="shared" si="155"/>
        <v>0</v>
      </c>
      <c r="S407">
        <f t="shared" si="156"/>
        <v>0</v>
      </c>
      <c r="T407">
        <f t="shared" si="133"/>
        <v>0</v>
      </c>
      <c r="U407">
        <f t="shared" si="157"/>
        <v>0</v>
      </c>
      <c r="V407">
        <f t="shared" si="158"/>
        <v>0</v>
      </c>
      <c r="W407">
        <f t="shared" si="134"/>
        <v>0</v>
      </c>
      <c r="X407">
        <f t="shared" si="135"/>
        <v>0</v>
      </c>
      <c r="Y407">
        <f t="shared" si="136"/>
        <v>0</v>
      </c>
      <c r="AA407">
        <v>82002017</v>
      </c>
      <c r="AB407">
        <f t="shared" si="137"/>
        <v>0</v>
      </c>
      <c r="AC407">
        <f t="shared" si="159"/>
        <v>0</v>
      </c>
      <c r="AD407">
        <f t="shared" si="160"/>
        <v>0</v>
      </c>
      <c r="AE407">
        <f t="shared" si="161"/>
        <v>0</v>
      </c>
      <c r="AF407">
        <f t="shared" si="162"/>
        <v>0</v>
      </c>
      <c r="AG407">
        <f t="shared" si="138"/>
        <v>0</v>
      </c>
      <c r="AH407">
        <f t="shared" si="163"/>
        <v>0</v>
      </c>
      <c r="AI407">
        <f t="shared" si="164"/>
        <v>0</v>
      </c>
      <c r="AJ407">
        <f t="shared" si="139"/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103</v>
      </c>
      <c r="AU407">
        <v>60</v>
      </c>
      <c r="AV407">
        <v>1</v>
      </c>
      <c r="AW407">
        <v>1</v>
      </c>
      <c r="AZ407">
        <v>1</v>
      </c>
      <c r="BA407">
        <v>1</v>
      </c>
      <c r="BB407">
        <v>1</v>
      </c>
      <c r="BC407">
        <v>1</v>
      </c>
      <c r="BD407" t="s">
        <v>3</v>
      </c>
      <c r="BE407" t="s">
        <v>3</v>
      </c>
      <c r="BF407" t="s">
        <v>3</v>
      </c>
      <c r="BG407" t="s">
        <v>3</v>
      </c>
      <c r="BH407">
        <v>3</v>
      </c>
      <c r="BI407">
        <v>1</v>
      </c>
      <c r="BJ407" t="s">
        <v>3</v>
      </c>
      <c r="BM407">
        <v>33001</v>
      </c>
      <c r="BN407">
        <v>0</v>
      </c>
      <c r="BO407" t="s">
        <v>3</v>
      </c>
      <c r="BP407">
        <v>0</v>
      </c>
      <c r="BQ407">
        <v>2</v>
      </c>
      <c r="BR407">
        <v>0</v>
      </c>
      <c r="BS407">
        <v>1</v>
      </c>
      <c r="BT407">
        <v>1</v>
      </c>
      <c r="BU407">
        <v>1</v>
      </c>
      <c r="BV407">
        <v>1</v>
      </c>
      <c r="BW407">
        <v>1</v>
      </c>
      <c r="BX407">
        <v>1</v>
      </c>
      <c r="BY407" t="s">
        <v>3</v>
      </c>
      <c r="BZ407">
        <v>103</v>
      </c>
      <c r="CA407">
        <v>60</v>
      </c>
      <c r="CB407" t="s">
        <v>3</v>
      </c>
      <c r="CE407">
        <v>0</v>
      </c>
      <c r="CF407">
        <v>0</v>
      </c>
      <c r="CG407">
        <v>0</v>
      </c>
      <c r="CH407">
        <v>3</v>
      </c>
      <c r="CI407">
        <v>7</v>
      </c>
      <c r="CJ407">
        <v>0</v>
      </c>
      <c r="CK407">
        <v>0</v>
      </c>
      <c r="CL407">
        <v>0</v>
      </c>
      <c r="CM407">
        <v>0</v>
      </c>
      <c r="CN407" t="s">
        <v>3</v>
      </c>
      <c r="CO407">
        <v>0</v>
      </c>
      <c r="CP407">
        <f t="shared" si="140"/>
        <v>0</v>
      </c>
      <c r="CQ407">
        <f t="shared" si="165"/>
        <v>0</v>
      </c>
      <c r="CR407">
        <f t="shared" si="166"/>
        <v>0</v>
      </c>
      <c r="CS407">
        <f t="shared" si="167"/>
        <v>0</v>
      </c>
      <c r="CT407">
        <f t="shared" si="168"/>
        <v>0</v>
      </c>
      <c r="CU407">
        <f t="shared" si="141"/>
        <v>0</v>
      </c>
      <c r="CV407">
        <f t="shared" si="169"/>
        <v>0</v>
      </c>
      <c r="CW407">
        <f t="shared" si="170"/>
        <v>0</v>
      </c>
      <c r="CX407">
        <f t="shared" si="142"/>
        <v>0</v>
      </c>
      <c r="CY407">
        <f t="shared" si="143"/>
        <v>0</v>
      </c>
      <c r="CZ407">
        <f t="shared" si="144"/>
        <v>0</v>
      </c>
      <c r="DC407" t="s">
        <v>3</v>
      </c>
      <c r="DD407" t="s">
        <v>3</v>
      </c>
      <c r="DE407" t="s">
        <v>3</v>
      </c>
      <c r="DF407" t="s">
        <v>3</v>
      </c>
      <c r="DG407" t="s">
        <v>3</v>
      </c>
      <c r="DH407" t="s">
        <v>3</v>
      </c>
      <c r="DI407" t="s">
        <v>3</v>
      </c>
      <c r="DJ407" t="s">
        <v>3</v>
      </c>
      <c r="DK407" t="s">
        <v>3</v>
      </c>
      <c r="DL407" t="s">
        <v>3</v>
      </c>
      <c r="DM407" t="s">
        <v>3</v>
      </c>
      <c r="DN407">
        <v>0</v>
      </c>
      <c r="DO407">
        <v>0</v>
      </c>
      <c r="DP407">
        <v>1</v>
      </c>
      <c r="DQ407">
        <v>1</v>
      </c>
      <c r="DU407">
        <v>1013</v>
      </c>
      <c r="DV407" t="s">
        <v>91</v>
      </c>
      <c r="DW407" t="s">
        <v>91</v>
      </c>
      <c r="DX407">
        <v>1</v>
      </c>
      <c r="DZ407" t="s">
        <v>3</v>
      </c>
      <c r="EA407" t="s">
        <v>3</v>
      </c>
      <c r="EB407" t="s">
        <v>3</v>
      </c>
      <c r="EC407" t="s">
        <v>3</v>
      </c>
      <c r="EE407">
        <v>80685417</v>
      </c>
      <c r="EF407">
        <v>2</v>
      </c>
      <c r="EG407" t="s">
        <v>93</v>
      </c>
      <c r="EH407">
        <v>27</v>
      </c>
      <c r="EI407" t="s">
        <v>94</v>
      </c>
      <c r="EJ407">
        <v>1</v>
      </c>
      <c r="EK407">
        <v>33001</v>
      </c>
      <c r="EL407" t="s">
        <v>94</v>
      </c>
      <c r="EM407" t="s">
        <v>95</v>
      </c>
      <c r="EO407" t="s">
        <v>3</v>
      </c>
      <c r="EQ407">
        <v>0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0</v>
      </c>
      <c r="EX407">
        <v>0</v>
      </c>
      <c r="FQ407">
        <v>0</v>
      </c>
      <c r="FR407">
        <v>0</v>
      </c>
      <c r="FS407">
        <v>0</v>
      </c>
      <c r="FX407">
        <v>103</v>
      </c>
      <c r="FY407">
        <v>60</v>
      </c>
      <c r="GA407" t="s">
        <v>3</v>
      </c>
      <c r="GD407">
        <v>1</v>
      </c>
      <c r="GF407">
        <v>-320198552</v>
      </c>
      <c r="GG407">
        <v>2</v>
      </c>
      <c r="GH407">
        <v>1</v>
      </c>
      <c r="GI407">
        <v>-2</v>
      </c>
      <c r="GJ407">
        <v>0</v>
      </c>
      <c r="GK407">
        <v>0</v>
      </c>
      <c r="GL407">
        <f t="shared" si="145"/>
        <v>0</v>
      </c>
      <c r="GM407">
        <f t="shared" si="146"/>
        <v>0</v>
      </c>
      <c r="GN407">
        <f t="shared" si="147"/>
        <v>0</v>
      </c>
      <c r="GO407">
        <f t="shared" si="148"/>
        <v>0</v>
      </c>
      <c r="GP407">
        <f t="shared" si="149"/>
        <v>0</v>
      </c>
      <c r="GR407">
        <v>0</v>
      </c>
      <c r="GS407">
        <v>3</v>
      </c>
      <c r="GT407">
        <v>0</v>
      </c>
      <c r="GU407" t="s">
        <v>3</v>
      </c>
      <c r="GV407">
        <f t="shared" si="150"/>
        <v>0</v>
      </c>
      <c r="GW407">
        <v>1</v>
      </c>
      <c r="GX407">
        <f t="shared" si="151"/>
        <v>0</v>
      </c>
      <c r="HA407">
        <v>0</v>
      </c>
      <c r="HB407">
        <v>0</v>
      </c>
      <c r="HC407">
        <f t="shared" si="152"/>
        <v>0</v>
      </c>
      <c r="HE407" t="s">
        <v>3</v>
      </c>
      <c r="HF407" t="s">
        <v>3</v>
      </c>
      <c r="HM407" t="s">
        <v>3</v>
      </c>
      <c r="HN407" t="s">
        <v>96</v>
      </c>
      <c r="HO407" t="s">
        <v>97</v>
      </c>
      <c r="HP407" t="s">
        <v>94</v>
      </c>
      <c r="HQ407" t="s">
        <v>94</v>
      </c>
      <c r="HS407">
        <v>0</v>
      </c>
      <c r="IK407">
        <v>0</v>
      </c>
    </row>
    <row r="408" spans="1:255" x14ac:dyDescent="0.2">
      <c r="A408" s="5">
        <v>18</v>
      </c>
      <c r="B408" s="5">
        <v>1</v>
      </c>
      <c r="C408" s="5">
        <v>35</v>
      </c>
      <c r="D408" s="5"/>
      <c r="E408" s="5" t="s">
        <v>130</v>
      </c>
      <c r="F408" s="5" t="s">
        <v>131</v>
      </c>
      <c r="G408" s="5" t="s">
        <v>132</v>
      </c>
      <c r="H408" s="5" t="s">
        <v>91</v>
      </c>
      <c r="I408" s="5">
        <f>I392*J408</f>
        <v>0</v>
      </c>
      <c r="J408" s="5">
        <v>0</v>
      </c>
      <c r="K408" s="5">
        <v>0</v>
      </c>
      <c r="L408" s="5">
        <v>0</v>
      </c>
      <c r="M408" s="5">
        <v>0</v>
      </c>
      <c r="N408" s="5">
        <f t="shared" si="131"/>
        <v>0</v>
      </c>
      <c r="O408" s="5">
        <f t="shared" si="132"/>
        <v>0</v>
      </c>
      <c r="P408" s="5">
        <f t="shared" si="153"/>
        <v>0</v>
      </c>
      <c r="Q408" s="5">
        <f t="shared" si="154"/>
        <v>0</v>
      </c>
      <c r="R408" s="5">
        <f t="shared" si="155"/>
        <v>0</v>
      </c>
      <c r="S408" s="5">
        <f t="shared" si="156"/>
        <v>0</v>
      </c>
      <c r="T408" s="5">
        <f t="shared" si="133"/>
        <v>0</v>
      </c>
      <c r="U408" s="5">
        <f t="shared" si="157"/>
        <v>0</v>
      </c>
      <c r="V408" s="5">
        <f t="shared" si="158"/>
        <v>0</v>
      </c>
      <c r="W408" s="5">
        <f t="shared" si="134"/>
        <v>0</v>
      </c>
      <c r="X408" s="5">
        <f t="shared" si="135"/>
        <v>0</v>
      </c>
      <c r="Y408" s="5">
        <f t="shared" si="136"/>
        <v>0</v>
      </c>
      <c r="Z408" s="5"/>
      <c r="AA408" s="5">
        <v>82002082</v>
      </c>
      <c r="AB408" s="5">
        <f t="shared" si="137"/>
        <v>0</v>
      </c>
      <c r="AC408" s="5">
        <f t="shared" si="159"/>
        <v>0</v>
      </c>
      <c r="AD408" s="5">
        <f t="shared" si="160"/>
        <v>0</v>
      </c>
      <c r="AE408" s="5">
        <f t="shared" si="161"/>
        <v>0</v>
      </c>
      <c r="AF408" s="5">
        <f t="shared" si="162"/>
        <v>0</v>
      </c>
      <c r="AG408" s="5">
        <f t="shared" si="138"/>
        <v>0</v>
      </c>
      <c r="AH408" s="5">
        <f t="shared" si="163"/>
        <v>0</v>
      </c>
      <c r="AI408" s="5">
        <f t="shared" si="164"/>
        <v>0</v>
      </c>
      <c r="AJ408" s="5">
        <f t="shared" si="139"/>
        <v>0</v>
      </c>
      <c r="AK408" s="5">
        <v>0</v>
      </c>
      <c r="AL408" s="5">
        <v>0</v>
      </c>
      <c r="AM408" s="5">
        <v>0</v>
      </c>
      <c r="AN408" s="5">
        <v>0</v>
      </c>
      <c r="AO408" s="5">
        <v>0</v>
      </c>
      <c r="AP408" s="5">
        <v>0</v>
      </c>
      <c r="AQ408" s="5">
        <v>0</v>
      </c>
      <c r="AR408" s="5">
        <v>0</v>
      </c>
      <c r="AS408" s="5">
        <v>0</v>
      </c>
      <c r="AT408" s="5">
        <v>103</v>
      </c>
      <c r="AU408" s="5">
        <v>60</v>
      </c>
      <c r="AV408" s="5">
        <v>1</v>
      </c>
      <c r="AW408" s="5">
        <v>1</v>
      </c>
      <c r="AX408" s="5"/>
      <c r="AY408" s="5"/>
      <c r="AZ408" s="5">
        <v>1</v>
      </c>
      <c r="BA408" s="5">
        <v>1</v>
      </c>
      <c r="BB408" s="5">
        <v>1</v>
      </c>
      <c r="BC408" s="5">
        <v>1</v>
      </c>
      <c r="BD408" s="5" t="s">
        <v>3</v>
      </c>
      <c r="BE408" s="5" t="s">
        <v>3</v>
      </c>
      <c r="BF408" s="5" t="s">
        <v>3</v>
      </c>
      <c r="BG408" s="5" t="s">
        <v>3</v>
      </c>
      <c r="BH408" s="5">
        <v>3</v>
      </c>
      <c r="BI408" s="5">
        <v>1</v>
      </c>
      <c r="BJ408" s="5" t="s">
        <v>3</v>
      </c>
      <c r="BK408" s="5"/>
      <c r="BL408" s="5"/>
      <c r="BM408" s="5">
        <v>33001</v>
      </c>
      <c r="BN408" s="5">
        <v>0</v>
      </c>
      <c r="BO408" s="5" t="s">
        <v>3</v>
      </c>
      <c r="BP408" s="5">
        <v>0</v>
      </c>
      <c r="BQ408" s="5">
        <v>2</v>
      </c>
      <c r="BR408" s="5">
        <v>0</v>
      </c>
      <c r="BS408" s="5">
        <v>1</v>
      </c>
      <c r="BT408" s="5">
        <v>1</v>
      </c>
      <c r="BU408" s="5">
        <v>1</v>
      </c>
      <c r="BV408" s="5">
        <v>1</v>
      </c>
      <c r="BW408" s="5">
        <v>1</v>
      </c>
      <c r="BX408" s="5">
        <v>1</v>
      </c>
      <c r="BY408" s="5" t="s">
        <v>3</v>
      </c>
      <c r="BZ408" s="5">
        <v>103</v>
      </c>
      <c r="CA408" s="5">
        <v>60</v>
      </c>
      <c r="CB408" s="5" t="s">
        <v>3</v>
      </c>
      <c r="CC408" s="5"/>
      <c r="CD408" s="5"/>
      <c r="CE408" s="5">
        <v>0</v>
      </c>
      <c r="CF408" s="5">
        <v>0</v>
      </c>
      <c r="CG408" s="5">
        <v>0</v>
      </c>
      <c r="CH408" s="5">
        <v>3</v>
      </c>
      <c r="CI408" s="5">
        <v>8</v>
      </c>
      <c r="CJ408" s="5">
        <v>0</v>
      </c>
      <c r="CK408" s="5">
        <v>0</v>
      </c>
      <c r="CL408" s="5">
        <v>0</v>
      </c>
      <c r="CM408" s="5">
        <v>0</v>
      </c>
      <c r="CN408" s="5" t="s">
        <v>3</v>
      </c>
      <c r="CO408" s="5">
        <v>0</v>
      </c>
      <c r="CP408" s="5">
        <f t="shared" si="140"/>
        <v>0</v>
      </c>
      <c r="CQ408" s="5">
        <f t="shared" si="165"/>
        <v>0</v>
      </c>
      <c r="CR408" s="5">
        <f t="shared" si="166"/>
        <v>0</v>
      </c>
      <c r="CS408" s="5">
        <f t="shared" si="167"/>
        <v>0</v>
      </c>
      <c r="CT408" s="5">
        <f t="shared" si="168"/>
        <v>0</v>
      </c>
      <c r="CU408" s="5">
        <f t="shared" si="141"/>
        <v>0</v>
      </c>
      <c r="CV408" s="5">
        <f t="shared" si="169"/>
        <v>0</v>
      </c>
      <c r="CW408" s="5">
        <f t="shared" si="170"/>
        <v>0</v>
      </c>
      <c r="CX408" s="5">
        <f t="shared" si="142"/>
        <v>0</v>
      </c>
      <c r="CY408" s="5">
        <f t="shared" si="143"/>
        <v>0</v>
      </c>
      <c r="CZ408" s="5">
        <f t="shared" si="144"/>
        <v>0</v>
      </c>
      <c r="DA408" s="5"/>
      <c r="DB408" s="5"/>
      <c r="DC408" s="5" t="s">
        <v>3</v>
      </c>
      <c r="DD408" s="5" t="s">
        <v>3</v>
      </c>
      <c r="DE408" s="5" t="s">
        <v>3</v>
      </c>
      <c r="DF408" s="5" t="s">
        <v>3</v>
      </c>
      <c r="DG408" s="5" t="s">
        <v>3</v>
      </c>
      <c r="DH408" s="5" t="s">
        <v>3</v>
      </c>
      <c r="DI408" s="5" t="s">
        <v>3</v>
      </c>
      <c r="DJ408" s="5" t="s">
        <v>3</v>
      </c>
      <c r="DK408" s="5" t="s">
        <v>3</v>
      </c>
      <c r="DL408" s="5" t="s">
        <v>3</v>
      </c>
      <c r="DM408" s="5" t="s">
        <v>3</v>
      </c>
      <c r="DN408" s="5">
        <v>0</v>
      </c>
      <c r="DO408" s="5">
        <v>0</v>
      </c>
      <c r="DP408" s="5">
        <v>1</v>
      </c>
      <c r="DQ408" s="5">
        <v>1</v>
      </c>
      <c r="DR408" s="5"/>
      <c r="DS408" s="5"/>
      <c r="DT408" s="5"/>
      <c r="DU408" s="5">
        <v>1013</v>
      </c>
      <c r="DV408" s="5" t="s">
        <v>91</v>
      </c>
      <c r="DW408" s="5" t="s">
        <v>91</v>
      </c>
      <c r="DX408" s="5">
        <v>1</v>
      </c>
      <c r="DY408" s="5"/>
      <c r="DZ408" s="5" t="s">
        <v>3</v>
      </c>
      <c r="EA408" s="5" t="s">
        <v>3</v>
      </c>
      <c r="EB408" s="5" t="s">
        <v>3</v>
      </c>
      <c r="EC408" s="5" t="s">
        <v>3</v>
      </c>
      <c r="ED408" s="5"/>
      <c r="EE408" s="5">
        <v>80685417</v>
      </c>
      <c r="EF408" s="5">
        <v>2</v>
      </c>
      <c r="EG408" s="5" t="s">
        <v>93</v>
      </c>
      <c r="EH408" s="5">
        <v>27</v>
      </c>
      <c r="EI408" s="5" t="s">
        <v>94</v>
      </c>
      <c r="EJ408" s="5">
        <v>1</v>
      </c>
      <c r="EK408" s="5">
        <v>33001</v>
      </c>
      <c r="EL408" s="5" t="s">
        <v>94</v>
      </c>
      <c r="EM408" s="5" t="s">
        <v>95</v>
      </c>
      <c r="EN408" s="5"/>
      <c r="EO408" s="5" t="s">
        <v>3</v>
      </c>
      <c r="EP408" s="5"/>
      <c r="EQ408" s="5">
        <v>0</v>
      </c>
      <c r="ER408" s="5">
        <v>0</v>
      </c>
      <c r="ES408" s="5">
        <v>0</v>
      </c>
      <c r="ET408" s="5">
        <v>0</v>
      </c>
      <c r="EU408" s="5">
        <v>0</v>
      </c>
      <c r="EV408" s="5">
        <v>0</v>
      </c>
      <c r="EW408" s="5">
        <v>0</v>
      </c>
      <c r="EX408" s="5">
        <v>0</v>
      </c>
      <c r="EY408" s="5"/>
      <c r="EZ408" s="5"/>
      <c r="FA408" s="5"/>
      <c r="FB408" s="5"/>
      <c r="FC408" s="5"/>
      <c r="FD408" s="5"/>
      <c r="FE408" s="5"/>
      <c r="FF408" s="5"/>
      <c r="FG408" s="5"/>
      <c r="FH408" s="5"/>
      <c r="FI408" s="5"/>
      <c r="FJ408" s="5"/>
      <c r="FK408" s="5"/>
      <c r="FL408" s="5"/>
      <c r="FM408" s="5"/>
      <c r="FN408" s="5"/>
      <c r="FO408" s="5"/>
      <c r="FP408" s="5"/>
      <c r="FQ408" s="5">
        <v>0</v>
      </c>
      <c r="FR408" s="5">
        <v>0</v>
      </c>
      <c r="FS408" s="5">
        <v>0</v>
      </c>
      <c r="FT408" s="5"/>
      <c r="FU408" s="5"/>
      <c r="FV408" s="5"/>
      <c r="FW408" s="5"/>
      <c r="FX408" s="5">
        <v>103</v>
      </c>
      <c r="FY408" s="5">
        <v>60</v>
      </c>
      <c r="FZ408" s="5"/>
      <c r="GA408" s="5" t="s">
        <v>3</v>
      </c>
      <c r="GB408" s="5"/>
      <c r="GC408" s="5"/>
      <c r="GD408" s="5">
        <v>1</v>
      </c>
      <c r="GE408" s="5"/>
      <c r="GF408" s="5">
        <v>326010188</v>
      </c>
      <c r="GG408" s="5">
        <v>2</v>
      </c>
      <c r="GH408" s="5">
        <v>1</v>
      </c>
      <c r="GI408" s="5">
        <v>-2</v>
      </c>
      <c r="GJ408" s="5">
        <v>0</v>
      </c>
      <c r="GK408" s="5">
        <v>0</v>
      </c>
      <c r="GL408" s="5">
        <f t="shared" si="145"/>
        <v>0</v>
      </c>
      <c r="GM408" s="5">
        <f t="shared" si="146"/>
        <v>0</v>
      </c>
      <c r="GN408" s="5">
        <f t="shared" si="147"/>
        <v>0</v>
      </c>
      <c r="GO408" s="5">
        <f t="shared" si="148"/>
        <v>0</v>
      </c>
      <c r="GP408" s="5">
        <f t="shared" si="149"/>
        <v>0</v>
      </c>
      <c r="GQ408" s="5"/>
      <c r="GR408" s="5">
        <v>0</v>
      </c>
      <c r="GS408" s="5">
        <v>3</v>
      </c>
      <c r="GT408" s="5">
        <v>0</v>
      </c>
      <c r="GU408" s="5" t="s">
        <v>3</v>
      </c>
      <c r="GV408" s="5">
        <f t="shared" si="150"/>
        <v>0</v>
      </c>
      <c r="GW408" s="5">
        <v>1</v>
      </c>
      <c r="GX408" s="5">
        <f t="shared" si="151"/>
        <v>0</v>
      </c>
      <c r="GY408" s="5"/>
      <c r="GZ408" s="5"/>
      <c r="HA408" s="5">
        <v>0</v>
      </c>
      <c r="HB408" s="5">
        <v>0</v>
      </c>
      <c r="HC408" s="5">
        <f t="shared" si="152"/>
        <v>0</v>
      </c>
      <c r="HD408" s="5"/>
      <c r="HE408" s="5" t="s">
        <v>3</v>
      </c>
      <c r="HF408" s="5" t="s">
        <v>3</v>
      </c>
      <c r="HG408" s="5"/>
      <c r="HH408" s="5"/>
      <c r="HI408" s="5"/>
      <c r="HJ408" s="5"/>
      <c r="HK408" s="5"/>
      <c r="HL408" s="5"/>
      <c r="HM408" s="5" t="s">
        <v>3</v>
      </c>
      <c r="HN408" s="5" t="s">
        <v>96</v>
      </c>
      <c r="HO408" s="5" t="s">
        <v>97</v>
      </c>
      <c r="HP408" s="5" t="s">
        <v>94</v>
      </c>
      <c r="HQ408" s="5" t="s">
        <v>94</v>
      </c>
      <c r="HR408" s="5"/>
      <c r="HS408" s="5">
        <v>0</v>
      </c>
      <c r="HT408" s="5"/>
      <c r="HU408" s="5"/>
      <c r="HV408" s="5"/>
      <c r="HW408" s="5"/>
      <c r="HX408" s="5"/>
      <c r="HY408" s="5"/>
      <c r="HZ408" s="5"/>
      <c r="IA408" s="5"/>
      <c r="IB408" s="5"/>
      <c r="IC408" s="5"/>
      <c r="ID408" s="5"/>
      <c r="IE408" s="5"/>
      <c r="IF408" s="5"/>
      <c r="IG408" s="5"/>
      <c r="IH408" s="5"/>
      <c r="II408" s="5"/>
      <c r="IJ408" s="5"/>
      <c r="IK408" s="5">
        <v>0</v>
      </c>
      <c r="IL408" s="5"/>
      <c r="IM408" s="5"/>
      <c r="IN408" s="5"/>
      <c r="IO408" s="5"/>
      <c r="IP408" s="5"/>
      <c r="IQ408" s="5"/>
      <c r="IR408" s="5"/>
      <c r="IS408" s="5"/>
      <c r="IT408" s="5"/>
      <c r="IU408" s="5"/>
    </row>
    <row r="409" spans="1:255" x14ac:dyDescent="0.2">
      <c r="A409">
        <v>18</v>
      </c>
      <c r="B409">
        <v>1</v>
      </c>
      <c r="C409">
        <v>52</v>
      </c>
      <c r="E409" t="s">
        <v>130</v>
      </c>
      <c r="F409" t="s">
        <v>131</v>
      </c>
      <c r="G409" t="s">
        <v>132</v>
      </c>
      <c r="H409" t="s">
        <v>91</v>
      </c>
      <c r="I409">
        <f>I393*J409</f>
        <v>0</v>
      </c>
      <c r="J409">
        <v>0</v>
      </c>
      <c r="K409">
        <v>0</v>
      </c>
      <c r="L409">
        <v>0</v>
      </c>
      <c r="M409">
        <v>0</v>
      </c>
      <c r="N409">
        <f t="shared" si="131"/>
        <v>0</v>
      </c>
      <c r="O409">
        <f t="shared" si="132"/>
        <v>0</v>
      </c>
      <c r="P409">
        <f t="shared" si="153"/>
        <v>0</v>
      </c>
      <c r="Q409">
        <f t="shared" si="154"/>
        <v>0</v>
      </c>
      <c r="R409">
        <f t="shared" si="155"/>
        <v>0</v>
      </c>
      <c r="S409">
        <f t="shared" si="156"/>
        <v>0</v>
      </c>
      <c r="T409">
        <f t="shared" si="133"/>
        <v>0</v>
      </c>
      <c r="U409">
        <f t="shared" si="157"/>
        <v>0</v>
      </c>
      <c r="V409">
        <f t="shared" si="158"/>
        <v>0</v>
      </c>
      <c r="W409">
        <f t="shared" si="134"/>
        <v>0</v>
      </c>
      <c r="X409">
        <f t="shared" si="135"/>
        <v>0</v>
      </c>
      <c r="Y409">
        <f t="shared" si="136"/>
        <v>0</v>
      </c>
      <c r="AA409">
        <v>82002017</v>
      </c>
      <c r="AB409">
        <f t="shared" si="137"/>
        <v>0</v>
      </c>
      <c r="AC409">
        <f t="shared" si="159"/>
        <v>0</v>
      </c>
      <c r="AD409">
        <f t="shared" si="160"/>
        <v>0</v>
      </c>
      <c r="AE409">
        <f t="shared" si="161"/>
        <v>0</v>
      </c>
      <c r="AF409">
        <f t="shared" si="162"/>
        <v>0</v>
      </c>
      <c r="AG409">
        <f t="shared" si="138"/>
        <v>0</v>
      </c>
      <c r="AH409">
        <f t="shared" si="163"/>
        <v>0</v>
      </c>
      <c r="AI409">
        <f t="shared" si="164"/>
        <v>0</v>
      </c>
      <c r="AJ409">
        <f t="shared" si="139"/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103</v>
      </c>
      <c r="AU409">
        <v>60</v>
      </c>
      <c r="AV409">
        <v>1</v>
      </c>
      <c r="AW409">
        <v>1</v>
      </c>
      <c r="AZ409">
        <v>1</v>
      </c>
      <c r="BA409">
        <v>1</v>
      </c>
      <c r="BB409">
        <v>1</v>
      </c>
      <c r="BC409">
        <v>1</v>
      </c>
      <c r="BD409" t="s">
        <v>3</v>
      </c>
      <c r="BE409" t="s">
        <v>3</v>
      </c>
      <c r="BF409" t="s">
        <v>3</v>
      </c>
      <c r="BG409" t="s">
        <v>3</v>
      </c>
      <c r="BH409">
        <v>3</v>
      </c>
      <c r="BI409">
        <v>1</v>
      </c>
      <c r="BJ409" t="s">
        <v>3</v>
      </c>
      <c r="BM409">
        <v>33001</v>
      </c>
      <c r="BN409">
        <v>0</v>
      </c>
      <c r="BO409" t="s">
        <v>3</v>
      </c>
      <c r="BP409">
        <v>0</v>
      </c>
      <c r="BQ409">
        <v>2</v>
      </c>
      <c r="BR409">
        <v>0</v>
      </c>
      <c r="BS409">
        <v>1</v>
      </c>
      <c r="BT409">
        <v>1</v>
      </c>
      <c r="BU409">
        <v>1</v>
      </c>
      <c r="BV409">
        <v>1</v>
      </c>
      <c r="BW409">
        <v>1</v>
      </c>
      <c r="BX409">
        <v>1</v>
      </c>
      <c r="BY409" t="s">
        <v>3</v>
      </c>
      <c r="BZ409">
        <v>103</v>
      </c>
      <c r="CA409">
        <v>60</v>
      </c>
      <c r="CB409" t="s">
        <v>3</v>
      </c>
      <c r="CE409">
        <v>0</v>
      </c>
      <c r="CF409">
        <v>0</v>
      </c>
      <c r="CG409">
        <v>0</v>
      </c>
      <c r="CH409">
        <v>3</v>
      </c>
      <c r="CI409">
        <v>8</v>
      </c>
      <c r="CJ409">
        <v>0</v>
      </c>
      <c r="CK409">
        <v>0</v>
      </c>
      <c r="CL409">
        <v>0</v>
      </c>
      <c r="CM409">
        <v>0</v>
      </c>
      <c r="CN409" t="s">
        <v>3</v>
      </c>
      <c r="CO409">
        <v>0</v>
      </c>
      <c r="CP409">
        <f t="shared" si="140"/>
        <v>0</v>
      </c>
      <c r="CQ409">
        <f t="shared" si="165"/>
        <v>0</v>
      </c>
      <c r="CR409">
        <f t="shared" si="166"/>
        <v>0</v>
      </c>
      <c r="CS409">
        <f t="shared" si="167"/>
        <v>0</v>
      </c>
      <c r="CT409">
        <f t="shared" si="168"/>
        <v>0</v>
      </c>
      <c r="CU409">
        <f t="shared" si="141"/>
        <v>0</v>
      </c>
      <c r="CV409">
        <f t="shared" si="169"/>
        <v>0</v>
      </c>
      <c r="CW409">
        <f t="shared" si="170"/>
        <v>0</v>
      </c>
      <c r="CX409">
        <f t="shared" si="142"/>
        <v>0</v>
      </c>
      <c r="CY409">
        <f t="shared" si="143"/>
        <v>0</v>
      </c>
      <c r="CZ409">
        <f t="shared" si="144"/>
        <v>0</v>
      </c>
      <c r="DC409" t="s">
        <v>3</v>
      </c>
      <c r="DD409" t="s">
        <v>3</v>
      </c>
      <c r="DE409" t="s">
        <v>3</v>
      </c>
      <c r="DF409" t="s">
        <v>3</v>
      </c>
      <c r="DG409" t="s">
        <v>3</v>
      </c>
      <c r="DH409" t="s">
        <v>3</v>
      </c>
      <c r="DI409" t="s">
        <v>3</v>
      </c>
      <c r="DJ409" t="s">
        <v>3</v>
      </c>
      <c r="DK409" t="s">
        <v>3</v>
      </c>
      <c r="DL409" t="s">
        <v>3</v>
      </c>
      <c r="DM409" t="s">
        <v>3</v>
      </c>
      <c r="DN409">
        <v>0</v>
      </c>
      <c r="DO409">
        <v>0</v>
      </c>
      <c r="DP409">
        <v>1</v>
      </c>
      <c r="DQ409">
        <v>1</v>
      </c>
      <c r="DU409">
        <v>1013</v>
      </c>
      <c r="DV409" t="s">
        <v>91</v>
      </c>
      <c r="DW409" t="s">
        <v>91</v>
      </c>
      <c r="DX409">
        <v>1</v>
      </c>
      <c r="DZ409" t="s">
        <v>3</v>
      </c>
      <c r="EA409" t="s">
        <v>3</v>
      </c>
      <c r="EB409" t="s">
        <v>3</v>
      </c>
      <c r="EC409" t="s">
        <v>3</v>
      </c>
      <c r="EE409">
        <v>80685417</v>
      </c>
      <c r="EF409">
        <v>2</v>
      </c>
      <c r="EG409" t="s">
        <v>93</v>
      </c>
      <c r="EH409">
        <v>27</v>
      </c>
      <c r="EI409" t="s">
        <v>94</v>
      </c>
      <c r="EJ409">
        <v>1</v>
      </c>
      <c r="EK409">
        <v>33001</v>
      </c>
      <c r="EL409" t="s">
        <v>94</v>
      </c>
      <c r="EM409" t="s">
        <v>95</v>
      </c>
      <c r="EO409" t="s">
        <v>3</v>
      </c>
      <c r="EQ409">
        <v>0</v>
      </c>
      <c r="ER409">
        <v>0</v>
      </c>
      <c r="ES409">
        <v>0</v>
      </c>
      <c r="ET409">
        <v>0</v>
      </c>
      <c r="EU409">
        <v>0</v>
      </c>
      <c r="EV409">
        <v>0</v>
      </c>
      <c r="EW409">
        <v>0</v>
      </c>
      <c r="EX409">
        <v>0</v>
      </c>
      <c r="FQ409">
        <v>0</v>
      </c>
      <c r="FR409">
        <v>0</v>
      </c>
      <c r="FS409">
        <v>0</v>
      </c>
      <c r="FX409">
        <v>103</v>
      </c>
      <c r="FY409">
        <v>60</v>
      </c>
      <c r="GA409" t="s">
        <v>3</v>
      </c>
      <c r="GD409">
        <v>1</v>
      </c>
      <c r="GF409">
        <v>326010188</v>
      </c>
      <c r="GG409">
        <v>2</v>
      </c>
      <c r="GH409">
        <v>1</v>
      </c>
      <c r="GI409">
        <v>-2</v>
      </c>
      <c r="GJ409">
        <v>0</v>
      </c>
      <c r="GK409">
        <v>0</v>
      </c>
      <c r="GL409">
        <f t="shared" si="145"/>
        <v>0</v>
      </c>
      <c r="GM409">
        <f t="shared" si="146"/>
        <v>0</v>
      </c>
      <c r="GN409">
        <f t="shared" si="147"/>
        <v>0</v>
      </c>
      <c r="GO409">
        <f t="shared" si="148"/>
        <v>0</v>
      </c>
      <c r="GP409">
        <f t="shared" si="149"/>
        <v>0</v>
      </c>
      <c r="GR409">
        <v>0</v>
      </c>
      <c r="GS409">
        <v>3</v>
      </c>
      <c r="GT409">
        <v>0</v>
      </c>
      <c r="GU409" t="s">
        <v>3</v>
      </c>
      <c r="GV409">
        <f t="shared" si="150"/>
        <v>0</v>
      </c>
      <c r="GW409">
        <v>1</v>
      </c>
      <c r="GX409">
        <f t="shared" si="151"/>
        <v>0</v>
      </c>
      <c r="HA409">
        <v>0</v>
      </c>
      <c r="HB409">
        <v>0</v>
      </c>
      <c r="HC409">
        <f t="shared" si="152"/>
        <v>0</v>
      </c>
      <c r="HE409" t="s">
        <v>3</v>
      </c>
      <c r="HF409" t="s">
        <v>3</v>
      </c>
      <c r="HM409" t="s">
        <v>3</v>
      </c>
      <c r="HN409" t="s">
        <v>96</v>
      </c>
      <c r="HO409" t="s">
        <v>97</v>
      </c>
      <c r="HP409" t="s">
        <v>94</v>
      </c>
      <c r="HQ409" t="s">
        <v>94</v>
      </c>
      <c r="HS409">
        <v>0</v>
      </c>
      <c r="IK409">
        <v>0</v>
      </c>
    </row>
    <row r="410" spans="1:255" x14ac:dyDescent="0.2">
      <c r="A410" s="5">
        <v>17</v>
      </c>
      <c r="B410" s="5">
        <v>1</v>
      </c>
      <c r="C410" s="5">
        <f>ROW(SmtRes!A58)</f>
        <v>58</v>
      </c>
      <c r="D410" s="5">
        <f>ROW(EtalonRes!A60)</f>
        <v>60</v>
      </c>
      <c r="E410" s="5" t="s">
        <v>133</v>
      </c>
      <c r="F410" s="5" t="s">
        <v>134</v>
      </c>
      <c r="G410" s="5" t="s">
        <v>135</v>
      </c>
      <c r="H410" s="5" t="s">
        <v>136</v>
      </c>
      <c r="I410" s="5">
        <v>1.2200000000000001E-2</v>
      </c>
      <c r="J410" s="5">
        <v>0</v>
      </c>
      <c r="K410" s="5">
        <v>1.2200000000000001E-2</v>
      </c>
      <c r="L410" s="5">
        <v>1.2200000000000001E-2</v>
      </c>
      <c r="M410" s="5">
        <v>0</v>
      </c>
      <c r="N410" s="5">
        <f t="shared" si="131"/>
        <v>1.2200000000000001E-2</v>
      </c>
      <c r="O410" s="5">
        <f t="shared" si="132"/>
        <v>30.57</v>
      </c>
      <c r="P410" s="5">
        <f>SUMIF(SmtRes!AQ53:'SmtRes'!AQ58,"=1",SmtRes!DF53:'SmtRes'!DF58)</f>
        <v>0.11</v>
      </c>
      <c r="Q410" s="5">
        <f>SUMIF(SmtRes!AQ53:'SmtRes'!AQ58,"=1",SmtRes!DG53:'SmtRes'!DG58)</f>
        <v>0.09</v>
      </c>
      <c r="R410" s="5">
        <f>SUMIF(SmtRes!AQ53:'SmtRes'!AQ58,"=1",SmtRes!DH53:'SmtRes'!DH58)</f>
        <v>0.13</v>
      </c>
      <c r="S410" s="5">
        <f>SUMIF(SmtRes!AQ53:'SmtRes'!AQ58,"=1",SmtRes!DI53:'SmtRes'!DI58)</f>
        <v>30.24</v>
      </c>
      <c r="T410" s="5">
        <f t="shared" si="133"/>
        <v>0</v>
      </c>
      <c r="U410" s="5">
        <f>SUMIF(SmtRes!AQ53:'SmtRes'!AQ58,"=1",SmtRes!CV53:'SmtRes'!CV58)</f>
        <v>5.6730000000000003E-2</v>
      </c>
      <c r="V410" s="5">
        <f>SUMIF(SmtRes!AQ53:'SmtRes'!AQ58,"=1",SmtRes!CW53:'SmtRes'!CW58)</f>
        <v>2.4399999999999999E-4</v>
      </c>
      <c r="W410" s="5">
        <f t="shared" si="134"/>
        <v>0</v>
      </c>
      <c r="X410" s="5">
        <f t="shared" si="135"/>
        <v>30.37</v>
      </c>
      <c r="Y410" s="5">
        <f t="shared" si="136"/>
        <v>14.88</v>
      </c>
      <c r="Z410" s="5"/>
      <c r="AA410" s="5">
        <v>82002082</v>
      </c>
      <c r="AB410" s="5">
        <f t="shared" si="137"/>
        <v>2490.89</v>
      </c>
      <c r="AC410" s="5">
        <f>ROUND((SUM(SmtRes!BQ53:'SmtRes'!BQ58)),2)</f>
        <v>5.61</v>
      </c>
      <c r="AD410" s="5">
        <f>ROUND((((SUM(SmtRes!BR53:'SmtRes'!BR58))-(SUM(SmtRes!BS53:'SmtRes'!BS58)))+AE410),2)</f>
        <v>6.78</v>
      </c>
      <c r="AE410" s="5">
        <f>ROUND((SUM(SmtRes!BS53:'SmtRes'!BS58)),2)</f>
        <v>10.06</v>
      </c>
      <c r="AF410" s="5">
        <f>ROUND((SUM(SmtRes!BT53:'SmtRes'!BT58)),2)</f>
        <v>2478.5</v>
      </c>
      <c r="AG410" s="5">
        <f t="shared" si="138"/>
        <v>0</v>
      </c>
      <c r="AH410" s="5">
        <f>(SUM(SmtRes!BU53:'SmtRes'!BU58))</f>
        <v>4.6500000000000004</v>
      </c>
      <c r="AI410" s="5">
        <f>(SUM(SmtRes!BV53:'SmtRes'!BV58))</f>
        <v>0.02</v>
      </c>
      <c r="AJ410" s="5">
        <f t="shared" si="139"/>
        <v>0</v>
      </c>
      <c r="AK410" s="5">
        <v>2500.9527000000003</v>
      </c>
      <c r="AL410" s="5">
        <v>5.6110000000000007</v>
      </c>
      <c r="AM410" s="5">
        <v>6.7816000000000001</v>
      </c>
      <c r="AN410" s="5">
        <v>10.063600000000001</v>
      </c>
      <c r="AO410" s="5">
        <v>2478.4965000000002</v>
      </c>
      <c r="AP410" s="5">
        <v>0</v>
      </c>
      <c r="AQ410" s="5">
        <v>4.6500000000000004</v>
      </c>
      <c r="AR410" s="5">
        <v>0.02</v>
      </c>
      <c r="AS410" s="5">
        <v>0</v>
      </c>
      <c r="AT410" s="5">
        <v>100</v>
      </c>
      <c r="AU410" s="5">
        <v>49</v>
      </c>
      <c r="AV410" s="5">
        <v>1</v>
      </c>
      <c r="AW410" s="5">
        <v>1</v>
      </c>
      <c r="AX410" s="5"/>
      <c r="AY410" s="5"/>
      <c r="AZ410" s="5">
        <v>1</v>
      </c>
      <c r="BA410" s="5">
        <v>1</v>
      </c>
      <c r="BB410" s="5">
        <v>1</v>
      </c>
      <c r="BC410" s="5">
        <v>1</v>
      </c>
      <c r="BD410" s="5" t="s">
        <v>3</v>
      </c>
      <c r="BE410" s="5" t="s">
        <v>3</v>
      </c>
      <c r="BF410" s="5" t="s">
        <v>3</v>
      </c>
      <c r="BG410" s="5" t="s">
        <v>3</v>
      </c>
      <c r="BH410" s="5">
        <v>0</v>
      </c>
      <c r="BI410" s="5">
        <v>1</v>
      </c>
      <c r="BJ410" s="5" t="s">
        <v>137</v>
      </c>
      <c r="BK410" s="5"/>
      <c r="BL410" s="5"/>
      <c r="BM410" s="5">
        <v>15001</v>
      </c>
      <c r="BN410" s="5">
        <v>0</v>
      </c>
      <c r="BO410" s="5" t="s">
        <v>3</v>
      </c>
      <c r="BP410" s="5">
        <v>0</v>
      </c>
      <c r="BQ410" s="5">
        <v>2</v>
      </c>
      <c r="BR410" s="5">
        <v>0</v>
      </c>
      <c r="BS410" s="5">
        <v>1</v>
      </c>
      <c r="BT410" s="5">
        <v>1</v>
      </c>
      <c r="BU410" s="5">
        <v>1</v>
      </c>
      <c r="BV410" s="5">
        <v>1</v>
      </c>
      <c r="BW410" s="5">
        <v>1</v>
      </c>
      <c r="BX410" s="5">
        <v>1</v>
      </c>
      <c r="BY410" s="5" t="s">
        <v>3</v>
      </c>
      <c r="BZ410" s="5">
        <v>100</v>
      </c>
      <c r="CA410" s="5">
        <v>49</v>
      </c>
      <c r="CB410" s="5" t="s">
        <v>3</v>
      </c>
      <c r="CC410" s="5"/>
      <c r="CD410" s="5"/>
      <c r="CE410" s="5">
        <v>0</v>
      </c>
      <c r="CF410" s="5">
        <v>0</v>
      </c>
      <c r="CG410" s="5">
        <v>0</v>
      </c>
      <c r="CH410" s="5">
        <v>4</v>
      </c>
      <c r="CI410" s="5">
        <v>0</v>
      </c>
      <c r="CJ410" s="5">
        <v>0</v>
      </c>
      <c r="CK410" s="5">
        <v>0</v>
      </c>
      <c r="CL410" s="5">
        <v>0</v>
      </c>
      <c r="CM410" s="5">
        <v>0</v>
      </c>
      <c r="CN410" s="5" t="s">
        <v>3</v>
      </c>
      <c r="CO410" s="5">
        <v>0</v>
      </c>
      <c r="CP410" s="5">
        <f t="shared" si="140"/>
        <v>30.569999999999997</v>
      </c>
      <c r="CQ410" s="5">
        <f>SUMIF(SmtRes!AQ53:'SmtRes'!AQ58,"=1",SmtRes!AA53:'SmtRes'!AA58)</f>
        <v>86.41</v>
      </c>
      <c r="CR410" s="5">
        <f>SUMIF(SmtRes!AQ53:'SmtRes'!AQ58,"=1",SmtRes!AB53:'SmtRes'!AB58)</f>
        <v>697.57</v>
      </c>
      <c r="CS410" s="5">
        <f>SUMIF(SmtRes!AQ53:'SmtRes'!AQ58,"=1",SmtRes!AC53:'SmtRes'!AC58)</f>
        <v>1006.36</v>
      </c>
      <c r="CT410" s="5">
        <f>SUMIF(SmtRes!AQ53:'SmtRes'!AQ58,"=1",SmtRes!AD53:'SmtRes'!AD58)</f>
        <v>533.01</v>
      </c>
      <c r="CU410" s="5">
        <f t="shared" si="141"/>
        <v>0</v>
      </c>
      <c r="CV410" s="5">
        <f>SUMIF(SmtRes!AQ53:'SmtRes'!AQ58,"=1",SmtRes!BU53:'SmtRes'!BU58)</f>
        <v>4.6500000000000004</v>
      </c>
      <c r="CW410" s="5">
        <f>SUMIF(SmtRes!AQ53:'SmtRes'!AQ58,"=1",SmtRes!BV53:'SmtRes'!BV58)</f>
        <v>0.02</v>
      </c>
      <c r="CX410" s="5">
        <f t="shared" si="142"/>
        <v>0</v>
      </c>
      <c r="CY410" s="5">
        <f t="shared" si="143"/>
        <v>30.369999999999994</v>
      </c>
      <c r="CZ410" s="5">
        <f t="shared" si="144"/>
        <v>14.8813</v>
      </c>
      <c r="DA410" s="5"/>
      <c r="DB410" s="5"/>
      <c r="DC410" s="5" t="s">
        <v>3</v>
      </c>
      <c r="DD410" s="5" t="s">
        <v>3</v>
      </c>
      <c r="DE410" s="5" t="s">
        <v>3</v>
      </c>
      <c r="DF410" s="5" t="s">
        <v>3</v>
      </c>
      <c r="DG410" s="5" t="s">
        <v>3</v>
      </c>
      <c r="DH410" s="5" t="s">
        <v>3</v>
      </c>
      <c r="DI410" s="5" t="s">
        <v>3</v>
      </c>
      <c r="DJ410" s="5" t="s">
        <v>3</v>
      </c>
      <c r="DK410" s="5" t="s">
        <v>3</v>
      </c>
      <c r="DL410" s="5" t="s">
        <v>3</v>
      </c>
      <c r="DM410" s="5" t="s">
        <v>3</v>
      </c>
      <c r="DN410" s="5">
        <v>0</v>
      </c>
      <c r="DO410" s="5">
        <v>0</v>
      </c>
      <c r="DP410" s="5">
        <v>1</v>
      </c>
      <c r="DQ410" s="5">
        <v>1</v>
      </c>
      <c r="DR410" s="5"/>
      <c r="DS410" s="5"/>
      <c r="DT410" s="5"/>
      <c r="DU410" s="5">
        <v>1005</v>
      </c>
      <c r="DV410" s="5" t="s">
        <v>136</v>
      </c>
      <c r="DW410" s="5" t="s">
        <v>136</v>
      </c>
      <c r="DX410" s="5">
        <v>100</v>
      </c>
      <c r="DY410" s="5"/>
      <c r="DZ410" s="5" t="s">
        <v>3</v>
      </c>
      <c r="EA410" s="5" t="s">
        <v>3</v>
      </c>
      <c r="EB410" s="5" t="s">
        <v>3</v>
      </c>
      <c r="EC410" s="5" t="s">
        <v>3</v>
      </c>
      <c r="ED410" s="5"/>
      <c r="EE410" s="5">
        <v>80685389</v>
      </c>
      <c r="EF410" s="5">
        <v>2</v>
      </c>
      <c r="EG410" s="5" t="s">
        <v>93</v>
      </c>
      <c r="EH410" s="5">
        <v>15</v>
      </c>
      <c r="EI410" s="5" t="s">
        <v>138</v>
      </c>
      <c r="EJ410" s="5">
        <v>1</v>
      </c>
      <c r="EK410" s="5">
        <v>15001</v>
      </c>
      <c r="EL410" s="5" t="s">
        <v>138</v>
      </c>
      <c r="EM410" s="5" t="s">
        <v>139</v>
      </c>
      <c r="EN410" s="5"/>
      <c r="EO410" s="5" t="s">
        <v>3</v>
      </c>
      <c r="EP410" s="5"/>
      <c r="EQ410" s="5">
        <v>0</v>
      </c>
      <c r="ER410" s="5">
        <v>0</v>
      </c>
      <c r="ES410" s="5">
        <v>0</v>
      </c>
      <c r="ET410" s="5">
        <v>0</v>
      </c>
      <c r="EU410" s="5">
        <v>0</v>
      </c>
      <c r="EV410" s="5">
        <v>0</v>
      </c>
      <c r="EW410" s="5">
        <v>4.6500000000000004</v>
      </c>
      <c r="EX410" s="5">
        <v>0.02</v>
      </c>
      <c r="EY410" s="5">
        <v>0</v>
      </c>
      <c r="EZ410" s="5"/>
      <c r="FA410" s="5"/>
      <c r="FB410" s="5"/>
      <c r="FC410" s="5"/>
      <c r="FD410" s="5"/>
      <c r="FE410" s="5"/>
      <c r="FF410" s="5"/>
      <c r="FG410" s="5"/>
      <c r="FH410" s="5"/>
      <c r="FI410" s="5"/>
      <c r="FJ410" s="5"/>
      <c r="FK410" s="5"/>
      <c r="FL410" s="5"/>
      <c r="FM410" s="5"/>
      <c r="FN410" s="5"/>
      <c r="FO410" s="5"/>
      <c r="FP410" s="5"/>
      <c r="FQ410" s="5">
        <v>0</v>
      </c>
      <c r="FR410" s="5">
        <v>0</v>
      </c>
      <c r="FS410" s="5">
        <v>0</v>
      </c>
      <c r="FT410" s="5"/>
      <c r="FU410" s="5"/>
      <c r="FV410" s="5"/>
      <c r="FW410" s="5"/>
      <c r="FX410" s="5">
        <v>100</v>
      </c>
      <c r="FY410" s="5">
        <v>49</v>
      </c>
      <c r="FZ410" s="5"/>
      <c r="GA410" s="5" t="s">
        <v>3</v>
      </c>
      <c r="GB410" s="5"/>
      <c r="GC410" s="5"/>
      <c r="GD410" s="5">
        <v>1</v>
      </c>
      <c r="GE410" s="5"/>
      <c r="GF410" s="5">
        <v>970933688</v>
      </c>
      <c r="GG410" s="5">
        <v>2</v>
      </c>
      <c r="GH410" s="5">
        <v>1</v>
      </c>
      <c r="GI410" s="5">
        <v>-2</v>
      </c>
      <c r="GJ410" s="5">
        <v>0</v>
      </c>
      <c r="GK410" s="5">
        <v>0</v>
      </c>
      <c r="GL410" s="5">
        <f t="shared" si="145"/>
        <v>0</v>
      </c>
      <c r="GM410" s="5">
        <f t="shared" si="146"/>
        <v>75.819999999999993</v>
      </c>
      <c r="GN410" s="5">
        <f t="shared" si="147"/>
        <v>75.819999999999993</v>
      </c>
      <c r="GO410" s="5">
        <f t="shared" si="148"/>
        <v>0</v>
      </c>
      <c r="GP410" s="5">
        <f t="shared" si="149"/>
        <v>0</v>
      </c>
      <c r="GQ410" s="5"/>
      <c r="GR410" s="5">
        <v>0</v>
      </c>
      <c r="GS410" s="5">
        <v>3</v>
      </c>
      <c r="GT410" s="5">
        <v>0</v>
      </c>
      <c r="GU410" s="5" t="s">
        <v>3</v>
      </c>
      <c r="GV410" s="5">
        <f t="shared" si="150"/>
        <v>0</v>
      </c>
      <c r="GW410" s="5">
        <v>1</v>
      </c>
      <c r="GX410" s="5">
        <f t="shared" si="151"/>
        <v>0</v>
      </c>
      <c r="GY410" s="5"/>
      <c r="GZ410" s="5"/>
      <c r="HA410" s="5">
        <v>0</v>
      </c>
      <c r="HB410" s="5">
        <v>0</v>
      </c>
      <c r="HC410" s="5">
        <f t="shared" si="152"/>
        <v>0</v>
      </c>
      <c r="HD410" s="5"/>
      <c r="HE410" s="5" t="s">
        <v>3</v>
      </c>
      <c r="HF410" s="5" t="s">
        <v>3</v>
      </c>
      <c r="HG410" s="5"/>
      <c r="HH410" s="5"/>
      <c r="HI410" s="5"/>
      <c r="HJ410" s="5"/>
      <c r="HK410" s="5"/>
      <c r="HL410" s="5"/>
      <c r="HM410" s="5" t="s">
        <v>3</v>
      </c>
      <c r="HN410" s="5" t="s">
        <v>140</v>
      </c>
      <c r="HO410" s="5" t="s">
        <v>141</v>
      </c>
      <c r="HP410" s="5" t="s">
        <v>138</v>
      </c>
      <c r="HQ410" s="5" t="s">
        <v>138</v>
      </c>
      <c r="HR410" s="5"/>
      <c r="HS410" s="5">
        <v>0</v>
      </c>
      <c r="HT410" s="5"/>
      <c r="HU410" s="5"/>
      <c r="HV410" s="5"/>
      <c r="HW410" s="5"/>
      <c r="HX410" s="5"/>
      <c r="HY410" s="5"/>
      <c r="HZ410" s="5"/>
      <c r="IA410" s="5"/>
      <c r="IB410" s="5"/>
      <c r="IC410" s="5"/>
      <c r="ID410" s="5"/>
      <c r="IE410" s="5"/>
      <c r="IF410" s="5"/>
      <c r="IG410" s="5"/>
      <c r="IH410" s="5"/>
      <c r="II410" s="5"/>
      <c r="IJ410" s="5"/>
      <c r="IK410" s="5">
        <v>0</v>
      </c>
      <c r="IL410" s="5"/>
      <c r="IM410" s="5"/>
      <c r="IN410" s="5"/>
      <c r="IO410" s="5"/>
      <c r="IP410" s="5"/>
      <c r="IQ410" s="5"/>
      <c r="IR410" s="5"/>
      <c r="IS410" s="5"/>
      <c r="IT410" s="5"/>
      <c r="IU410" s="5"/>
    </row>
    <row r="411" spans="1:255" x14ac:dyDescent="0.2">
      <c r="A411">
        <v>17</v>
      </c>
      <c r="B411">
        <v>1</v>
      </c>
      <c r="C411">
        <f>ROW(SmtRes!A64)</f>
        <v>64</v>
      </c>
      <c r="D411">
        <f>ROW(EtalonRes!A66)</f>
        <v>66</v>
      </c>
      <c r="E411" t="s">
        <v>133</v>
      </c>
      <c r="F411" t="s">
        <v>134</v>
      </c>
      <c r="G411" t="s">
        <v>135</v>
      </c>
      <c r="H411" t="s">
        <v>136</v>
      </c>
      <c r="I411">
        <v>1.2200000000000001E-2</v>
      </c>
      <c r="J411">
        <v>0</v>
      </c>
      <c r="K411">
        <v>1.2200000000000001E-2</v>
      </c>
      <c r="L411">
        <v>1.2200000000000001E-2</v>
      </c>
      <c r="M411">
        <v>0</v>
      </c>
      <c r="N411">
        <f t="shared" si="131"/>
        <v>1.2200000000000001E-2</v>
      </c>
      <c r="O411">
        <f t="shared" si="132"/>
        <v>30.57</v>
      </c>
      <c r="P411">
        <f>SUMIF(SmtRes!AQ59:'SmtRes'!AQ64,"=1",SmtRes!DF59:'SmtRes'!DF64)</f>
        <v>0.11</v>
      </c>
      <c r="Q411">
        <f>SUMIF(SmtRes!AQ59:'SmtRes'!AQ64,"=1",SmtRes!DG59:'SmtRes'!DG64)</f>
        <v>0.09</v>
      </c>
      <c r="R411">
        <f>SUMIF(SmtRes!AQ59:'SmtRes'!AQ64,"=1",SmtRes!DH59:'SmtRes'!DH64)</f>
        <v>0.13</v>
      </c>
      <c r="S411">
        <f>SUMIF(SmtRes!AQ59:'SmtRes'!AQ64,"=1",SmtRes!DI59:'SmtRes'!DI64)</f>
        <v>30.24</v>
      </c>
      <c r="T411">
        <f t="shared" si="133"/>
        <v>0</v>
      </c>
      <c r="U411">
        <f>SUMIF(SmtRes!AQ59:'SmtRes'!AQ64,"=1",SmtRes!CV59:'SmtRes'!CV64)</f>
        <v>5.6730000000000003E-2</v>
      </c>
      <c r="V411">
        <f>SUMIF(SmtRes!AQ59:'SmtRes'!AQ64,"=1",SmtRes!CW59:'SmtRes'!CW64)</f>
        <v>2.4399999999999999E-4</v>
      </c>
      <c r="W411">
        <f t="shared" si="134"/>
        <v>0</v>
      </c>
      <c r="X411">
        <f t="shared" si="135"/>
        <v>30.37</v>
      </c>
      <c r="Y411">
        <f t="shared" si="136"/>
        <v>14.88</v>
      </c>
      <c r="AA411">
        <v>82002017</v>
      </c>
      <c r="AB411">
        <f t="shared" si="137"/>
        <v>2490.89</v>
      </c>
      <c r="AC411">
        <f>ROUND((SUM(SmtRes!BQ59:'SmtRes'!BQ64)),2)</f>
        <v>5.61</v>
      </c>
      <c r="AD411">
        <f>ROUND((((SUM(SmtRes!BR59:'SmtRes'!BR64))-(SUM(SmtRes!BS59:'SmtRes'!BS64)))+AE411),2)</f>
        <v>6.78</v>
      </c>
      <c r="AE411">
        <f>ROUND((SUM(SmtRes!BS59:'SmtRes'!BS64)),2)</f>
        <v>10.06</v>
      </c>
      <c r="AF411">
        <f>ROUND((SUM(SmtRes!BT59:'SmtRes'!BT64)),2)</f>
        <v>2478.5</v>
      </c>
      <c r="AG411">
        <f t="shared" si="138"/>
        <v>0</v>
      </c>
      <c r="AH411">
        <f>(SUM(SmtRes!BU59:'SmtRes'!BU64))</f>
        <v>4.6500000000000004</v>
      </c>
      <c r="AI411">
        <f>(SUM(SmtRes!BV59:'SmtRes'!BV64))</f>
        <v>0.02</v>
      </c>
      <c r="AJ411">
        <f t="shared" si="139"/>
        <v>0</v>
      </c>
      <c r="AK411">
        <v>2500.9527000000003</v>
      </c>
      <c r="AL411">
        <v>5.6110000000000007</v>
      </c>
      <c r="AM411">
        <v>6.7816000000000001</v>
      </c>
      <c r="AN411">
        <v>10.063600000000001</v>
      </c>
      <c r="AO411">
        <v>2478.4965000000002</v>
      </c>
      <c r="AP411">
        <v>0</v>
      </c>
      <c r="AQ411">
        <v>4.6500000000000004</v>
      </c>
      <c r="AR411">
        <v>0.02</v>
      </c>
      <c r="AS411">
        <v>0</v>
      </c>
      <c r="AT411">
        <v>100</v>
      </c>
      <c r="AU411">
        <v>49</v>
      </c>
      <c r="AV411">
        <v>1</v>
      </c>
      <c r="AW411">
        <v>1</v>
      </c>
      <c r="AZ411">
        <v>1</v>
      </c>
      <c r="BA411">
        <v>1</v>
      </c>
      <c r="BB411">
        <v>1</v>
      </c>
      <c r="BC411">
        <v>1</v>
      </c>
      <c r="BD411" t="s">
        <v>3</v>
      </c>
      <c r="BE411" t="s">
        <v>3</v>
      </c>
      <c r="BF411" t="s">
        <v>3</v>
      </c>
      <c r="BG411" t="s">
        <v>3</v>
      </c>
      <c r="BH411">
        <v>0</v>
      </c>
      <c r="BI411">
        <v>1</v>
      </c>
      <c r="BJ411" t="s">
        <v>137</v>
      </c>
      <c r="BM411">
        <v>15001</v>
      </c>
      <c r="BN411">
        <v>0</v>
      </c>
      <c r="BO411" t="s">
        <v>3</v>
      </c>
      <c r="BP411">
        <v>0</v>
      </c>
      <c r="BQ411">
        <v>2</v>
      </c>
      <c r="BR411">
        <v>0</v>
      </c>
      <c r="BS411">
        <v>1</v>
      </c>
      <c r="BT411">
        <v>1</v>
      </c>
      <c r="BU411">
        <v>1</v>
      </c>
      <c r="BV411">
        <v>1</v>
      </c>
      <c r="BW411">
        <v>1</v>
      </c>
      <c r="BX411">
        <v>1</v>
      </c>
      <c r="BY411" t="s">
        <v>3</v>
      </c>
      <c r="BZ411">
        <v>100</v>
      </c>
      <c r="CA411">
        <v>49</v>
      </c>
      <c r="CB411" t="s">
        <v>3</v>
      </c>
      <c r="CE411">
        <v>0</v>
      </c>
      <c r="CF411">
        <v>0</v>
      </c>
      <c r="CG411">
        <v>0</v>
      </c>
      <c r="CH411">
        <v>4</v>
      </c>
      <c r="CI411">
        <v>0</v>
      </c>
      <c r="CJ411">
        <v>0</v>
      </c>
      <c r="CK411">
        <v>0</v>
      </c>
      <c r="CL411">
        <v>0</v>
      </c>
      <c r="CM411">
        <v>0</v>
      </c>
      <c r="CN411" t="s">
        <v>3</v>
      </c>
      <c r="CO411">
        <v>0</v>
      </c>
      <c r="CP411">
        <f t="shared" si="140"/>
        <v>30.569999999999997</v>
      </c>
      <c r="CQ411">
        <f>SUMIF(SmtRes!AQ59:'SmtRes'!AQ64,"=1",SmtRes!AA59:'SmtRes'!AA64)</f>
        <v>86.41</v>
      </c>
      <c r="CR411">
        <f>SUMIF(SmtRes!AQ59:'SmtRes'!AQ64,"=1",SmtRes!AB59:'SmtRes'!AB64)</f>
        <v>697.57</v>
      </c>
      <c r="CS411">
        <f>SUMIF(SmtRes!AQ59:'SmtRes'!AQ64,"=1",SmtRes!AC59:'SmtRes'!AC64)</f>
        <v>1006.36</v>
      </c>
      <c r="CT411">
        <f>SUMIF(SmtRes!AQ59:'SmtRes'!AQ64,"=1",SmtRes!AD59:'SmtRes'!AD64)</f>
        <v>533.01</v>
      </c>
      <c r="CU411">
        <f t="shared" si="141"/>
        <v>0</v>
      </c>
      <c r="CV411">
        <f>SUMIF(SmtRes!AQ59:'SmtRes'!AQ64,"=1",SmtRes!BU59:'SmtRes'!BU64)</f>
        <v>4.6500000000000004</v>
      </c>
      <c r="CW411">
        <f>SUMIF(SmtRes!AQ59:'SmtRes'!AQ64,"=1",SmtRes!BV59:'SmtRes'!BV64)</f>
        <v>0.02</v>
      </c>
      <c r="CX411">
        <f t="shared" si="142"/>
        <v>0</v>
      </c>
      <c r="CY411">
        <f t="shared" si="143"/>
        <v>30.369999999999994</v>
      </c>
      <c r="CZ411">
        <f t="shared" si="144"/>
        <v>14.8813</v>
      </c>
      <c r="DC411" t="s">
        <v>3</v>
      </c>
      <c r="DD411" t="s">
        <v>3</v>
      </c>
      <c r="DE411" t="s">
        <v>3</v>
      </c>
      <c r="DF411" t="s">
        <v>3</v>
      </c>
      <c r="DG411" t="s">
        <v>3</v>
      </c>
      <c r="DH411" t="s">
        <v>3</v>
      </c>
      <c r="DI411" t="s">
        <v>3</v>
      </c>
      <c r="DJ411" t="s">
        <v>3</v>
      </c>
      <c r="DK411" t="s">
        <v>3</v>
      </c>
      <c r="DL411" t="s">
        <v>3</v>
      </c>
      <c r="DM411" t="s">
        <v>3</v>
      </c>
      <c r="DN411">
        <v>0</v>
      </c>
      <c r="DO411">
        <v>0</v>
      </c>
      <c r="DP411">
        <v>1</v>
      </c>
      <c r="DQ411">
        <v>1</v>
      </c>
      <c r="DU411">
        <v>1005</v>
      </c>
      <c r="DV411" t="s">
        <v>136</v>
      </c>
      <c r="DW411" t="s">
        <v>136</v>
      </c>
      <c r="DX411">
        <v>100</v>
      </c>
      <c r="DZ411" t="s">
        <v>3</v>
      </c>
      <c r="EA411" t="s">
        <v>3</v>
      </c>
      <c r="EB411" t="s">
        <v>3</v>
      </c>
      <c r="EC411" t="s">
        <v>3</v>
      </c>
      <c r="EE411">
        <v>80685389</v>
      </c>
      <c r="EF411">
        <v>2</v>
      </c>
      <c r="EG411" t="s">
        <v>93</v>
      </c>
      <c r="EH411">
        <v>15</v>
      </c>
      <c r="EI411" t="s">
        <v>138</v>
      </c>
      <c r="EJ411">
        <v>1</v>
      </c>
      <c r="EK411">
        <v>15001</v>
      </c>
      <c r="EL411" t="s">
        <v>138</v>
      </c>
      <c r="EM411" t="s">
        <v>139</v>
      </c>
      <c r="EO411" t="s">
        <v>3</v>
      </c>
      <c r="EQ411">
        <v>0</v>
      </c>
      <c r="ER411">
        <v>0</v>
      </c>
      <c r="ES411">
        <v>0</v>
      </c>
      <c r="ET411">
        <v>0</v>
      </c>
      <c r="EU411">
        <v>0</v>
      </c>
      <c r="EV411">
        <v>0</v>
      </c>
      <c r="EW411">
        <v>4.6500000000000004</v>
      </c>
      <c r="EX411">
        <v>0.02</v>
      </c>
      <c r="EY411">
        <v>0</v>
      </c>
      <c r="FQ411">
        <v>0</v>
      </c>
      <c r="FR411">
        <v>0</v>
      </c>
      <c r="FS411">
        <v>0</v>
      </c>
      <c r="FX411">
        <v>100</v>
      </c>
      <c r="FY411">
        <v>49</v>
      </c>
      <c r="GA411" t="s">
        <v>3</v>
      </c>
      <c r="GD411">
        <v>1</v>
      </c>
      <c r="GF411">
        <v>970933688</v>
      </c>
      <c r="GG411">
        <v>2</v>
      </c>
      <c r="GH411">
        <v>1</v>
      </c>
      <c r="GI411">
        <v>-2</v>
      </c>
      <c r="GJ411">
        <v>0</v>
      </c>
      <c r="GK411">
        <v>0</v>
      </c>
      <c r="GL411">
        <f t="shared" si="145"/>
        <v>0</v>
      </c>
      <c r="GM411">
        <f t="shared" si="146"/>
        <v>75.819999999999993</v>
      </c>
      <c r="GN411">
        <f t="shared" si="147"/>
        <v>75.819999999999993</v>
      </c>
      <c r="GO411">
        <f t="shared" si="148"/>
        <v>0</v>
      </c>
      <c r="GP411">
        <f t="shared" si="149"/>
        <v>0</v>
      </c>
      <c r="GR411">
        <v>0</v>
      </c>
      <c r="GS411">
        <v>3</v>
      </c>
      <c r="GT411">
        <v>0</v>
      </c>
      <c r="GU411" t="s">
        <v>3</v>
      </c>
      <c r="GV411">
        <f t="shared" si="150"/>
        <v>0</v>
      </c>
      <c r="GW411">
        <v>1</v>
      </c>
      <c r="GX411">
        <f t="shared" si="151"/>
        <v>0</v>
      </c>
      <c r="HA411">
        <v>0</v>
      </c>
      <c r="HB411">
        <v>0</v>
      </c>
      <c r="HC411">
        <f t="shared" si="152"/>
        <v>0</v>
      </c>
      <c r="HE411" t="s">
        <v>3</v>
      </c>
      <c r="HF411" t="s">
        <v>3</v>
      </c>
      <c r="HM411" t="s">
        <v>3</v>
      </c>
      <c r="HN411" t="s">
        <v>140</v>
      </c>
      <c r="HO411" t="s">
        <v>141</v>
      </c>
      <c r="HP411" t="s">
        <v>138</v>
      </c>
      <c r="HQ411" t="s">
        <v>138</v>
      </c>
      <c r="HS411">
        <v>0</v>
      </c>
      <c r="IK411">
        <v>0</v>
      </c>
    </row>
    <row r="412" spans="1:255" x14ac:dyDescent="0.2">
      <c r="A412" s="5">
        <v>18</v>
      </c>
      <c r="B412" s="5">
        <v>1</v>
      </c>
      <c r="C412" s="5">
        <v>58</v>
      </c>
      <c r="D412" s="5"/>
      <c r="E412" s="5" t="s">
        <v>142</v>
      </c>
      <c r="F412" s="5" t="s">
        <v>143</v>
      </c>
      <c r="G412" s="5" t="s">
        <v>144</v>
      </c>
      <c r="H412" s="5" t="s">
        <v>117</v>
      </c>
      <c r="I412" s="5">
        <f>I410*J412</f>
        <v>1.2569999999999999E-4</v>
      </c>
      <c r="J412" s="5">
        <v>1.0303278688524589E-2</v>
      </c>
      <c r="K412" s="5">
        <v>1.03E-2</v>
      </c>
      <c r="L412" s="5">
        <v>1.2569999999999999E-4</v>
      </c>
      <c r="M412" s="5">
        <v>0</v>
      </c>
      <c r="N412" s="5">
        <f t="shared" si="131"/>
        <v>1E-4</v>
      </c>
      <c r="O412" s="5">
        <f t="shared" si="132"/>
        <v>0</v>
      </c>
      <c r="P412" s="5">
        <f>ROUND(CQ412*I412,2)</f>
        <v>0</v>
      </c>
      <c r="Q412" s="5">
        <f>ROUND(CR412*I412,2)</f>
        <v>0</v>
      </c>
      <c r="R412" s="5">
        <f>ROUND(CS412*I412,2)</f>
        <v>0</v>
      </c>
      <c r="S412" s="5">
        <f>ROUND(CT412*I412,2)</f>
        <v>0</v>
      </c>
      <c r="T412" s="5">
        <f t="shared" si="133"/>
        <v>0</v>
      </c>
      <c r="U412" s="5">
        <f>ROUND(CV412*I412,7)</f>
        <v>0</v>
      </c>
      <c r="V412" s="5">
        <f>ROUND(CW412*I412,7)</f>
        <v>0</v>
      </c>
      <c r="W412" s="5">
        <f t="shared" si="134"/>
        <v>0</v>
      </c>
      <c r="X412" s="5">
        <f t="shared" si="135"/>
        <v>0</v>
      </c>
      <c r="Y412" s="5">
        <f t="shared" si="136"/>
        <v>0</v>
      </c>
      <c r="Z412" s="5"/>
      <c r="AA412" s="5">
        <v>82002082</v>
      </c>
      <c r="AB412" s="5">
        <f t="shared" si="137"/>
        <v>0</v>
      </c>
      <c r="AC412" s="5">
        <f>ROUND((ES412),2)</f>
        <v>0</v>
      </c>
      <c r="AD412" s="5">
        <f>ROUND((((ET412)-(EU412))+AE412),2)</f>
        <v>0</v>
      </c>
      <c r="AE412" s="5">
        <f>ROUND((EU412),2)</f>
        <v>0</v>
      </c>
      <c r="AF412" s="5">
        <f>ROUND((EV412),2)</f>
        <v>0</v>
      </c>
      <c r="AG412" s="5">
        <f t="shared" si="138"/>
        <v>0</v>
      </c>
      <c r="AH412" s="5">
        <f>(EW412)</f>
        <v>0</v>
      </c>
      <c r="AI412" s="5">
        <f>(EX412)</f>
        <v>0</v>
      </c>
      <c r="AJ412" s="5">
        <f t="shared" si="139"/>
        <v>0</v>
      </c>
      <c r="AK412" s="5">
        <v>0</v>
      </c>
      <c r="AL412" s="5">
        <v>0</v>
      </c>
      <c r="AM412" s="5">
        <v>0</v>
      </c>
      <c r="AN412" s="5">
        <v>0</v>
      </c>
      <c r="AO412" s="5">
        <v>0</v>
      </c>
      <c r="AP412" s="5">
        <v>0</v>
      </c>
      <c r="AQ412" s="5">
        <v>0</v>
      </c>
      <c r="AR412" s="5">
        <v>0</v>
      </c>
      <c r="AS412" s="5">
        <v>0</v>
      </c>
      <c r="AT412" s="5">
        <v>100</v>
      </c>
      <c r="AU412" s="5">
        <v>49</v>
      </c>
      <c r="AV412" s="5">
        <v>1</v>
      </c>
      <c r="AW412" s="5">
        <v>1</v>
      </c>
      <c r="AX412" s="5"/>
      <c r="AY412" s="5"/>
      <c r="AZ412" s="5">
        <v>1</v>
      </c>
      <c r="BA412" s="5">
        <v>1</v>
      </c>
      <c r="BB412" s="5">
        <v>1</v>
      </c>
      <c r="BC412" s="5">
        <v>1</v>
      </c>
      <c r="BD412" s="5" t="s">
        <v>3</v>
      </c>
      <c r="BE412" s="5" t="s">
        <v>3</v>
      </c>
      <c r="BF412" s="5" t="s">
        <v>3</v>
      </c>
      <c r="BG412" s="5" t="s">
        <v>3</v>
      </c>
      <c r="BH412" s="5">
        <v>3</v>
      </c>
      <c r="BI412" s="5">
        <v>1</v>
      </c>
      <c r="BJ412" s="5" t="s">
        <v>3</v>
      </c>
      <c r="BK412" s="5"/>
      <c r="BL412" s="5"/>
      <c r="BM412" s="5">
        <v>15001</v>
      </c>
      <c r="BN412" s="5">
        <v>0</v>
      </c>
      <c r="BO412" s="5" t="s">
        <v>3</v>
      </c>
      <c r="BP412" s="5">
        <v>0</v>
      </c>
      <c r="BQ412" s="5">
        <v>2</v>
      </c>
      <c r="BR412" s="5">
        <v>0</v>
      </c>
      <c r="BS412" s="5">
        <v>1</v>
      </c>
      <c r="BT412" s="5">
        <v>1</v>
      </c>
      <c r="BU412" s="5">
        <v>1</v>
      </c>
      <c r="BV412" s="5">
        <v>1</v>
      </c>
      <c r="BW412" s="5">
        <v>1</v>
      </c>
      <c r="BX412" s="5">
        <v>1</v>
      </c>
      <c r="BY412" s="5" t="s">
        <v>3</v>
      </c>
      <c r="BZ412" s="5">
        <v>100</v>
      </c>
      <c r="CA412" s="5">
        <v>49</v>
      </c>
      <c r="CB412" s="5" t="s">
        <v>3</v>
      </c>
      <c r="CC412" s="5"/>
      <c r="CD412" s="5"/>
      <c r="CE412" s="5">
        <v>0</v>
      </c>
      <c r="CF412" s="5">
        <v>0</v>
      </c>
      <c r="CG412" s="5">
        <v>0</v>
      </c>
      <c r="CH412" s="5">
        <v>4</v>
      </c>
      <c r="CI412" s="5">
        <v>1</v>
      </c>
      <c r="CJ412" s="5">
        <v>0</v>
      </c>
      <c r="CK412" s="5">
        <v>0</v>
      </c>
      <c r="CL412" s="5">
        <v>0</v>
      </c>
      <c r="CM412" s="5">
        <v>0</v>
      </c>
      <c r="CN412" s="5" t="s">
        <v>3</v>
      </c>
      <c r="CO412" s="5">
        <v>0</v>
      </c>
      <c r="CP412" s="5">
        <f t="shared" si="140"/>
        <v>0</v>
      </c>
      <c r="CQ412" s="5">
        <f>ROUND(AL412*BC412,2)</f>
        <v>0</v>
      </c>
      <c r="CR412" s="5">
        <f>ROUND(AM412*BB412,2)</f>
        <v>0</v>
      </c>
      <c r="CS412" s="5">
        <f>ROUND(AN412*BS412,2)</f>
        <v>0</v>
      </c>
      <c r="CT412" s="5">
        <f>ROUND(AO412*BA412,2)</f>
        <v>0</v>
      </c>
      <c r="CU412" s="5">
        <f t="shared" si="141"/>
        <v>0</v>
      </c>
      <c r="CV412" s="5">
        <f>AH412</f>
        <v>0</v>
      </c>
      <c r="CW412" s="5">
        <f>AI412</f>
        <v>0</v>
      </c>
      <c r="CX412" s="5">
        <f t="shared" si="142"/>
        <v>0</v>
      </c>
      <c r="CY412" s="5">
        <f t="shared" si="143"/>
        <v>0</v>
      </c>
      <c r="CZ412" s="5">
        <f t="shared" si="144"/>
        <v>0</v>
      </c>
      <c r="DA412" s="5"/>
      <c r="DB412" s="5"/>
      <c r="DC412" s="5" t="s">
        <v>3</v>
      </c>
      <c r="DD412" s="5" t="s">
        <v>3</v>
      </c>
      <c r="DE412" s="5" t="s">
        <v>3</v>
      </c>
      <c r="DF412" s="5" t="s">
        <v>3</v>
      </c>
      <c r="DG412" s="5" t="s">
        <v>3</v>
      </c>
      <c r="DH412" s="5" t="s">
        <v>3</v>
      </c>
      <c r="DI412" s="5" t="s">
        <v>3</v>
      </c>
      <c r="DJ412" s="5" t="s">
        <v>3</v>
      </c>
      <c r="DK412" s="5" t="s">
        <v>3</v>
      </c>
      <c r="DL412" s="5" t="s">
        <v>3</v>
      </c>
      <c r="DM412" s="5" t="s">
        <v>3</v>
      </c>
      <c r="DN412" s="5">
        <v>0</v>
      </c>
      <c r="DO412" s="5">
        <v>0</v>
      </c>
      <c r="DP412" s="5">
        <v>1</v>
      </c>
      <c r="DQ412" s="5">
        <v>1</v>
      </c>
      <c r="DR412" s="5"/>
      <c r="DS412" s="5"/>
      <c r="DT412" s="5"/>
      <c r="DU412" s="5">
        <v>1009</v>
      </c>
      <c r="DV412" s="5" t="s">
        <v>117</v>
      </c>
      <c r="DW412" s="5" t="s">
        <v>117</v>
      </c>
      <c r="DX412" s="5">
        <v>1000</v>
      </c>
      <c r="DY412" s="5"/>
      <c r="DZ412" s="5" t="s">
        <v>3</v>
      </c>
      <c r="EA412" s="5" t="s">
        <v>3</v>
      </c>
      <c r="EB412" s="5" t="s">
        <v>3</v>
      </c>
      <c r="EC412" s="5" t="s">
        <v>3</v>
      </c>
      <c r="ED412" s="5"/>
      <c r="EE412" s="5">
        <v>80685389</v>
      </c>
      <c r="EF412" s="5">
        <v>2</v>
      </c>
      <c r="EG412" s="5" t="s">
        <v>93</v>
      </c>
      <c r="EH412" s="5">
        <v>15</v>
      </c>
      <c r="EI412" s="5" t="s">
        <v>138</v>
      </c>
      <c r="EJ412" s="5">
        <v>1</v>
      </c>
      <c r="EK412" s="5">
        <v>15001</v>
      </c>
      <c r="EL412" s="5" t="s">
        <v>138</v>
      </c>
      <c r="EM412" s="5" t="s">
        <v>139</v>
      </c>
      <c r="EN412" s="5"/>
      <c r="EO412" s="5" t="s">
        <v>3</v>
      </c>
      <c r="EP412" s="5"/>
      <c r="EQ412" s="5">
        <v>0</v>
      </c>
      <c r="ER412" s="5">
        <v>0</v>
      </c>
      <c r="ES412" s="5">
        <v>0</v>
      </c>
      <c r="ET412" s="5">
        <v>0</v>
      </c>
      <c r="EU412" s="5">
        <v>0</v>
      </c>
      <c r="EV412" s="5">
        <v>0</v>
      </c>
      <c r="EW412" s="5">
        <v>0</v>
      </c>
      <c r="EX412" s="5">
        <v>0</v>
      </c>
      <c r="EY412" s="5"/>
      <c r="EZ412" s="5"/>
      <c r="FA412" s="5"/>
      <c r="FB412" s="5"/>
      <c r="FC412" s="5"/>
      <c r="FD412" s="5"/>
      <c r="FE412" s="5"/>
      <c r="FF412" s="5"/>
      <c r="FG412" s="5"/>
      <c r="FH412" s="5"/>
      <c r="FI412" s="5"/>
      <c r="FJ412" s="5"/>
      <c r="FK412" s="5"/>
      <c r="FL412" s="5"/>
      <c r="FM412" s="5"/>
      <c r="FN412" s="5"/>
      <c r="FO412" s="5"/>
      <c r="FP412" s="5"/>
      <c r="FQ412" s="5">
        <v>0</v>
      </c>
      <c r="FR412" s="5">
        <v>0</v>
      </c>
      <c r="FS412" s="5">
        <v>0</v>
      </c>
      <c r="FT412" s="5"/>
      <c r="FU412" s="5"/>
      <c r="FV412" s="5"/>
      <c r="FW412" s="5"/>
      <c r="FX412" s="5">
        <v>100</v>
      </c>
      <c r="FY412" s="5">
        <v>49</v>
      </c>
      <c r="FZ412" s="5"/>
      <c r="GA412" s="5" t="s">
        <v>3</v>
      </c>
      <c r="GB412" s="5"/>
      <c r="GC412" s="5"/>
      <c r="GD412" s="5">
        <v>1</v>
      </c>
      <c r="GE412" s="5"/>
      <c r="GF412" s="5">
        <v>-137619114</v>
      </c>
      <c r="GG412" s="5">
        <v>2</v>
      </c>
      <c r="GH412" s="5">
        <v>1</v>
      </c>
      <c r="GI412" s="5">
        <v>-2</v>
      </c>
      <c r="GJ412" s="5">
        <v>0</v>
      </c>
      <c r="GK412" s="5">
        <v>0</v>
      </c>
      <c r="GL412" s="5">
        <f t="shared" si="145"/>
        <v>0</v>
      </c>
      <c r="GM412" s="5">
        <f t="shared" si="146"/>
        <v>0</v>
      </c>
      <c r="GN412" s="5">
        <f t="shared" si="147"/>
        <v>0</v>
      </c>
      <c r="GO412" s="5">
        <f t="shared" si="148"/>
        <v>0</v>
      </c>
      <c r="GP412" s="5">
        <f t="shared" si="149"/>
        <v>0</v>
      </c>
      <c r="GQ412" s="5"/>
      <c r="GR412" s="5">
        <v>0</v>
      </c>
      <c r="GS412" s="5">
        <v>3</v>
      </c>
      <c r="GT412" s="5">
        <v>0</v>
      </c>
      <c r="GU412" s="5" t="s">
        <v>3</v>
      </c>
      <c r="GV412" s="5">
        <f t="shared" si="150"/>
        <v>0</v>
      </c>
      <c r="GW412" s="5">
        <v>1</v>
      </c>
      <c r="GX412" s="5">
        <f t="shared" si="151"/>
        <v>0</v>
      </c>
      <c r="GY412" s="5"/>
      <c r="GZ412" s="5"/>
      <c r="HA412" s="5">
        <v>0</v>
      </c>
      <c r="HB412" s="5">
        <v>0</v>
      </c>
      <c r="HC412" s="5">
        <f t="shared" si="152"/>
        <v>0</v>
      </c>
      <c r="HD412" s="5"/>
      <c r="HE412" s="5" t="s">
        <v>3</v>
      </c>
      <c r="HF412" s="5" t="s">
        <v>3</v>
      </c>
      <c r="HG412" s="5"/>
      <c r="HH412" s="5"/>
      <c r="HI412" s="5"/>
      <c r="HJ412" s="5"/>
      <c r="HK412" s="5"/>
      <c r="HL412" s="5"/>
      <c r="HM412" s="5" t="s">
        <v>3</v>
      </c>
      <c r="HN412" s="5" t="s">
        <v>140</v>
      </c>
      <c r="HO412" s="5" t="s">
        <v>141</v>
      </c>
      <c r="HP412" s="5" t="s">
        <v>138</v>
      </c>
      <c r="HQ412" s="5" t="s">
        <v>138</v>
      </c>
      <c r="HR412" s="5"/>
      <c r="HS412" s="5">
        <v>0</v>
      </c>
      <c r="HT412" s="5"/>
      <c r="HU412" s="5"/>
      <c r="HV412" s="5"/>
      <c r="HW412" s="5"/>
      <c r="HX412" s="5"/>
      <c r="HY412" s="5"/>
      <c r="HZ412" s="5"/>
      <c r="IA412" s="5"/>
      <c r="IB412" s="5"/>
      <c r="IC412" s="5"/>
      <c r="ID412" s="5"/>
      <c r="IE412" s="5"/>
      <c r="IF412" s="5"/>
      <c r="IG412" s="5"/>
      <c r="IH412" s="5"/>
      <c r="II412" s="5"/>
      <c r="IJ412" s="5"/>
      <c r="IK412" s="5">
        <v>0</v>
      </c>
      <c r="IL412" s="5"/>
      <c r="IM412" s="5"/>
      <c r="IN412" s="5"/>
      <c r="IO412" s="5"/>
      <c r="IP412" s="5"/>
      <c r="IQ412" s="5"/>
      <c r="IR412" s="5"/>
      <c r="IS412" s="5"/>
      <c r="IT412" s="5"/>
      <c r="IU412" s="5"/>
    </row>
    <row r="413" spans="1:255" x14ac:dyDescent="0.2">
      <c r="A413">
        <v>18</v>
      </c>
      <c r="B413">
        <v>1</v>
      </c>
      <c r="C413">
        <v>64</v>
      </c>
      <c r="E413" t="s">
        <v>142</v>
      </c>
      <c r="F413" t="s">
        <v>143</v>
      </c>
      <c r="G413" t="s">
        <v>144</v>
      </c>
      <c r="H413" t="s">
        <v>117</v>
      </c>
      <c r="I413">
        <f>I411*J413</f>
        <v>1.2569999999999999E-4</v>
      </c>
      <c r="J413">
        <v>1.0303278688524589E-2</v>
      </c>
      <c r="K413">
        <v>1.03E-2</v>
      </c>
      <c r="L413">
        <v>1.2569999999999999E-4</v>
      </c>
      <c r="M413">
        <v>0</v>
      </c>
      <c r="N413">
        <f t="shared" si="131"/>
        <v>1E-4</v>
      </c>
      <c r="O413">
        <f t="shared" si="132"/>
        <v>0</v>
      </c>
      <c r="P413">
        <f>ROUND(CQ413*I413,2)</f>
        <v>0</v>
      </c>
      <c r="Q413">
        <f>ROUND(CR413*I413,2)</f>
        <v>0</v>
      </c>
      <c r="R413">
        <f>ROUND(CS413*I413,2)</f>
        <v>0</v>
      </c>
      <c r="S413">
        <f>ROUND(CT413*I413,2)</f>
        <v>0</v>
      </c>
      <c r="T413">
        <f t="shared" si="133"/>
        <v>0</v>
      </c>
      <c r="U413">
        <f>ROUND(CV413*I413,7)</f>
        <v>0</v>
      </c>
      <c r="V413">
        <f>ROUND(CW413*I413,7)</f>
        <v>0</v>
      </c>
      <c r="W413">
        <f t="shared" si="134"/>
        <v>0</v>
      </c>
      <c r="X413">
        <f t="shared" si="135"/>
        <v>0</v>
      </c>
      <c r="Y413">
        <f t="shared" si="136"/>
        <v>0</v>
      </c>
      <c r="AA413">
        <v>82002017</v>
      </c>
      <c r="AB413">
        <f t="shared" si="137"/>
        <v>0</v>
      </c>
      <c r="AC413">
        <f>ROUND((ES413),2)</f>
        <v>0</v>
      </c>
      <c r="AD413">
        <f>ROUND((((ET413)-(EU413))+AE413),2)</f>
        <v>0</v>
      </c>
      <c r="AE413">
        <f>ROUND((EU413),2)</f>
        <v>0</v>
      </c>
      <c r="AF413">
        <f>ROUND((EV413),2)</f>
        <v>0</v>
      </c>
      <c r="AG413">
        <f t="shared" si="138"/>
        <v>0</v>
      </c>
      <c r="AH413">
        <f>(EW413)</f>
        <v>0</v>
      </c>
      <c r="AI413">
        <f>(EX413)</f>
        <v>0</v>
      </c>
      <c r="AJ413">
        <f t="shared" si="139"/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100</v>
      </c>
      <c r="AU413">
        <v>49</v>
      </c>
      <c r="AV413">
        <v>1</v>
      </c>
      <c r="AW413">
        <v>1</v>
      </c>
      <c r="AZ413">
        <v>1</v>
      </c>
      <c r="BA413">
        <v>1</v>
      </c>
      <c r="BB413">
        <v>1</v>
      </c>
      <c r="BC413">
        <v>1</v>
      </c>
      <c r="BD413" t="s">
        <v>3</v>
      </c>
      <c r="BE413" t="s">
        <v>3</v>
      </c>
      <c r="BF413" t="s">
        <v>3</v>
      </c>
      <c r="BG413" t="s">
        <v>3</v>
      </c>
      <c r="BH413">
        <v>3</v>
      </c>
      <c r="BI413">
        <v>1</v>
      </c>
      <c r="BJ413" t="s">
        <v>3</v>
      </c>
      <c r="BM413">
        <v>15001</v>
      </c>
      <c r="BN413">
        <v>0</v>
      </c>
      <c r="BO413" t="s">
        <v>3</v>
      </c>
      <c r="BP413">
        <v>0</v>
      </c>
      <c r="BQ413">
        <v>2</v>
      </c>
      <c r="BR413">
        <v>0</v>
      </c>
      <c r="BS413">
        <v>1</v>
      </c>
      <c r="BT413">
        <v>1</v>
      </c>
      <c r="BU413">
        <v>1</v>
      </c>
      <c r="BV413">
        <v>1</v>
      </c>
      <c r="BW413">
        <v>1</v>
      </c>
      <c r="BX413">
        <v>1</v>
      </c>
      <c r="BY413" t="s">
        <v>3</v>
      </c>
      <c r="BZ413">
        <v>100</v>
      </c>
      <c r="CA413">
        <v>49</v>
      </c>
      <c r="CB413" t="s">
        <v>3</v>
      </c>
      <c r="CE413">
        <v>0</v>
      </c>
      <c r="CF413">
        <v>0</v>
      </c>
      <c r="CG413">
        <v>0</v>
      </c>
      <c r="CH413">
        <v>4</v>
      </c>
      <c r="CI413">
        <v>1</v>
      </c>
      <c r="CJ413">
        <v>0</v>
      </c>
      <c r="CK413">
        <v>0</v>
      </c>
      <c r="CL413">
        <v>0</v>
      </c>
      <c r="CM413">
        <v>0</v>
      </c>
      <c r="CN413" t="s">
        <v>3</v>
      </c>
      <c r="CO413">
        <v>0</v>
      </c>
      <c r="CP413">
        <f t="shared" si="140"/>
        <v>0</v>
      </c>
      <c r="CQ413">
        <f>ROUND(AL413*BC413,2)</f>
        <v>0</v>
      </c>
      <c r="CR413">
        <f>ROUND(AM413*BB413,2)</f>
        <v>0</v>
      </c>
      <c r="CS413">
        <f>ROUND(AN413*BS413,2)</f>
        <v>0</v>
      </c>
      <c r="CT413">
        <f>ROUND(AO413*BA413,2)</f>
        <v>0</v>
      </c>
      <c r="CU413">
        <f t="shared" si="141"/>
        <v>0</v>
      </c>
      <c r="CV413">
        <f>AH413</f>
        <v>0</v>
      </c>
      <c r="CW413">
        <f>AI413</f>
        <v>0</v>
      </c>
      <c r="CX413">
        <f t="shared" si="142"/>
        <v>0</v>
      </c>
      <c r="CY413">
        <f t="shared" si="143"/>
        <v>0</v>
      </c>
      <c r="CZ413">
        <f t="shared" si="144"/>
        <v>0</v>
      </c>
      <c r="DC413" t="s">
        <v>3</v>
      </c>
      <c r="DD413" t="s">
        <v>3</v>
      </c>
      <c r="DE413" t="s">
        <v>3</v>
      </c>
      <c r="DF413" t="s">
        <v>3</v>
      </c>
      <c r="DG413" t="s">
        <v>3</v>
      </c>
      <c r="DH413" t="s">
        <v>3</v>
      </c>
      <c r="DI413" t="s">
        <v>3</v>
      </c>
      <c r="DJ413" t="s">
        <v>3</v>
      </c>
      <c r="DK413" t="s">
        <v>3</v>
      </c>
      <c r="DL413" t="s">
        <v>3</v>
      </c>
      <c r="DM413" t="s">
        <v>3</v>
      </c>
      <c r="DN413">
        <v>0</v>
      </c>
      <c r="DO413">
        <v>0</v>
      </c>
      <c r="DP413">
        <v>1</v>
      </c>
      <c r="DQ413">
        <v>1</v>
      </c>
      <c r="DU413">
        <v>1009</v>
      </c>
      <c r="DV413" t="s">
        <v>117</v>
      </c>
      <c r="DW413" t="s">
        <v>117</v>
      </c>
      <c r="DX413">
        <v>1000</v>
      </c>
      <c r="DZ413" t="s">
        <v>3</v>
      </c>
      <c r="EA413" t="s">
        <v>3</v>
      </c>
      <c r="EB413" t="s">
        <v>3</v>
      </c>
      <c r="EC413" t="s">
        <v>3</v>
      </c>
      <c r="EE413">
        <v>80685389</v>
      </c>
      <c r="EF413">
        <v>2</v>
      </c>
      <c r="EG413" t="s">
        <v>93</v>
      </c>
      <c r="EH413">
        <v>15</v>
      </c>
      <c r="EI413" t="s">
        <v>138</v>
      </c>
      <c r="EJ413">
        <v>1</v>
      </c>
      <c r="EK413">
        <v>15001</v>
      </c>
      <c r="EL413" t="s">
        <v>138</v>
      </c>
      <c r="EM413" t="s">
        <v>139</v>
      </c>
      <c r="EO413" t="s">
        <v>3</v>
      </c>
      <c r="EQ413">
        <v>0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0</v>
      </c>
      <c r="EX413">
        <v>0</v>
      </c>
      <c r="FQ413">
        <v>0</v>
      </c>
      <c r="FR413">
        <v>0</v>
      </c>
      <c r="FS413">
        <v>0</v>
      </c>
      <c r="FX413">
        <v>100</v>
      </c>
      <c r="FY413">
        <v>49</v>
      </c>
      <c r="GA413" t="s">
        <v>3</v>
      </c>
      <c r="GD413">
        <v>1</v>
      </c>
      <c r="GF413">
        <v>-137619114</v>
      </c>
      <c r="GG413">
        <v>2</v>
      </c>
      <c r="GH413">
        <v>1</v>
      </c>
      <c r="GI413">
        <v>-2</v>
      </c>
      <c r="GJ413">
        <v>0</v>
      </c>
      <c r="GK413">
        <v>0</v>
      </c>
      <c r="GL413">
        <f t="shared" si="145"/>
        <v>0</v>
      </c>
      <c r="GM413">
        <f t="shared" si="146"/>
        <v>0</v>
      </c>
      <c r="GN413">
        <f t="shared" si="147"/>
        <v>0</v>
      </c>
      <c r="GO413">
        <f t="shared" si="148"/>
        <v>0</v>
      </c>
      <c r="GP413">
        <f t="shared" si="149"/>
        <v>0</v>
      </c>
      <c r="GR413">
        <v>0</v>
      </c>
      <c r="GS413">
        <v>3</v>
      </c>
      <c r="GT413">
        <v>0</v>
      </c>
      <c r="GU413" t="s">
        <v>3</v>
      </c>
      <c r="GV413">
        <f t="shared" si="150"/>
        <v>0</v>
      </c>
      <c r="GW413">
        <v>1</v>
      </c>
      <c r="GX413">
        <f t="shared" si="151"/>
        <v>0</v>
      </c>
      <c r="HA413">
        <v>0</v>
      </c>
      <c r="HB413">
        <v>0</v>
      </c>
      <c r="HC413">
        <f t="shared" si="152"/>
        <v>0</v>
      </c>
      <c r="HE413" t="s">
        <v>3</v>
      </c>
      <c r="HF413" t="s">
        <v>3</v>
      </c>
      <c r="HM413" t="s">
        <v>3</v>
      </c>
      <c r="HN413" t="s">
        <v>140</v>
      </c>
      <c r="HO413" t="s">
        <v>141</v>
      </c>
      <c r="HP413" t="s">
        <v>138</v>
      </c>
      <c r="HQ413" t="s">
        <v>138</v>
      </c>
      <c r="HS413">
        <v>0</v>
      </c>
      <c r="IK413">
        <v>0</v>
      </c>
    </row>
    <row r="414" spans="1:255" x14ac:dyDescent="0.2">
      <c r="A414" s="5">
        <v>17</v>
      </c>
      <c r="B414" s="5">
        <v>1</v>
      </c>
      <c r="C414" s="5">
        <f>ROW(SmtRes!A74)</f>
        <v>74</v>
      </c>
      <c r="D414" s="5">
        <f>ROW(EtalonRes!A76)</f>
        <v>76</v>
      </c>
      <c r="E414" s="5" t="s">
        <v>145</v>
      </c>
      <c r="F414" s="5" t="s">
        <v>146</v>
      </c>
      <c r="G414" s="5" t="s">
        <v>147</v>
      </c>
      <c r="H414" s="5" t="s">
        <v>136</v>
      </c>
      <c r="I414" s="5">
        <v>1.2200000000000001E-2</v>
      </c>
      <c r="J414" s="5">
        <v>0</v>
      </c>
      <c r="K414" s="5">
        <v>1.2200000000000001E-2</v>
      </c>
      <c r="L414" s="5">
        <v>1.2200000000000001E-2</v>
      </c>
      <c r="M414" s="5">
        <v>0</v>
      </c>
      <c r="N414" s="5">
        <f t="shared" si="131"/>
        <v>1.2200000000000001E-2</v>
      </c>
      <c r="O414" s="5">
        <f t="shared" si="132"/>
        <v>133.27000000000001</v>
      </c>
      <c r="P414" s="5">
        <f>SUMIF(SmtRes!AQ65:'SmtRes'!AQ74,"=1",SmtRes!DF65:'SmtRes'!DF74)</f>
        <v>18.809999999999999</v>
      </c>
      <c r="Q414" s="5">
        <f>SUMIF(SmtRes!AQ65:'SmtRes'!AQ74,"=1",SmtRes!DG65:'SmtRes'!DG74)</f>
        <v>0.4</v>
      </c>
      <c r="R414" s="5">
        <f>SUMIF(SmtRes!AQ65:'SmtRes'!AQ74,"=1",SmtRes!DH65:'SmtRes'!DH74)</f>
        <v>0.39</v>
      </c>
      <c r="S414" s="5">
        <f>SUMIF(SmtRes!AQ65:'SmtRes'!AQ74,"=1",SmtRes!DI65:'SmtRes'!DI74)</f>
        <v>113.67</v>
      </c>
      <c r="T414" s="5">
        <f t="shared" si="133"/>
        <v>0</v>
      </c>
      <c r="U414" s="5">
        <f>SUMIF(SmtRes!AQ65:'SmtRes'!AQ74,"=1",SmtRes!CV65:'SmtRes'!CV74)</f>
        <v>0.23424</v>
      </c>
      <c r="V414" s="5">
        <f>SUMIF(SmtRes!AQ65:'SmtRes'!AQ74,"=1",SmtRes!CW65:'SmtRes'!CW74)</f>
        <v>7.3200000000000001E-4</v>
      </c>
      <c r="W414" s="5">
        <f t="shared" si="134"/>
        <v>0</v>
      </c>
      <c r="X414" s="5">
        <f t="shared" si="135"/>
        <v>114.06</v>
      </c>
      <c r="Y414" s="5">
        <f t="shared" si="136"/>
        <v>55.89</v>
      </c>
      <c r="Z414" s="5"/>
      <c r="AA414" s="5">
        <v>82002082</v>
      </c>
      <c r="AB414" s="5">
        <f t="shared" si="137"/>
        <v>10513.53</v>
      </c>
      <c r="AC414" s="5">
        <f>ROUND((SUM(SmtRes!BQ65:'SmtRes'!BQ74)),2)</f>
        <v>1163.74</v>
      </c>
      <c r="AD414" s="5">
        <f>ROUND((((SUM(SmtRes!BR65:'SmtRes'!BR74))-(SUM(SmtRes!BS65:'SmtRes'!BS74)))+AE414),2)</f>
        <v>32.409999999999997</v>
      </c>
      <c r="AE414" s="5">
        <f>ROUND((SUM(SmtRes!BS65:'SmtRes'!BS74)),2)</f>
        <v>31.38</v>
      </c>
      <c r="AF414" s="5">
        <f>ROUND((SUM(SmtRes!BT65:'SmtRes'!BT74)),2)</f>
        <v>9317.3799999999992</v>
      </c>
      <c r="AG414" s="5">
        <f t="shared" si="138"/>
        <v>0</v>
      </c>
      <c r="AH414" s="5">
        <f>(SUM(SmtRes!BU65:'SmtRes'!BU74))</f>
        <v>19.2</v>
      </c>
      <c r="AI414" s="5">
        <f>(SUM(SmtRes!BV65:'SmtRes'!BV74))</f>
        <v>6.0000000000000005E-2</v>
      </c>
      <c r="AJ414" s="5">
        <f t="shared" si="139"/>
        <v>0</v>
      </c>
      <c r="AK414" s="5">
        <v>10544.915749999998</v>
      </c>
      <c r="AL414" s="5">
        <v>1163.7405500000002</v>
      </c>
      <c r="AM414" s="5">
        <v>32.415199999999999</v>
      </c>
      <c r="AN414" s="5">
        <v>31.384</v>
      </c>
      <c r="AO414" s="5">
        <v>9317.3759999999984</v>
      </c>
      <c r="AP414" s="5">
        <v>0</v>
      </c>
      <c r="AQ414" s="5">
        <v>19.2</v>
      </c>
      <c r="AR414" s="5">
        <v>6.0000000000000005E-2</v>
      </c>
      <c r="AS414" s="5">
        <v>0</v>
      </c>
      <c r="AT414" s="5">
        <v>100</v>
      </c>
      <c r="AU414" s="5">
        <v>49</v>
      </c>
      <c r="AV414" s="5">
        <v>1</v>
      </c>
      <c r="AW414" s="5">
        <v>1</v>
      </c>
      <c r="AX414" s="5"/>
      <c r="AY414" s="5"/>
      <c r="AZ414" s="5">
        <v>1</v>
      </c>
      <c r="BA414" s="5">
        <v>1</v>
      </c>
      <c r="BB414" s="5">
        <v>1</v>
      </c>
      <c r="BC414" s="5">
        <v>1</v>
      </c>
      <c r="BD414" s="5" t="s">
        <v>3</v>
      </c>
      <c r="BE414" s="5" t="s">
        <v>3</v>
      </c>
      <c r="BF414" s="5" t="s">
        <v>3</v>
      </c>
      <c r="BG414" s="5" t="s">
        <v>3</v>
      </c>
      <c r="BH414" s="5">
        <v>0</v>
      </c>
      <c r="BI414" s="5">
        <v>1</v>
      </c>
      <c r="BJ414" s="5" t="s">
        <v>148</v>
      </c>
      <c r="BK414" s="5"/>
      <c r="BL414" s="5"/>
      <c r="BM414" s="5">
        <v>15001</v>
      </c>
      <c r="BN414" s="5">
        <v>0</v>
      </c>
      <c r="BO414" s="5" t="s">
        <v>3</v>
      </c>
      <c r="BP414" s="5">
        <v>0</v>
      </c>
      <c r="BQ414" s="5">
        <v>2</v>
      </c>
      <c r="BR414" s="5">
        <v>0</v>
      </c>
      <c r="BS414" s="5">
        <v>1</v>
      </c>
      <c r="BT414" s="5">
        <v>1</v>
      </c>
      <c r="BU414" s="5">
        <v>1</v>
      </c>
      <c r="BV414" s="5">
        <v>1</v>
      </c>
      <c r="BW414" s="5">
        <v>1</v>
      </c>
      <c r="BX414" s="5">
        <v>1</v>
      </c>
      <c r="BY414" s="5" t="s">
        <v>3</v>
      </c>
      <c r="BZ414" s="5">
        <v>100</v>
      </c>
      <c r="CA414" s="5">
        <v>49</v>
      </c>
      <c r="CB414" s="5" t="s">
        <v>3</v>
      </c>
      <c r="CC414" s="5"/>
      <c r="CD414" s="5"/>
      <c r="CE414" s="5">
        <v>0</v>
      </c>
      <c r="CF414" s="5">
        <v>0</v>
      </c>
      <c r="CG414" s="5">
        <v>0</v>
      </c>
      <c r="CH414" s="5">
        <v>5</v>
      </c>
      <c r="CI414" s="5">
        <v>0</v>
      </c>
      <c r="CJ414" s="5">
        <v>0</v>
      </c>
      <c r="CK414" s="5">
        <v>0</v>
      </c>
      <c r="CL414" s="5">
        <v>0</v>
      </c>
      <c r="CM414" s="5">
        <v>0</v>
      </c>
      <c r="CN414" s="5" t="s">
        <v>3</v>
      </c>
      <c r="CO414" s="5">
        <v>0</v>
      </c>
      <c r="CP414" s="5">
        <f t="shared" si="140"/>
        <v>133.26999999999998</v>
      </c>
      <c r="CQ414" s="5">
        <f>SUMIF(SmtRes!AQ65:'SmtRes'!AQ74,"=1",SmtRes!AA65:'SmtRes'!AA74)</f>
        <v>39810.9</v>
      </c>
      <c r="CR414" s="5">
        <f>SUMIF(SmtRes!AQ65:'SmtRes'!AQ74,"=1",SmtRes!AB65:'SmtRes'!AB74)</f>
        <v>697.57</v>
      </c>
      <c r="CS414" s="5">
        <f>SUMIF(SmtRes!AQ65:'SmtRes'!AQ74,"=1",SmtRes!AC65:'SmtRes'!AC74)</f>
        <v>1006.36</v>
      </c>
      <c r="CT414" s="5">
        <f>SUMIF(SmtRes!AQ65:'SmtRes'!AQ74,"=1",SmtRes!AD65:'SmtRes'!AD74)</f>
        <v>485.28</v>
      </c>
      <c r="CU414" s="5">
        <f t="shared" si="141"/>
        <v>0</v>
      </c>
      <c r="CV414" s="5">
        <f>SUMIF(SmtRes!AQ65:'SmtRes'!AQ74,"=1",SmtRes!BU65:'SmtRes'!BU74)</f>
        <v>19.2</v>
      </c>
      <c r="CW414" s="5">
        <f>SUMIF(SmtRes!AQ65:'SmtRes'!AQ74,"=1",SmtRes!BV65:'SmtRes'!BV74)</f>
        <v>6.0000000000000005E-2</v>
      </c>
      <c r="CX414" s="5">
        <f t="shared" si="142"/>
        <v>0</v>
      </c>
      <c r="CY414" s="5">
        <f t="shared" si="143"/>
        <v>114.06</v>
      </c>
      <c r="CZ414" s="5">
        <f t="shared" si="144"/>
        <v>55.889400000000002</v>
      </c>
      <c r="DA414" s="5"/>
      <c r="DB414" s="5"/>
      <c r="DC414" s="5" t="s">
        <v>3</v>
      </c>
      <c r="DD414" s="5" t="s">
        <v>3</v>
      </c>
      <c r="DE414" s="5" t="s">
        <v>3</v>
      </c>
      <c r="DF414" s="5" t="s">
        <v>3</v>
      </c>
      <c r="DG414" s="5" t="s">
        <v>3</v>
      </c>
      <c r="DH414" s="5" t="s">
        <v>3</v>
      </c>
      <c r="DI414" s="5" t="s">
        <v>3</v>
      </c>
      <c r="DJ414" s="5" t="s">
        <v>3</v>
      </c>
      <c r="DK414" s="5" t="s">
        <v>3</v>
      </c>
      <c r="DL414" s="5" t="s">
        <v>3</v>
      </c>
      <c r="DM414" s="5" t="s">
        <v>3</v>
      </c>
      <c r="DN414" s="5">
        <v>0</v>
      </c>
      <c r="DO414" s="5">
        <v>0</v>
      </c>
      <c r="DP414" s="5">
        <v>1</v>
      </c>
      <c r="DQ414" s="5">
        <v>1</v>
      </c>
      <c r="DR414" s="5"/>
      <c r="DS414" s="5"/>
      <c r="DT414" s="5"/>
      <c r="DU414" s="5">
        <v>1005</v>
      </c>
      <c r="DV414" s="5" t="s">
        <v>136</v>
      </c>
      <c r="DW414" s="5" t="s">
        <v>136</v>
      </c>
      <c r="DX414" s="5">
        <v>100</v>
      </c>
      <c r="DY414" s="5"/>
      <c r="DZ414" s="5" t="s">
        <v>3</v>
      </c>
      <c r="EA414" s="5" t="s">
        <v>3</v>
      </c>
      <c r="EB414" s="5" t="s">
        <v>3</v>
      </c>
      <c r="EC414" s="5" t="s">
        <v>3</v>
      </c>
      <c r="ED414" s="5"/>
      <c r="EE414" s="5">
        <v>80685389</v>
      </c>
      <c r="EF414" s="5">
        <v>2</v>
      </c>
      <c r="EG414" s="5" t="s">
        <v>93</v>
      </c>
      <c r="EH414" s="5">
        <v>15</v>
      </c>
      <c r="EI414" s="5" t="s">
        <v>138</v>
      </c>
      <c r="EJ414" s="5">
        <v>1</v>
      </c>
      <c r="EK414" s="5">
        <v>15001</v>
      </c>
      <c r="EL414" s="5" t="s">
        <v>138</v>
      </c>
      <c r="EM414" s="5" t="s">
        <v>139</v>
      </c>
      <c r="EN414" s="5"/>
      <c r="EO414" s="5" t="s">
        <v>3</v>
      </c>
      <c r="EP414" s="5"/>
      <c r="EQ414" s="5">
        <v>0</v>
      </c>
      <c r="ER414" s="5">
        <v>0</v>
      </c>
      <c r="ES414" s="5">
        <v>0</v>
      </c>
      <c r="ET414" s="5">
        <v>0</v>
      </c>
      <c r="EU414" s="5">
        <v>0</v>
      </c>
      <c r="EV414" s="5">
        <v>0</v>
      </c>
      <c r="EW414" s="5">
        <v>19.2</v>
      </c>
      <c r="EX414" s="5">
        <v>0.06</v>
      </c>
      <c r="EY414" s="5">
        <v>0</v>
      </c>
      <c r="EZ414" s="5"/>
      <c r="FA414" s="5"/>
      <c r="FB414" s="5"/>
      <c r="FC414" s="5"/>
      <c r="FD414" s="5"/>
      <c r="FE414" s="5"/>
      <c r="FF414" s="5"/>
      <c r="FG414" s="5"/>
      <c r="FH414" s="5"/>
      <c r="FI414" s="5"/>
      <c r="FJ414" s="5"/>
      <c r="FK414" s="5"/>
      <c r="FL414" s="5"/>
      <c r="FM414" s="5"/>
      <c r="FN414" s="5"/>
      <c r="FO414" s="5"/>
      <c r="FP414" s="5"/>
      <c r="FQ414" s="5">
        <v>0</v>
      </c>
      <c r="FR414" s="5">
        <v>0</v>
      </c>
      <c r="FS414" s="5">
        <v>0</v>
      </c>
      <c r="FT414" s="5"/>
      <c r="FU414" s="5"/>
      <c r="FV414" s="5"/>
      <c r="FW414" s="5"/>
      <c r="FX414" s="5">
        <v>100</v>
      </c>
      <c r="FY414" s="5">
        <v>49</v>
      </c>
      <c r="FZ414" s="5"/>
      <c r="GA414" s="5" t="s">
        <v>3</v>
      </c>
      <c r="GB414" s="5"/>
      <c r="GC414" s="5"/>
      <c r="GD414" s="5">
        <v>1</v>
      </c>
      <c r="GE414" s="5"/>
      <c r="GF414" s="5">
        <v>-2126655102</v>
      </c>
      <c r="GG414" s="5">
        <v>2</v>
      </c>
      <c r="GH414" s="5">
        <v>1</v>
      </c>
      <c r="GI414" s="5">
        <v>-2</v>
      </c>
      <c r="GJ414" s="5">
        <v>0</v>
      </c>
      <c r="GK414" s="5">
        <v>0</v>
      </c>
      <c r="GL414" s="5">
        <f t="shared" si="145"/>
        <v>0</v>
      </c>
      <c r="GM414" s="5">
        <f t="shared" si="146"/>
        <v>303.22000000000003</v>
      </c>
      <c r="GN414" s="5">
        <f t="shared" si="147"/>
        <v>303.22000000000003</v>
      </c>
      <c r="GO414" s="5">
        <f t="shared" si="148"/>
        <v>0</v>
      </c>
      <c r="GP414" s="5">
        <f t="shared" si="149"/>
        <v>0</v>
      </c>
      <c r="GQ414" s="5"/>
      <c r="GR414" s="5">
        <v>0</v>
      </c>
      <c r="GS414" s="5">
        <v>3</v>
      </c>
      <c r="GT414" s="5">
        <v>0</v>
      </c>
      <c r="GU414" s="5" t="s">
        <v>3</v>
      </c>
      <c r="GV414" s="5">
        <f t="shared" si="150"/>
        <v>0</v>
      </c>
      <c r="GW414" s="5">
        <v>1</v>
      </c>
      <c r="GX414" s="5">
        <f t="shared" si="151"/>
        <v>0</v>
      </c>
      <c r="GY414" s="5"/>
      <c r="GZ414" s="5"/>
      <c r="HA414" s="5">
        <v>0</v>
      </c>
      <c r="HB414" s="5">
        <v>0</v>
      </c>
      <c r="HC414" s="5">
        <f t="shared" si="152"/>
        <v>0</v>
      </c>
      <c r="HD414" s="5"/>
      <c r="HE414" s="5" t="s">
        <v>3</v>
      </c>
      <c r="HF414" s="5" t="s">
        <v>3</v>
      </c>
      <c r="HG414" s="5"/>
      <c r="HH414" s="5"/>
      <c r="HI414" s="5"/>
      <c r="HJ414" s="5"/>
      <c r="HK414" s="5"/>
      <c r="HL414" s="5"/>
      <c r="HM414" s="5" t="s">
        <v>3</v>
      </c>
      <c r="HN414" s="5" t="s">
        <v>140</v>
      </c>
      <c r="HO414" s="5" t="s">
        <v>141</v>
      </c>
      <c r="HP414" s="5" t="s">
        <v>138</v>
      </c>
      <c r="HQ414" s="5" t="s">
        <v>138</v>
      </c>
      <c r="HR414" s="5"/>
      <c r="HS414" s="5">
        <v>0</v>
      </c>
      <c r="HT414" s="5"/>
      <c r="HU414" s="5"/>
      <c r="HV414" s="5"/>
      <c r="HW414" s="5"/>
      <c r="HX414" s="5"/>
      <c r="HY414" s="5"/>
      <c r="HZ414" s="5"/>
      <c r="IA414" s="5"/>
      <c r="IB414" s="5"/>
      <c r="IC414" s="5"/>
      <c r="ID414" s="5"/>
      <c r="IE414" s="5"/>
      <c r="IF414" s="5"/>
      <c r="IG414" s="5"/>
      <c r="IH414" s="5"/>
      <c r="II414" s="5"/>
      <c r="IJ414" s="5"/>
      <c r="IK414" s="5">
        <v>0</v>
      </c>
      <c r="IL414" s="5"/>
      <c r="IM414" s="5"/>
      <c r="IN414" s="5"/>
      <c r="IO414" s="5"/>
      <c r="IP414" s="5"/>
      <c r="IQ414" s="5"/>
      <c r="IR414" s="5"/>
      <c r="IS414" s="5"/>
      <c r="IT414" s="5"/>
      <c r="IU414" s="5"/>
    </row>
    <row r="415" spans="1:255" x14ac:dyDescent="0.2">
      <c r="A415">
        <v>17</v>
      </c>
      <c r="B415">
        <v>1</v>
      </c>
      <c r="C415">
        <f>ROW(SmtRes!A84)</f>
        <v>84</v>
      </c>
      <c r="D415">
        <f>ROW(EtalonRes!A86)</f>
        <v>86</v>
      </c>
      <c r="E415" t="s">
        <v>145</v>
      </c>
      <c r="F415" t="s">
        <v>146</v>
      </c>
      <c r="G415" t="s">
        <v>147</v>
      </c>
      <c r="H415" t="s">
        <v>136</v>
      </c>
      <c r="I415">
        <v>1.2200000000000001E-2</v>
      </c>
      <c r="J415">
        <v>0</v>
      </c>
      <c r="K415">
        <v>1.2200000000000001E-2</v>
      </c>
      <c r="L415">
        <v>1.2200000000000001E-2</v>
      </c>
      <c r="M415">
        <v>0</v>
      </c>
      <c r="N415">
        <f t="shared" si="131"/>
        <v>1.2200000000000001E-2</v>
      </c>
      <c r="O415">
        <f t="shared" si="132"/>
        <v>133.27000000000001</v>
      </c>
      <c r="P415">
        <f>SUMIF(SmtRes!AQ75:'SmtRes'!AQ84,"=1",SmtRes!DF75:'SmtRes'!DF84)</f>
        <v>18.809999999999999</v>
      </c>
      <c r="Q415">
        <f>SUMIF(SmtRes!AQ75:'SmtRes'!AQ84,"=1",SmtRes!DG75:'SmtRes'!DG84)</f>
        <v>0.4</v>
      </c>
      <c r="R415">
        <f>SUMIF(SmtRes!AQ75:'SmtRes'!AQ84,"=1",SmtRes!DH75:'SmtRes'!DH84)</f>
        <v>0.39</v>
      </c>
      <c r="S415">
        <f>SUMIF(SmtRes!AQ75:'SmtRes'!AQ84,"=1",SmtRes!DI75:'SmtRes'!DI84)</f>
        <v>113.67</v>
      </c>
      <c r="T415">
        <f t="shared" si="133"/>
        <v>0</v>
      </c>
      <c r="U415">
        <f>SUMIF(SmtRes!AQ75:'SmtRes'!AQ84,"=1",SmtRes!CV75:'SmtRes'!CV84)</f>
        <v>0.23424</v>
      </c>
      <c r="V415">
        <f>SUMIF(SmtRes!AQ75:'SmtRes'!AQ84,"=1",SmtRes!CW75:'SmtRes'!CW84)</f>
        <v>7.3200000000000001E-4</v>
      </c>
      <c r="W415">
        <f t="shared" si="134"/>
        <v>0</v>
      </c>
      <c r="X415">
        <f t="shared" si="135"/>
        <v>114.06</v>
      </c>
      <c r="Y415">
        <f t="shared" si="136"/>
        <v>55.89</v>
      </c>
      <c r="AA415">
        <v>82002017</v>
      </c>
      <c r="AB415">
        <f t="shared" si="137"/>
        <v>10513.53</v>
      </c>
      <c r="AC415">
        <f>ROUND((SUM(SmtRes!BQ75:'SmtRes'!BQ84)),2)</f>
        <v>1163.74</v>
      </c>
      <c r="AD415">
        <f>ROUND((((SUM(SmtRes!BR75:'SmtRes'!BR84))-(SUM(SmtRes!BS75:'SmtRes'!BS84)))+AE415),2)</f>
        <v>32.409999999999997</v>
      </c>
      <c r="AE415">
        <f>ROUND((SUM(SmtRes!BS75:'SmtRes'!BS84)),2)</f>
        <v>31.38</v>
      </c>
      <c r="AF415">
        <f>ROUND((SUM(SmtRes!BT75:'SmtRes'!BT84)),2)</f>
        <v>9317.3799999999992</v>
      </c>
      <c r="AG415">
        <f t="shared" si="138"/>
        <v>0</v>
      </c>
      <c r="AH415">
        <f>(SUM(SmtRes!BU75:'SmtRes'!BU84))</f>
        <v>19.2</v>
      </c>
      <c r="AI415">
        <f>(SUM(SmtRes!BV75:'SmtRes'!BV84))</f>
        <v>6.0000000000000005E-2</v>
      </c>
      <c r="AJ415">
        <f t="shared" si="139"/>
        <v>0</v>
      </c>
      <c r="AK415">
        <v>10544.915749999998</v>
      </c>
      <c r="AL415">
        <v>1163.7405500000002</v>
      </c>
      <c r="AM415">
        <v>32.415199999999999</v>
      </c>
      <c r="AN415">
        <v>31.384</v>
      </c>
      <c r="AO415">
        <v>9317.3759999999984</v>
      </c>
      <c r="AP415">
        <v>0</v>
      </c>
      <c r="AQ415">
        <v>19.2</v>
      </c>
      <c r="AR415">
        <v>6.0000000000000005E-2</v>
      </c>
      <c r="AS415">
        <v>0</v>
      </c>
      <c r="AT415">
        <v>100</v>
      </c>
      <c r="AU415">
        <v>49</v>
      </c>
      <c r="AV415">
        <v>1</v>
      </c>
      <c r="AW415">
        <v>1</v>
      </c>
      <c r="AZ415">
        <v>1</v>
      </c>
      <c r="BA415">
        <v>1</v>
      </c>
      <c r="BB415">
        <v>1</v>
      </c>
      <c r="BC415">
        <v>1</v>
      </c>
      <c r="BD415" t="s">
        <v>3</v>
      </c>
      <c r="BE415" t="s">
        <v>3</v>
      </c>
      <c r="BF415" t="s">
        <v>3</v>
      </c>
      <c r="BG415" t="s">
        <v>3</v>
      </c>
      <c r="BH415">
        <v>0</v>
      </c>
      <c r="BI415">
        <v>1</v>
      </c>
      <c r="BJ415" t="s">
        <v>148</v>
      </c>
      <c r="BM415">
        <v>15001</v>
      </c>
      <c r="BN415">
        <v>0</v>
      </c>
      <c r="BO415" t="s">
        <v>3</v>
      </c>
      <c r="BP415">
        <v>0</v>
      </c>
      <c r="BQ415">
        <v>2</v>
      </c>
      <c r="BR415">
        <v>0</v>
      </c>
      <c r="BS415">
        <v>1</v>
      </c>
      <c r="BT415">
        <v>1</v>
      </c>
      <c r="BU415">
        <v>1</v>
      </c>
      <c r="BV415">
        <v>1</v>
      </c>
      <c r="BW415">
        <v>1</v>
      </c>
      <c r="BX415">
        <v>1</v>
      </c>
      <c r="BY415" t="s">
        <v>3</v>
      </c>
      <c r="BZ415">
        <v>100</v>
      </c>
      <c r="CA415">
        <v>49</v>
      </c>
      <c r="CB415" t="s">
        <v>3</v>
      </c>
      <c r="CE415">
        <v>0</v>
      </c>
      <c r="CF415">
        <v>0</v>
      </c>
      <c r="CG415">
        <v>0</v>
      </c>
      <c r="CH415">
        <v>5</v>
      </c>
      <c r="CI415">
        <v>0</v>
      </c>
      <c r="CJ415">
        <v>0</v>
      </c>
      <c r="CK415">
        <v>0</v>
      </c>
      <c r="CL415">
        <v>0</v>
      </c>
      <c r="CM415">
        <v>0</v>
      </c>
      <c r="CN415" t="s">
        <v>3</v>
      </c>
      <c r="CO415">
        <v>0</v>
      </c>
      <c r="CP415">
        <f t="shared" si="140"/>
        <v>133.26999999999998</v>
      </c>
      <c r="CQ415">
        <f>SUMIF(SmtRes!AQ75:'SmtRes'!AQ84,"=1",SmtRes!AA75:'SmtRes'!AA84)</f>
        <v>39810.9</v>
      </c>
      <c r="CR415">
        <f>SUMIF(SmtRes!AQ75:'SmtRes'!AQ84,"=1",SmtRes!AB75:'SmtRes'!AB84)</f>
        <v>697.57</v>
      </c>
      <c r="CS415">
        <f>SUMIF(SmtRes!AQ75:'SmtRes'!AQ84,"=1",SmtRes!AC75:'SmtRes'!AC84)</f>
        <v>1006.36</v>
      </c>
      <c r="CT415">
        <f>SUMIF(SmtRes!AQ75:'SmtRes'!AQ84,"=1",SmtRes!AD75:'SmtRes'!AD84)</f>
        <v>485.28</v>
      </c>
      <c r="CU415">
        <f t="shared" si="141"/>
        <v>0</v>
      </c>
      <c r="CV415">
        <f>SUMIF(SmtRes!AQ75:'SmtRes'!AQ84,"=1",SmtRes!BU75:'SmtRes'!BU84)</f>
        <v>19.2</v>
      </c>
      <c r="CW415">
        <f>SUMIF(SmtRes!AQ75:'SmtRes'!AQ84,"=1",SmtRes!BV75:'SmtRes'!BV84)</f>
        <v>6.0000000000000005E-2</v>
      </c>
      <c r="CX415">
        <f t="shared" si="142"/>
        <v>0</v>
      </c>
      <c r="CY415">
        <f t="shared" si="143"/>
        <v>114.06</v>
      </c>
      <c r="CZ415">
        <f t="shared" si="144"/>
        <v>55.889400000000002</v>
      </c>
      <c r="DC415" t="s">
        <v>3</v>
      </c>
      <c r="DD415" t="s">
        <v>3</v>
      </c>
      <c r="DE415" t="s">
        <v>3</v>
      </c>
      <c r="DF415" t="s">
        <v>3</v>
      </c>
      <c r="DG415" t="s">
        <v>3</v>
      </c>
      <c r="DH415" t="s">
        <v>3</v>
      </c>
      <c r="DI415" t="s">
        <v>3</v>
      </c>
      <c r="DJ415" t="s">
        <v>3</v>
      </c>
      <c r="DK415" t="s">
        <v>3</v>
      </c>
      <c r="DL415" t="s">
        <v>3</v>
      </c>
      <c r="DM415" t="s">
        <v>3</v>
      </c>
      <c r="DN415">
        <v>0</v>
      </c>
      <c r="DO415">
        <v>0</v>
      </c>
      <c r="DP415">
        <v>1</v>
      </c>
      <c r="DQ415">
        <v>1</v>
      </c>
      <c r="DU415">
        <v>1005</v>
      </c>
      <c r="DV415" t="s">
        <v>136</v>
      </c>
      <c r="DW415" t="s">
        <v>136</v>
      </c>
      <c r="DX415">
        <v>100</v>
      </c>
      <c r="DZ415" t="s">
        <v>3</v>
      </c>
      <c r="EA415" t="s">
        <v>3</v>
      </c>
      <c r="EB415" t="s">
        <v>3</v>
      </c>
      <c r="EC415" t="s">
        <v>3</v>
      </c>
      <c r="EE415">
        <v>80685389</v>
      </c>
      <c r="EF415">
        <v>2</v>
      </c>
      <c r="EG415" t="s">
        <v>93</v>
      </c>
      <c r="EH415">
        <v>15</v>
      </c>
      <c r="EI415" t="s">
        <v>138</v>
      </c>
      <c r="EJ415">
        <v>1</v>
      </c>
      <c r="EK415">
        <v>15001</v>
      </c>
      <c r="EL415" t="s">
        <v>138</v>
      </c>
      <c r="EM415" t="s">
        <v>139</v>
      </c>
      <c r="EO415" t="s">
        <v>3</v>
      </c>
      <c r="EQ415">
        <v>0</v>
      </c>
      <c r="ER415">
        <v>0</v>
      </c>
      <c r="ES415">
        <v>0</v>
      </c>
      <c r="ET415">
        <v>0</v>
      </c>
      <c r="EU415">
        <v>0</v>
      </c>
      <c r="EV415">
        <v>0</v>
      </c>
      <c r="EW415">
        <v>19.2</v>
      </c>
      <c r="EX415">
        <v>0.06</v>
      </c>
      <c r="EY415">
        <v>0</v>
      </c>
      <c r="FQ415">
        <v>0</v>
      </c>
      <c r="FR415">
        <v>0</v>
      </c>
      <c r="FS415">
        <v>0</v>
      </c>
      <c r="FX415">
        <v>100</v>
      </c>
      <c r="FY415">
        <v>49</v>
      </c>
      <c r="GA415" t="s">
        <v>3</v>
      </c>
      <c r="GD415">
        <v>1</v>
      </c>
      <c r="GF415">
        <v>-2126655102</v>
      </c>
      <c r="GG415">
        <v>2</v>
      </c>
      <c r="GH415">
        <v>1</v>
      </c>
      <c r="GI415">
        <v>-2</v>
      </c>
      <c r="GJ415">
        <v>0</v>
      </c>
      <c r="GK415">
        <v>0</v>
      </c>
      <c r="GL415">
        <f t="shared" si="145"/>
        <v>0</v>
      </c>
      <c r="GM415">
        <f t="shared" si="146"/>
        <v>303.22000000000003</v>
      </c>
      <c r="GN415">
        <f t="shared" si="147"/>
        <v>303.22000000000003</v>
      </c>
      <c r="GO415">
        <f t="shared" si="148"/>
        <v>0</v>
      </c>
      <c r="GP415">
        <f t="shared" si="149"/>
        <v>0</v>
      </c>
      <c r="GR415">
        <v>0</v>
      </c>
      <c r="GS415">
        <v>3</v>
      </c>
      <c r="GT415">
        <v>0</v>
      </c>
      <c r="GU415" t="s">
        <v>3</v>
      </c>
      <c r="GV415">
        <f t="shared" si="150"/>
        <v>0</v>
      </c>
      <c r="GW415">
        <v>1</v>
      </c>
      <c r="GX415">
        <f t="shared" si="151"/>
        <v>0</v>
      </c>
      <c r="HA415">
        <v>0</v>
      </c>
      <c r="HB415">
        <v>0</v>
      </c>
      <c r="HC415">
        <f t="shared" si="152"/>
        <v>0</v>
      </c>
      <c r="HE415" t="s">
        <v>3</v>
      </c>
      <c r="HF415" t="s">
        <v>3</v>
      </c>
      <c r="HM415" t="s">
        <v>3</v>
      </c>
      <c r="HN415" t="s">
        <v>140</v>
      </c>
      <c r="HO415" t="s">
        <v>141</v>
      </c>
      <c r="HP415" t="s">
        <v>138</v>
      </c>
      <c r="HQ415" t="s">
        <v>138</v>
      </c>
      <c r="HS415">
        <v>0</v>
      </c>
      <c r="IK415">
        <v>0</v>
      </c>
    </row>
    <row r="416" spans="1:255" x14ac:dyDescent="0.2">
      <c r="A416" s="5">
        <v>18</v>
      </c>
      <c r="B416" s="5">
        <v>1</v>
      </c>
      <c r="C416" s="5">
        <v>72</v>
      </c>
      <c r="D416" s="5"/>
      <c r="E416" s="5" t="s">
        <v>149</v>
      </c>
      <c r="F416" s="5" t="s">
        <v>150</v>
      </c>
      <c r="G416" s="5" t="s">
        <v>151</v>
      </c>
      <c r="H416" s="5" t="s">
        <v>117</v>
      </c>
      <c r="I416" s="5">
        <f>I414*J416</f>
        <v>3.257E-4</v>
      </c>
      <c r="J416" s="5">
        <v>2.6696721311475408E-2</v>
      </c>
      <c r="K416" s="5">
        <v>2.6700000000000002E-2</v>
      </c>
      <c r="L416" s="5">
        <v>3.257E-4</v>
      </c>
      <c r="M416" s="5">
        <v>0</v>
      </c>
      <c r="N416" s="5">
        <f t="shared" si="131"/>
        <v>2.9999999999999997E-4</v>
      </c>
      <c r="O416" s="5">
        <f t="shared" si="132"/>
        <v>0</v>
      </c>
      <c r="P416" s="5">
        <f>ROUND(CQ416*I416,2)</f>
        <v>0</v>
      </c>
      <c r="Q416" s="5">
        <f>ROUND(CR416*I416,2)</f>
        <v>0</v>
      </c>
      <c r="R416" s="5">
        <f>ROUND(CS416*I416,2)</f>
        <v>0</v>
      </c>
      <c r="S416" s="5">
        <f>ROUND(CT416*I416,2)</f>
        <v>0</v>
      </c>
      <c r="T416" s="5">
        <f t="shared" si="133"/>
        <v>0</v>
      </c>
      <c r="U416" s="5">
        <f>ROUND(CV416*I416,7)</f>
        <v>0</v>
      </c>
      <c r="V416" s="5">
        <f>ROUND(CW416*I416,7)</f>
        <v>0</v>
      </c>
      <c r="W416" s="5">
        <f t="shared" si="134"/>
        <v>0</v>
      </c>
      <c r="X416" s="5">
        <f t="shared" si="135"/>
        <v>0</v>
      </c>
      <c r="Y416" s="5">
        <f t="shared" si="136"/>
        <v>0</v>
      </c>
      <c r="Z416" s="5"/>
      <c r="AA416" s="5">
        <v>82002082</v>
      </c>
      <c r="AB416" s="5">
        <f t="shared" si="137"/>
        <v>0</v>
      </c>
      <c r="AC416" s="5">
        <f>ROUND((ES416),2)</f>
        <v>0</v>
      </c>
      <c r="AD416" s="5">
        <f>ROUND((((ET416)-(EU416))+AE416),2)</f>
        <v>0</v>
      </c>
      <c r="AE416" s="5">
        <f t="shared" ref="AE416:AF419" si="171">ROUND((EU416),2)</f>
        <v>0</v>
      </c>
      <c r="AF416" s="5">
        <f t="shared" si="171"/>
        <v>0</v>
      </c>
      <c r="AG416" s="5">
        <f t="shared" si="138"/>
        <v>0</v>
      </c>
      <c r="AH416" s="5">
        <f t="shared" ref="AH416:AI419" si="172">(EW416)</f>
        <v>0</v>
      </c>
      <c r="AI416" s="5">
        <f t="shared" si="172"/>
        <v>0</v>
      </c>
      <c r="AJ416" s="5">
        <f t="shared" si="139"/>
        <v>0</v>
      </c>
      <c r="AK416" s="5">
        <v>0</v>
      </c>
      <c r="AL416" s="5">
        <v>0</v>
      </c>
      <c r="AM416" s="5">
        <v>0</v>
      </c>
      <c r="AN416" s="5">
        <v>0</v>
      </c>
      <c r="AO416" s="5">
        <v>0</v>
      </c>
      <c r="AP416" s="5">
        <v>0</v>
      </c>
      <c r="AQ416" s="5">
        <v>0</v>
      </c>
      <c r="AR416" s="5">
        <v>0</v>
      </c>
      <c r="AS416" s="5">
        <v>0</v>
      </c>
      <c r="AT416" s="5">
        <v>100</v>
      </c>
      <c r="AU416" s="5">
        <v>49</v>
      </c>
      <c r="AV416" s="5">
        <v>1</v>
      </c>
      <c r="AW416" s="5">
        <v>1</v>
      </c>
      <c r="AX416" s="5"/>
      <c r="AY416" s="5"/>
      <c r="AZ416" s="5">
        <v>1</v>
      </c>
      <c r="BA416" s="5">
        <v>1</v>
      </c>
      <c r="BB416" s="5">
        <v>1</v>
      </c>
      <c r="BC416" s="5">
        <v>1</v>
      </c>
      <c r="BD416" s="5" t="s">
        <v>3</v>
      </c>
      <c r="BE416" s="5" t="s">
        <v>3</v>
      </c>
      <c r="BF416" s="5" t="s">
        <v>3</v>
      </c>
      <c r="BG416" s="5" t="s">
        <v>3</v>
      </c>
      <c r="BH416" s="5">
        <v>3</v>
      </c>
      <c r="BI416" s="5">
        <v>1</v>
      </c>
      <c r="BJ416" s="5" t="s">
        <v>3</v>
      </c>
      <c r="BK416" s="5"/>
      <c r="BL416" s="5"/>
      <c r="BM416" s="5">
        <v>15001</v>
      </c>
      <c r="BN416" s="5">
        <v>0</v>
      </c>
      <c r="BO416" s="5" t="s">
        <v>3</v>
      </c>
      <c r="BP416" s="5">
        <v>0</v>
      </c>
      <c r="BQ416" s="5">
        <v>2</v>
      </c>
      <c r="BR416" s="5">
        <v>0</v>
      </c>
      <c r="BS416" s="5">
        <v>1</v>
      </c>
      <c r="BT416" s="5">
        <v>1</v>
      </c>
      <c r="BU416" s="5">
        <v>1</v>
      </c>
      <c r="BV416" s="5">
        <v>1</v>
      </c>
      <c r="BW416" s="5">
        <v>1</v>
      </c>
      <c r="BX416" s="5">
        <v>1</v>
      </c>
      <c r="BY416" s="5" t="s">
        <v>3</v>
      </c>
      <c r="BZ416" s="5">
        <v>100</v>
      </c>
      <c r="CA416" s="5">
        <v>49</v>
      </c>
      <c r="CB416" s="5" t="s">
        <v>3</v>
      </c>
      <c r="CC416" s="5"/>
      <c r="CD416" s="5"/>
      <c r="CE416" s="5">
        <v>0</v>
      </c>
      <c r="CF416" s="5">
        <v>0</v>
      </c>
      <c r="CG416" s="5">
        <v>0</v>
      </c>
      <c r="CH416" s="5">
        <v>5</v>
      </c>
      <c r="CI416" s="5">
        <v>1</v>
      </c>
      <c r="CJ416" s="5">
        <v>0</v>
      </c>
      <c r="CK416" s="5">
        <v>0</v>
      </c>
      <c r="CL416" s="5">
        <v>0</v>
      </c>
      <c r="CM416" s="5">
        <v>0</v>
      </c>
      <c r="CN416" s="5" t="s">
        <v>3</v>
      </c>
      <c r="CO416" s="5">
        <v>0</v>
      </c>
      <c r="CP416" s="5">
        <f t="shared" si="140"/>
        <v>0</v>
      </c>
      <c r="CQ416" s="5">
        <f>ROUND(AL416*BC416,2)</f>
        <v>0</v>
      </c>
      <c r="CR416" s="5">
        <f>ROUND(AM416*BB416,2)</f>
        <v>0</v>
      </c>
      <c r="CS416" s="5">
        <f>ROUND(AN416*BS416,2)</f>
        <v>0</v>
      </c>
      <c r="CT416" s="5">
        <f>ROUND(AO416*BA416,2)</f>
        <v>0</v>
      </c>
      <c r="CU416" s="5">
        <f t="shared" si="141"/>
        <v>0</v>
      </c>
      <c r="CV416" s="5">
        <f t="shared" ref="CV416:CW419" si="173">AH416</f>
        <v>0</v>
      </c>
      <c r="CW416" s="5">
        <f t="shared" si="173"/>
        <v>0</v>
      </c>
      <c r="CX416" s="5">
        <f t="shared" si="142"/>
        <v>0</v>
      </c>
      <c r="CY416" s="5">
        <f t="shared" si="143"/>
        <v>0</v>
      </c>
      <c r="CZ416" s="5">
        <f t="shared" si="144"/>
        <v>0</v>
      </c>
      <c r="DA416" s="5"/>
      <c r="DB416" s="5"/>
      <c r="DC416" s="5" t="s">
        <v>3</v>
      </c>
      <c r="DD416" s="5" t="s">
        <v>3</v>
      </c>
      <c r="DE416" s="5" t="s">
        <v>3</v>
      </c>
      <c r="DF416" s="5" t="s">
        <v>3</v>
      </c>
      <c r="DG416" s="5" t="s">
        <v>3</v>
      </c>
      <c r="DH416" s="5" t="s">
        <v>3</v>
      </c>
      <c r="DI416" s="5" t="s">
        <v>3</v>
      </c>
      <c r="DJ416" s="5" t="s">
        <v>3</v>
      </c>
      <c r="DK416" s="5" t="s">
        <v>3</v>
      </c>
      <c r="DL416" s="5" t="s">
        <v>3</v>
      </c>
      <c r="DM416" s="5" t="s">
        <v>3</v>
      </c>
      <c r="DN416" s="5">
        <v>0</v>
      </c>
      <c r="DO416" s="5">
        <v>0</v>
      </c>
      <c r="DP416" s="5">
        <v>1</v>
      </c>
      <c r="DQ416" s="5">
        <v>1</v>
      </c>
      <c r="DR416" s="5"/>
      <c r="DS416" s="5"/>
      <c r="DT416" s="5"/>
      <c r="DU416" s="5">
        <v>1009</v>
      </c>
      <c r="DV416" s="5" t="s">
        <v>117</v>
      </c>
      <c r="DW416" s="5" t="s">
        <v>117</v>
      </c>
      <c r="DX416" s="5">
        <v>1000</v>
      </c>
      <c r="DY416" s="5"/>
      <c r="DZ416" s="5" t="s">
        <v>3</v>
      </c>
      <c r="EA416" s="5" t="s">
        <v>3</v>
      </c>
      <c r="EB416" s="5" t="s">
        <v>3</v>
      </c>
      <c r="EC416" s="5" t="s">
        <v>3</v>
      </c>
      <c r="ED416" s="5"/>
      <c r="EE416" s="5">
        <v>80685389</v>
      </c>
      <c r="EF416" s="5">
        <v>2</v>
      </c>
      <c r="EG416" s="5" t="s">
        <v>93</v>
      </c>
      <c r="EH416" s="5">
        <v>15</v>
      </c>
      <c r="EI416" s="5" t="s">
        <v>138</v>
      </c>
      <c r="EJ416" s="5">
        <v>1</v>
      </c>
      <c r="EK416" s="5">
        <v>15001</v>
      </c>
      <c r="EL416" s="5" t="s">
        <v>138</v>
      </c>
      <c r="EM416" s="5" t="s">
        <v>139</v>
      </c>
      <c r="EN416" s="5"/>
      <c r="EO416" s="5" t="s">
        <v>3</v>
      </c>
      <c r="EP416" s="5"/>
      <c r="EQ416" s="5">
        <v>0</v>
      </c>
      <c r="ER416" s="5">
        <v>0</v>
      </c>
      <c r="ES416" s="5">
        <v>0</v>
      </c>
      <c r="ET416" s="5">
        <v>0</v>
      </c>
      <c r="EU416" s="5">
        <v>0</v>
      </c>
      <c r="EV416" s="5">
        <v>0</v>
      </c>
      <c r="EW416" s="5">
        <v>0</v>
      </c>
      <c r="EX416" s="5">
        <v>0</v>
      </c>
      <c r="EY416" s="5"/>
      <c r="EZ416" s="5"/>
      <c r="FA416" s="5"/>
      <c r="FB416" s="5"/>
      <c r="FC416" s="5"/>
      <c r="FD416" s="5"/>
      <c r="FE416" s="5"/>
      <c r="FF416" s="5"/>
      <c r="FG416" s="5"/>
      <c r="FH416" s="5"/>
      <c r="FI416" s="5"/>
      <c r="FJ416" s="5"/>
      <c r="FK416" s="5"/>
      <c r="FL416" s="5"/>
      <c r="FM416" s="5"/>
      <c r="FN416" s="5"/>
      <c r="FO416" s="5"/>
      <c r="FP416" s="5"/>
      <c r="FQ416" s="5">
        <v>0</v>
      </c>
      <c r="FR416" s="5">
        <v>0</v>
      </c>
      <c r="FS416" s="5">
        <v>0</v>
      </c>
      <c r="FT416" s="5"/>
      <c r="FU416" s="5"/>
      <c r="FV416" s="5"/>
      <c r="FW416" s="5"/>
      <c r="FX416" s="5">
        <v>100</v>
      </c>
      <c r="FY416" s="5">
        <v>49</v>
      </c>
      <c r="FZ416" s="5"/>
      <c r="GA416" s="5" t="s">
        <v>3</v>
      </c>
      <c r="GB416" s="5"/>
      <c r="GC416" s="5"/>
      <c r="GD416" s="5">
        <v>1</v>
      </c>
      <c r="GE416" s="5"/>
      <c r="GF416" s="5">
        <v>84301199</v>
      </c>
      <c r="GG416" s="5">
        <v>2</v>
      </c>
      <c r="GH416" s="5">
        <v>1</v>
      </c>
      <c r="GI416" s="5">
        <v>-2</v>
      </c>
      <c r="GJ416" s="5">
        <v>0</v>
      </c>
      <c r="GK416" s="5">
        <v>0</v>
      </c>
      <c r="GL416" s="5">
        <f t="shared" si="145"/>
        <v>0</v>
      </c>
      <c r="GM416" s="5">
        <f t="shared" si="146"/>
        <v>0</v>
      </c>
      <c r="GN416" s="5">
        <f t="shared" si="147"/>
        <v>0</v>
      </c>
      <c r="GO416" s="5">
        <f t="shared" si="148"/>
        <v>0</v>
      </c>
      <c r="GP416" s="5">
        <f t="shared" si="149"/>
        <v>0</v>
      </c>
      <c r="GQ416" s="5"/>
      <c r="GR416" s="5">
        <v>0</v>
      </c>
      <c r="GS416" s="5">
        <v>3</v>
      </c>
      <c r="GT416" s="5">
        <v>0</v>
      </c>
      <c r="GU416" s="5" t="s">
        <v>3</v>
      </c>
      <c r="GV416" s="5">
        <f t="shared" si="150"/>
        <v>0</v>
      </c>
      <c r="GW416" s="5">
        <v>1</v>
      </c>
      <c r="GX416" s="5">
        <f t="shared" si="151"/>
        <v>0</v>
      </c>
      <c r="GY416" s="5"/>
      <c r="GZ416" s="5"/>
      <c r="HA416" s="5">
        <v>0</v>
      </c>
      <c r="HB416" s="5">
        <v>0</v>
      </c>
      <c r="HC416" s="5">
        <f t="shared" si="152"/>
        <v>0</v>
      </c>
      <c r="HD416" s="5"/>
      <c r="HE416" s="5" t="s">
        <v>3</v>
      </c>
      <c r="HF416" s="5" t="s">
        <v>3</v>
      </c>
      <c r="HG416" s="5"/>
      <c r="HH416" s="5"/>
      <c r="HI416" s="5"/>
      <c r="HJ416" s="5"/>
      <c r="HK416" s="5"/>
      <c r="HL416" s="5"/>
      <c r="HM416" s="5" t="s">
        <v>3</v>
      </c>
      <c r="HN416" s="5" t="s">
        <v>140</v>
      </c>
      <c r="HO416" s="5" t="s">
        <v>141</v>
      </c>
      <c r="HP416" s="5" t="s">
        <v>138</v>
      </c>
      <c r="HQ416" s="5" t="s">
        <v>138</v>
      </c>
      <c r="HR416" s="5"/>
      <c r="HS416" s="5">
        <v>0</v>
      </c>
      <c r="HT416" s="5"/>
      <c r="HU416" s="5"/>
      <c r="HV416" s="5"/>
      <c r="HW416" s="5"/>
      <c r="HX416" s="5"/>
      <c r="HY416" s="5"/>
      <c r="HZ416" s="5"/>
      <c r="IA416" s="5"/>
      <c r="IB416" s="5"/>
      <c r="IC416" s="5"/>
      <c r="ID416" s="5"/>
      <c r="IE416" s="5"/>
      <c r="IF416" s="5"/>
      <c r="IG416" s="5"/>
      <c r="IH416" s="5"/>
      <c r="II416" s="5"/>
      <c r="IJ416" s="5"/>
      <c r="IK416" s="5">
        <v>0</v>
      </c>
      <c r="IL416" s="5"/>
      <c r="IM416" s="5"/>
      <c r="IN416" s="5"/>
      <c r="IO416" s="5"/>
      <c r="IP416" s="5"/>
      <c r="IQ416" s="5"/>
      <c r="IR416" s="5"/>
      <c r="IS416" s="5"/>
      <c r="IT416" s="5"/>
      <c r="IU416" s="5"/>
    </row>
    <row r="417" spans="1:255" x14ac:dyDescent="0.2">
      <c r="A417">
        <v>18</v>
      </c>
      <c r="B417">
        <v>1</v>
      </c>
      <c r="C417">
        <v>82</v>
      </c>
      <c r="E417" t="s">
        <v>149</v>
      </c>
      <c r="F417" t="s">
        <v>150</v>
      </c>
      <c r="G417" t="s">
        <v>151</v>
      </c>
      <c r="H417" t="s">
        <v>117</v>
      </c>
      <c r="I417">
        <f>I415*J417</f>
        <v>3.257E-4</v>
      </c>
      <c r="J417">
        <v>2.6696721311475408E-2</v>
      </c>
      <c r="K417">
        <v>2.6700000000000002E-2</v>
      </c>
      <c r="L417">
        <v>3.257E-4</v>
      </c>
      <c r="M417">
        <v>0</v>
      </c>
      <c r="N417">
        <f t="shared" si="131"/>
        <v>2.9999999999999997E-4</v>
      </c>
      <c r="O417">
        <f t="shared" si="132"/>
        <v>0</v>
      </c>
      <c r="P417">
        <f>ROUND(CQ417*I417,2)</f>
        <v>0</v>
      </c>
      <c r="Q417">
        <f>ROUND(CR417*I417,2)</f>
        <v>0</v>
      </c>
      <c r="R417">
        <f>ROUND(CS417*I417,2)</f>
        <v>0</v>
      </c>
      <c r="S417">
        <f>ROUND(CT417*I417,2)</f>
        <v>0</v>
      </c>
      <c r="T417">
        <f t="shared" si="133"/>
        <v>0</v>
      </c>
      <c r="U417">
        <f>ROUND(CV417*I417,7)</f>
        <v>0</v>
      </c>
      <c r="V417">
        <f>ROUND(CW417*I417,7)</f>
        <v>0</v>
      </c>
      <c r="W417">
        <f t="shared" si="134"/>
        <v>0</v>
      </c>
      <c r="X417">
        <f t="shared" si="135"/>
        <v>0</v>
      </c>
      <c r="Y417">
        <f t="shared" si="136"/>
        <v>0</v>
      </c>
      <c r="AA417">
        <v>82002017</v>
      </c>
      <c r="AB417">
        <f t="shared" si="137"/>
        <v>0</v>
      </c>
      <c r="AC417">
        <f>ROUND((ES417),2)</f>
        <v>0</v>
      </c>
      <c r="AD417">
        <f>ROUND((((ET417)-(EU417))+AE417),2)</f>
        <v>0</v>
      </c>
      <c r="AE417">
        <f t="shared" si="171"/>
        <v>0</v>
      </c>
      <c r="AF417">
        <f t="shared" si="171"/>
        <v>0</v>
      </c>
      <c r="AG417">
        <f t="shared" si="138"/>
        <v>0</v>
      </c>
      <c r="AH417">
        <f t="shared" si="172"/>
        <v>0</v>
      </c>
      <c r="AI417">
        <f t="shared" si="172"/>
        <v>0</v>
      </c>
      <c r="AJ417">
        <f t="shared" si="139"/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100</v>
      </c>
      <c r="AU417">
        <v>49</v>
      </c>
      <c r="AV417">
        <v>1</v>
      </c>
      <c r="AW417">
        <v>1</v>
      </c>
      <c r="AZ417">
        <v>1</v>
      </c>
      <c r="BA417">
        <v>1</v>
      </c>
      <c r="BB417">
        <v>1</v>
      </c>
      <c r="BC417">
        <v>1</v>
      </c>
      <c r="BD417" t="s">
        <v>3</v>
      </c>
      <c r="BE417" t="s">
        <v>3</v>
      </c>
      <c r="BF417" t="s">
        <v>3</v>
      </c>
      <c r="BG417" t="s">
        <v>3</v>
      </c>
      <c r="BH417">
        <v>3</v>
      </c>
      <c r="BI417">
        <v>1</v>
      </c>
      <c r="BJ417" t="s">
        <v>3</v>
      </c>
      <c r="BM417">
        <v>15001</v>
      </c>
      <c r="BN417">
        <v>0</v>
      </c>
      <c r="BO417" t="s">
        <v>3</v>
      </c>
      <c r="BP417">
        <v>0</v>
      </c>
      <c r="BQ417">
        <v>2</v>
      </c>
      <c r="BR417">
        <v>0</v>
      </c>
      <c r="BS417">
        <v>1</v>
      </c>
      <c r="BT417">
        <v>1</v>
      </c>
      <c r="BU417">
        <v>1</v>
      </c>
      <c r="BV417">
        <v>1</v>
      </c>
      <c r="BW417">
        <v>1</v>
      </c>
      <c r="BX417">
        <v>1</v>
      </c>
      <c r="BY417" t="s">
        <v>3</v>
      </c>
      <c r="BZ417">
        <v>100</v>
      </c>
      <c r="CA417">
        <v>49</v>
      </c>
      <c r="CB417" t="s">
        <v>3</v>
      </c>
      <c r="CE417">
        <v>0</v>
      </c>
      <c r="CF417">
        <v>0</v>
      </c>
      <c r="CG417">
        <v>0</v>
      </c>
      <c r="CH417">
        <v>5</v>
      </c>
      <c r="CI417">
        <v>1</v>
      </c>
      <c r="CJ417">
        <v>0</v>
      </c>
      <c r="CK417">
        <v>0</v>
      </c>
      <c r="CL417">
        <v>0</v>
      </c>
      <c r="CM417">
        <v>0</v>
      </c>
      <c r="CN417" t="s">
        <v>3</v>
      </c>
      <c r="CO417">
        <v>0</v>
      </c>
      <c r="CP417">
        <f t="shared" si="140"/>
        <v>0</v>
      </c>
      <c r="CQ417">
        <f>ROUND(AL417*BC417,2)</f>
        <v>0</v>
      </c>
      <c r="CR417">
        <f>ROUND(AM417*BB417,2)</f>
        <v>0</v>
      </c>
      <c r="CS417">
        <f>ROUND(AN417*BS417,2)</f>
        <v>0</v>
      </c>
      <c r="CT417">
        <f>ROUND(AO417*BA417,2)</f>
        <v>0</v>
      </c>
      <c r="CU417">
        <f t="shared" si="141"/>
        <v>0</v>
      </c>
      <c r="CV417">
        <f t="shared" si="173"/>
        <v>0</v>
      </c>
      <c r="CW417">
        <f t="shared" si="173"/>
        <v>0</v>
      </c>
      <c r="CX417">
        <f t="shared" si="142"/>
        <v>0</v>
      </c>
      <c r="CY417">
        <f t="shared" si="143"/>
        <v>0</v>
      </c>
      <c r="CZ417">
        <f t="shared" si="144"/>
        <v>0</v>
      </c>
      <c r="DC417" t="s">
        <v>3</v>
      </c>
      <c r="DD417" t="s">
        <v>3</v>
      </c>
      <c r="DE417" t="s">
        <v>3</v>
      </c>
      <c r="DF417" t="s">
        <v>3</v>
      </c>
      <c r="DG417" t="s">
        <v>3</v>
      </c>
      <c r="DH417" t="s">
        <v>3</v>
      </c>
      <c r="DI417" t="s">
        <v>3</v>
      </c>
      <c r="DJ417" t="s">
        <v>3</v>
      </c>
      <c r="DK417" t="s">
        <v>3</v>
      </c>
      <c r="DL417" t="s">
        <v>3</v>
      </c>
      <c r="DM417" t="s">
        <v>3</v>
      </c>
      <c r="DN417">
        <v>0</v>
      </c>
      <c r="DO417">
        <v>0</v>
      </c>
      <c r="DP417">
        <v>1</v>
      </c>
      <c r="DQ417">
        <v>1</v>
      </c>
      <c r="DU417">
        <v>1009</v>
      </c>
      <c r="DV417" t="s">
        <v>117</v>
      </c>
      <c r="DW417" t="s">
        <v>117</v>
      </c>
      <c r="DX417">
        <v>1000</v>
      </c>
      <c r="DZ417" t="s">
        <v>3</v>
      </c>
      <c r="EA417" t="s">
        <v>3</v>
      </c>
      <c r="EB417" t="s">
        <v>3</v>
      </c>
      <c r="EC417" t="s">
        <v>3</v>
      </c>
      <c r="EE417">
        <v>80685389</v>
      </c>
      <c r="EF417">
        <v>2</v>
      </c>
      <c r="EG417" t="s">
        <v>93</v>
      </c>
      <c r="EH417">
        <v>15</v>
      </c>
      <c r="EI417" t="s">
        <v>138</v>
      </c>
      <c r="EJ417">
        <v>1</v>
      </c>
      <c r="EK417">
        <v>15001</v>
      </c>
      <c r="EL417" t="s">
        <v>138</v>
      </c>
      <c r="EM417" t="s">
        <v>139</v>
      </c>
      <c r="EO417" t="s">
        <v>3</v>
      </c>
      <c r="EQ417">
        <v>0</v>
      </c>
      <c r="ER417">
        <v>0</v>
      </c>
      <c r="ES417">
        <v>0</v>
      </c>
      <c r="ET417">
        <v>0</v>
      </c>
      <c r="EU417">
        <v>0</v>
      </c>
      <c r="EV417">
        <v>0</v>
      </c>
      <c r="EW417">
        <v>0</v>
      </c>
      <c r="EX417">
        <v>0</v>
      </c>
      <c r="FQ417">
        <v>0</v>
      </c>
      <c r="FR417">
        <v>0</v>
      </c>
      <c r="FS417">
        <v>0</v>
      </c>
      <c r="FX417">
        <v>100</v>
      </c>
      <c r="FY417">
        <v>49</v>
      </c>
      <c r="GA417" t="s">
        <v>3</v>
      </c>
      <c r="GD417">
        <v>1</v>
      </c>
      <c r="GF417">
        <v>84301199</v>
      </c>
      <c r="GG417">
        <v>2</v>
      </c>
      <c r="GH417">
        <v>1</v>
      </c>
      <c r="GI417">
        <v>-2</v>
      </c>
      <c r="GJ417">
        <v>0</v>
      </c>
      <c r="GK417">
        <v>0</v>
      </c>
      <c r="GL417">
        <f t="shared" si="145"/>
        <v>0</v>
      </c>
      <c r="GM417">
        <f t="shared" si="146"/>
        <v>0</v>
      </c>
      <c r="GN417">
        <f t="shared" si="147"/>
        <v>0</v>
      </c>
      <c r="GO417">
        <f t="shared" si="148"/>
        <v>0</v>
      </c>
      <c r="GP417">
        <f t="shared" si="149"/>
        <v>0</v>
      </c>
      <c r="GR417">
        <v>0</v>
      </c>
      <c r="GS417">
        <v>3</v>
      </c>
      <c r="GT417">
        <v>0</v>
      </c>
      <c r="GU417" t="s">
        <v>3</v>
      </c>
      <c r="GV417">
        <f t="shared" si="150"/>
        <v>0</v>
      </c>
      <c r="GW417">
        <v>1</v>
      </c>
      <c r="GX417">
        <f t="shared" si="151"/>
        <v>0</v>
      </c>
      <c r="HA417">
        <v>0</v>
      </c>
      <c r="HB417">
        <v>0</v>
      </c>
      <c r="HC417">
        <f t="shared" si="152"/>
        <v>0</v>
      </c>
      <c r="HE417" t="s">
        <v>3</v>
      </c>
      <c r="HF417" t="s">
        <v>3</v>
      </c>
      <c r="HM417" t="s">
        <v>3</v>
      </c>
      <c r="HN417" t="s">
        <v>140</v>
      </c>
      <c r="HO417" t="s">
        <v>141</v>
      </c>
      <c r="HP417" t="s">
        <v>138</v>
      </c>
      <c r="HQ417" t="s">
        <v>138</v>
      </c>
      <c r="HS417">
        <v>0</v>
      </c>
      <c r="IK417">
        <v>0</v>
      </c>
    </row>
    <row r="418" spans="1:255" x14ac:dyDescent="0.2">
      <c r="A418" s="5">
        <v>18</v>
      </c>
      <c r="B418" s="5">
        <v>1</v>
      </c>
      <c r="C418" s="5">
        <v>73</v>
      </c>
      <c r="D418" s="5"/>
      <c r="E418" s="5" t="s">
        <v>152</v>
      </c>
      <c r="F418" s="5" t="s">
        <v>153</v>
      </c>
      <c r="G418" s="5" t="s">
        <v>154</v>
      </c>
      <c r="H418" s="5" t="s">
        <v>117</v>
      </c>
      <c r="I418" s="5">
        <f>I414*J418</f>
        <v>1.2569999999999999E-4</v>
      </c>
      <c r="J418" s="5">
        <v>1.0303278688524589E-2</v>
      </c>
      <c r="K418" s="5">
        <v>1.03E-2</v>
      </c>
      <c r="L418" s="5">
        <v>1.2569999999999999E-4</v>
      </c>
      <c r="M418" s="5">
        <v>0</v>
      </c>
      <c r="N418" s="5">
        <f t="shared" si="131"/>
        <v>1E-4</v>
      </c>
      <c r="O418" s="5">
        <f t="shared" si="132"/>
        <v>0</v>
      </c>
      <c r="P418" s="5">
        <f>ROUND(CQ418*I418,2)</f>
        <v>0</v>
      </c>
      <c r="Q418" s="5">
        <f>ROUND(CR418*I418,2)</f>
        <v>0</v>
      </c>
      <c r="R418" s="5">
        <f>ROUND(CS418*I418,2)</f>
        <v>0</v>
      </c>
      <c r="S418" s="5">
        <f>ROUND(CT418*I418,2)</f>
        <v>0</v>
      </c>
      <c r="T418" s="5">
        <f t="shared" si="133"/>
        <v>0</v>
      </c>
      <c r="U418" s="5">
        <f>ROUND(CV418*I418,7)</f>
        <v>0</v>
      </c>
      <c r="V418" s="5">
        <f>ROUND(CW418*I418,7)</f>
        <v>0</v>
      </c>
      <c r="W418" s="5">
        <f t="shared" si="134"/>
        <v>0</v>
      </c>
      <c r="X418" s="5">
        <f t="shared" si="135"/>
        <v>0</v>
      </c>
      <c r="Y418" s="5">
        <f t="shared" si="136"/>
        <v>0</v>
      </c>
      <c r="Z418" s="5"/>
      <c r="AA418" s="5">
        <v>82002082</v>
      </c>
      <c r="AB418" s="5">
        <f t="shared" si="137"/>
        <v>0</v>
      </c>
      <c r="AC418" s="5">
        <f>ROUND((ES418),2)</f>
        <v>0</v>
      </c>
      <c r="AD418" s="5">
        <f>ROUND((((ET418)-(EU418))+AE418),2)</f>
        <v>0</v>
      </c>
      <c r="AE418" s="5">
        <f t="shared" si="171"/>
        <v>0</v>
      </c>
      <c r="AF418" s="5">
        <f t="shared" si="171"/>
        <v>0</v>
      </c>
      <c r="AG418" s="5">
        <f t="shared" si="138"/>
        <v>0</v>
      </c>
      <c r="AH418" s="5">
        <f t="shared" si="172"/>
        <v>0</v>
      </c>
      <c r="AI418" s="5">
        <f t="shared" si="172"/>
        <v>0</v>
      </c>
      <c r="AJ418" s="5">
        <f t="shared" si="139"/>
        <v>0</v>
      </c>
      <c r="AK418" s="5">
        <v>0</v>
      </c>
      <c r="AL418" s="5">
        <v>0</v>
      </c>
      <c r="AM418" s="5">
        <v>0</v>
      </c>
      <c r="AN418" s="5">
        <v>0</v>
      </c>
      <c r="AO418" s="5">
        <v>0</v>
      </c>
      <c r="AP418" s="5">
        <v>0</v>
      </c>
      <c r="AQ418" s="5">
        <v>0</v>
      </c>
      <c r="AR418" s="5">
        <v>0</v>
      </c>
      <c r="AS418" s="5">
        <v>0</v>
      </c>
      <c r="AT418" s="5">
        <v>100</v>
      </c>
      <c r="AU418" s="5">
        <v>49</v>
      </c>
      <c r="AV418" s="5">
        <v>1</v>
      </c>
      <c r="AW418" s="5">
        <v>1</v>
      </c>
      <c r="AX418" s="5"/>
      <c r="AY418" s="5"/>
      <c r="AZ418" s="5">
        <v>1</v>
      </c>
      <c r="BA418" s="5">
        <v>1</v>
      </c>
      <c r="BB418" s="5">
        <v>1</v>
      </c>
      <c r="BC418" s="5">
        <v>1</v>
      </c>
      <c r="BD418" s="5" t="s">
        <v>3</v>
      </c>
      <c r="BE418" s="5" t="s">
        <v>3</v>
      </c>
      <c r="BF418" s="5" t="s">
        <v>3</v>
      </c>
      <c r="BG418" s="5" t="s">
        <v>3</v>
      </c>
      <c r="BH418" s="5">
        <v>3</v>
      </c>
      <c r="BI418" s="5">
        <v>1</v>
      </c>
      <c r="BJ418" s="5" t="s">
        <v>3</v>
      </c>
      <c r="BK418" s="5"/>
      <c r="BL418" s="5"/>
      <c r="BM418" s="5">
        <v>15001</v>
      </c>
      <c r="BN418" s="5">
        <v>0</v>
      </c>
      <c r="BO418" s="5" t="s">
        <v>3</v>
      </c>
      <c r="BP418" s="5">
        <v>0</v>
      </c>
      <c r="BQ418" s="5">
        <v>2</v>
      </c>
      <c r="BR418" s="5">
        <v>0</v>
      </c>
      <c r="BS418" s="5">
        <v>1</v>
      </c>
      <c r="BT418" s="5">
        <v>1</v>
      </c>
      <c r="BU418" s="5">
        <v>1</v>
      </c>
      <c r="BV418" s="5">
        <v>1</v>
      </c>
      <c r="BW418" s="5">
        <v>1</v>
      </c>
      <c r="BX418" s="5">
        <v>1</v>
      </c>
      <c r="BY418" s="5" t="s">
        <v>3</v>
      </c>
      <c r="BZ418" s="5">
        <v>100</v>
      </c>
      <c r="CA418" s="5">
        <v>49</v>
      </c>
      <c r="CB418" s="5" t="s">
        <v>3</v>
      </c>
      <c r="CC418" s="5"/>
      <c r="CD418" s="5"/>
      <c r="CE418" s="5">
        <v>0</v>
      </c>
      <c r="CF418" s="5">
        <v>0</v>
      </c>
      <c r="CG418" s="5">
        <v>0</v>
      </c>
      <c r="CH418" s="5">
        <v>5</v>
      </c>
      <c r="CI418" s="5">
        <v>2</v>
      </c>
      <c r="CJ418" s="5">
        <v>0</v>
      </c>
      <c r="CK418" s="5">
        <v>0</v>
      </c>
      <c r="CL418" s="5">
        <v>0</v>
      </c>
      <c r="CM418" s="5">
        <v>0</v>
      </c>
      <c r="CN418" s="5" t="s">
        <v>3</v>
      </c>
      <c r="CO418" s="5">
        <v>0</v>
      </c>
      <c r="CP418" s="5">
        <f t="shared" si="140"/>
        <v>0</v>
      </c>
      <c r="CQ418" s="5">
        <f>ROUND(AL418*BC418,2)</f>
        <v>0</v>
      </c>
      <c r="CR418" s="5">
        <f>ROUND(AM418*BB418,2)</f>
        <v>0</v>
      </c>
      <c r="CS418" s="5">
        <f>ROUND(AN418*BS418,2)</f>
        <v>0</v>
      </c>
      <c r="CT418" s="5">
        <f>ROUND(AO418*BA418,2)</f>
        <v>0</v>
      </c>
      <c r="CU418" s="5">
        <f t="shared" si="141"/>
        <v>0</v>
      </c>
      <c r="CV418" s="5">
        <f t="shared" si="173"/>
        <v>0</v>
      </c>
      <c r="CW418" s="5">
        <f t="shared" si="173"/>
        <v>0</v>
      </c>
      <c r="CX418" s="5">
        <f t="shared" si="142"/>
        <v>0</v>
      </c>
      <c r="CY418" s="5">
        <f t="shared" si="143"/>
        <v>0</v>
      </c>
      <c r="CZ418" s="5">
        <f t="shared" si="144"/>
        <v>0</v>
      </c>
      <c r="DA418" s="5"/>
      <c r="DB418" s="5"/>
      <c r="DC418" s="5" t="s">
        <v>3</v>
      </c>
      <c r="DD418" s="5" t="s">
        <v>3</v>
      </c>
      <c r="DE418" s="5" t="s">
        <v>3</v>
      </c>
      <c r="DF418" s="5" t="s">
        <v>3</v>
      </c>
      <c r="DG418" s="5" t="s">
        <v>3</v>
      </c>
      <c r="DH418" s="5" t="s">
        <v>3</v>
      </c>
      <c r="DI418" s="5" t="s">
        <v>3</v>
      </c>
      <c r="DJ418" s="5" t="s">
        <v>3</v>
      </c>
      <c r="DK418" s="5" t="s">
        <v>3</v>
      </c>
      <c r="DL418" s="5" t="s">
        <v>3</v>
      </c>
      <c r="DM418" s="5" t="s">
        <v>3</v>
      </c>
      <c r="DN418" s="5">
        <v>0</v>
      </c>
      <c r="DO418" s="5">
        <v>0</v>
      </c>
      <c r="DP418" s="5">
        <v>1</v>
      </c>
      <c r="DQ418" s="5">
        <v>1</v>
      </c>
      <c r="DR418" s="5"/>
      <c r="DS418" s="5"/>
      <c r="DT418" s="5"/>
      <c r="DU418" s="5">
        <v>1009</v>
      </c>
      <c r="DV418" s="5" t="s">
        <v>117</v>
      </c>
      <c r="DW418" s="5" t="s">
        <v>117</v>
      </c>
      <c r="DX418" s="5">
        <v>1000</v>
      </c>
      <c r="DY418" s="5"/>
      <c r="DZ418" s="5" t="s">
        <v>3</v>
      </c>
      <c r="EA418" s="5" t="s">
        <v>3</v>
      </c>
      <c r="EB418" s="5" t="s">
        <v>3</v>
      </c>
      <c r="EC418" s="5" t="s">
        <v>3</v>
      </c>
      <c r="ED418" s="5"/>
      <c r="EE418" s="5">
        <v>80685389</v>
      </c>
      <c r="EF418" s="5">
        <v>2</v>
      </c>
      <c r="EG418" s="5" t="s">
        <v>93</v>
      </c>
      <c r="EH418" s="5">
        <v>15</v>
      </c>
      <c r="EI418" s="5" t="s">
        <v>138</v>
      </c>
      <c r="EJ418" s="5">
        <v>1</v>
      </c>
      <c r="EK418" s="5">
        <v>15001</v>
      </c>
      <c r="EL418" s="5" t="s">
        <v>138</v>
      </c>
      <c r="EM418" s="5" t="s">
        <v>139</v>
      </c>
      <c r="EN418" s="5"/>
      <c r="EO418" s="5" t="s">
        <v>3</v>
      </c>
      <c r="EP418" s="5"/>
      <c r="EQ418" s="5">
        <v>0</v>
      </c>
      <c r="ER418" s="5">
        <v>0</v>
      </c>
      <c r="ES418" s="5">
        <v>0</v>
      </c>
      <c r="ET418" s="5">
        <v>0</v>
      </c>
      <c r="EU418" s="5">
        <v>0</v>
      </c>
      <c r="EV418" s="5">
        <v>0</v>
      </c>
      <c r="EW418" s="5">
        <v>0</v>
      </c>
      <c r="EX418" s="5">
        <v>0</v>
      </c>
      <c r="EY418" s="5"/>
      <c r="EZ418" s="5"/>
      <c r="FA418" s="5"/>
      <c r="FB418" s="5"/>
      <c r="FC418" s="5"/>
      <c r="FD418" s="5"/>
      <c r="FE418" s="5"/>
      <c r="FF418" s="5"/>
      <c r="FG418" s="5"/>
      <c r="FH418" s="5"/>
      <c r="FI418" s="5"/>
      <c r="FJ418" s="5"/>
      <c r="FK418" s="5"/>
      <c r="FL418" s="5"/>
      <c r="FM418" s="5"/>
      <c r="FN418" s="5"/>
      <c r="FO418" s="5"/>
      <c r="FP418" s="5"/>
      <c r="FQ418" s="5">
        <v>0</v>
      </c>
      <c r="FR418" s="5">
        <v>0</v>
      </c>
      <c r="FS418" s="5">
        <v>0</v>
      </c>
      <c r="FT418" s="5"/>
      <c r="FU418" s="5"/>
      <c r="FV418" s="5"/>
      <c r="FW418" s="5"/>
      <c r="FX418" s="5">
        <v>100</v>
      </c>
      <c r="FY418" s="5">
        <v>49</v>
      </c>
      <c r="FZ418" s="5"/>
      <c r="GA418" s="5" t="s">
        <v>3</v>
      </c>
      <c r="GB418" s="5"/>
      <c r="GC418" s="5"/>
      <c r="GD418" s="5">
        <v>1</v>
      </c>
      <c r="GE418" s="5"/>
      <c r="GF418" s="5">
        <v>-827349247</v>
      </c>
      <c r="GG418" s="5">
        <v>2</v>
      </c>
      <c r="GH418" s="5">
        <v>1</v>
      </c>
      <c r="GI418" s="5">
        <v>-2</v>
      </c>
      <c r="GJ418" s="5">
        <v>0</v>
      </c>
      <c r="GK418" s="5">
        <v>0</v>
      </c>
      <c r="GL418" s="5">
        <f t="shared" si="145"/>
        <v>0</v>
      </c>
      <c r="GM418" s="5">
        <f t="shared" si="146"/>
        <v>0</v>
      </c>
      <c r="GN418" s="5">
        <f t="shared" si="147"/>
        <v>0</v>
      </c>
      <c r="GO418" s="5">
        <f t="shared" si="148"/>
        <v>0</v>
      </c>
      <c r="GP418" s="5">
        <f t="shared" si="149"/>
        <v>0</v>
      </c>
      <c r="GQ418" s="5"/>
      <c r="GR418" s="5">
        <v>0</v>
      </c>
      <c r="GS418" s="5">
        <v>3</v>
      </c>
      <c r="GT418" s="5">
        <v>0</v>
      </c>
      <c r="GU418" s="5" t="s">
        <v>3</v>
      </c>
      <c r="GV418" s="5">
        <f t="shared" si="150"/>
        <v>0</v>
      </c>
      <c r="GW418" s="5">
        <v>1</v>
      </c>
      <c r="GX418" s="5">
        <f t="shared" si="151"/>
        <v>0</v>
      </c>
      <c r="GY418" s="5"/>
      <c r="GZ418" s="5"/>
      <c r="HA418" s="5">
        <v>0</v>
      </c>
      <c r="HB418" s="5">
        <v>0</v>
      </c>
      <c r="HC418" s="5">
        <f t="shared" si="152"/>
        <v>0</v>
      </c>
      <c r="HD418" s="5"/>
      <c r="HE418" s="5" t="s">
        <v>3</v>
      </c>
      <c r="HF418" s="5" t="s">
        <v>3</v>
      </c>
      <c r="HG418" s="5"/>
      <c r="HH418" s="5"/>
      <c r="HI418" s="5"/>
      <c r="HJ418" s="5"/>
      <c r="HK418" s="5"/>
      <c r="HL418" s="5"/>
      <c r="HM418" s="5" t="s">
        <v>3</v>
      </c>
      <c r="HN418" s="5" t="s">
        <v>140</v>
      </c>
      <c r="HO418" s="5" t="s">
        <v>141</v>
      </c>
      <c r="HP418" s="5" t="s">
        <v>138</v>
      </c>
      <c r="HQ418" s="5" t="s">
        <v>138</v>
      </c>
      <c r="HR418" s="5"/>
      <c r="HS418" s="5">
        <v>0</v>
      </c>
      <c r="HT418" s="5"/>
      <c r="HU418" s="5"/>
      <c r="HV418" s="5"/>
      <c r="HW418" s="5"/>
      <c r="HX418" s="5"/>
      <c r="HY418" s="5"/>
      <c r="HZ418" s="5"/>
      <c r="IA418" s="5"/>
      <c r="IB418" s="5"/>
      <c r="IC418" s="5"/>
      <c r="ID418" s="5"/>
      <c r="IE418" s="5"/>
      <c r="IF418" s="5"/>
      <c r="IG418" s="5"/>
      <c r="IH418" s="5"/>
      <c r="II418" s="5"/>
      <c r="IJ418" s="5"/>
      <c r="IK418" s="5">
        <v>0</v>
      </c>
      <c r="IL418" s="5"/>
      <c r="IM418" s="5"/>
      <c r="IN418" s="5"/>
      <c r="IO418" s="5"/>
      <c r="IP418" s="5"/>
      <c r="IQ418" s="5"/>
      <c r="IR418" s="5"/>
      <c r="IS418" s="5"/>
      <c r="IT418" s="5"/>
      <c r="IU418" s="5"/>
    </row>
    <row r="419" spans="1:255" x14ac:dyDescent="0.2">
      <c r="A419">
        <v>18</v>
      </c>
      <c r="B419">
        <v>1</v>
      </c>
      <c r="C419">
        <v>83</v>
      </c>
      <c r="E419" t="s">
        <v>152</v>
      </c>
      <c r="F419" t="s">
        <v>153</v>
      </c>
      <c r="G419" t="s">
        <v>154</v>
      </c>
      <c r="H419" t="s">
        <v>117</v>
      </c>
      <c r="I419">
        <f>I415*J419</f>
        <v>1.2569999999999999E-4</v>
      </c>
      <c r="J419">
        <v>1.0303278688524589E-2</v>
      </c>
      <c r="K419">
        <v>1.03E-2</v>
      </c>
      <c r="L419">
        <v>1.2569999999999999E-4</v>
      </c>
      <c r="M419">
        <v>0</v>
      </c>
      <c r="N419">
        <f t="shared" si="131"/>
        <v>1E-4</v>
      </c>
      <c r="O419">
        <f t="shared" si="132"/>
        <v>0</v>
      </c>
      <c r="P419">
        <f>ROUND(CQ419*I419,2)</f>
        <v>0</v>
      </c>
      <c r="Q419">
        <f>ROUND(CR419*I419,2)</f>
        <v>0</v>
      </c>
      <c r="R419">
        <f>ROUND(CS419*I419,2)</f>
        <v>0</v>
      </c>
      <c r="S419">
        <f>ROUND(CT419*I419,2)</f>
        <v>0</v>
      </c>
      <c r="T419">
        <f t="shared" si="133"/>
        <v>0</v>
      </c>
      <c r="U419">
        <f>ROUND(CV419*I419,7)</f>
        <v>0</v>
      </c>
      <c r="V419">
        <f>ROUND(CW419*I419,7)</f>
        <v>0</v>
      </c>
      <c r="W419">
        <f t="shared" si="134"/>
        <v>0</v>
      </c>
      <c r="X419">
        <f t="shared" si="135"/>
        <v>0</v>
      </c>
      <c r="Y419">
        <f t="shared" si="136"/>
        <v>0</v>
      </c>
      <c r="AA419">
        <v>82002017</v>
      </c>
      <c r="AB419">
        <f t="shared" si="137"/>
        <v>0</v>
      </c>
      <c r="AC419">
        <f>ROUND((ES419),2)</f>
        <v>0</v>
      </c>
      <c r="AD419">
        <f>ROUND((((ET419)-(EU419))+AE419),2)</f>
        <v>0</v>
      </c>
      <c r="AE419">
        <f t="shared" si="171"/>
        <v>0</v>
      </c>
      <c r="AF419">
        <f t="shared" si="171"/>
        <v>0</v>
      </c>
      <c r="AG419">
        <f t="shared" si="138"/>
        <v>0</v>
      </c>
      <c r="AH419">
        <f t="shared" si="172"/>
        <v>0</v>
      </c>
      <c r="AI419">
        <f t="shared" si="172"/>
        <v>0</v>
      </c>
      <c r="AJ419">
        <f t="shared" si="139"/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100</v>
      </c>
      <c r="AU419">
        <v>49</v>
      </c>
      <c r="AV419">
        <v>1</v>
      </c>
      <c r="AW419">
        <v>1</v>
      </c>
      <c r="AZ419">
        <v>1</v>
      </c>
      <c r="BA419">
        <v>1</v>
      </c>
      <c r="BB419">
        <v>1</v>
      </c>
      <c r="BC419">
        <v>1</v>
      </c>
      <c r="BD419" t="s">
        <v>3</v>
      </c>
      <c r="BE419" t="s">
        <v>3</v>
      </c>
      <c r="BF419" t="s">
        <v>3</v>
      </c>
      <c r="BG419" t="s">
        <v>3</v>
      </c>
      <c r="BH419">
        <v>3</v>
      </c>
      <c r="BI419">
        <v>1</v>
      </c>
      <c r="BJ419" t="s">
        <v>3</v>
      </c>
      <c r="BM419">
        <v>15001</v>
      </c>
      <c r="BN419">
        <v>0</v>
      </c>
      <c r="BO419" t="s">
        <v>3</v>
      </c>
      <c r="BP419">
        <v>0</v>
      </c>
      <c r="BQ419">
        <v>2</v>
      </c>
      <c r="BR419">
        <v>0</v>
      </c>
      <c r="BS419">
        <v>1</v>
      </c>
      <c r="BT419">
        <v>1</v>
      </c>
      <c r="BU419">
        <v>1</v>
      </c>
      <c r="BV419">
        <v>1</v>
      </c>
      <c r="BW419">
        <v>1</v>
      </c>
      <c r="BX419">
        <v>1</v>
      </c>
      <c r="BY419" t="s">
        <v>3</v>
      </c>
      <c r="BZ419">
        <v>100</v>
      </c>
      <c r="CA419">
        <v>49</v>
      </c>
      <c r="CB419" t="s">
        <v>3</v>
      </c>
      <c r="CE419">
        <v>0</v>
      </c>
      <c r="CF419">
        <v>0</v>
      </c>
      <c r="CG419">
        <v>0</v>
      </c>
      <c r="CH419">
        <v>5</v>
      </c>
      <c r="CI419">
        <v>2</v>
      </c>
      <c r="CJ419">
        <v>0</v>
      </c>
      <c r="CK419">
        <v>0</v>
      </c>
      <c r="CL419">
        <v>0</v>
      </c>
      <c r="CM419">
        <v>0</v>
      </c>
      <c r="CN419" t="s">
        <v>3</v>
      </c>
      <c r="CO419">
        <v>0</v>
      </c>
      <c r="CP419">
        <f t="shared" si="140"/>
        <v>0</v>
      </c>
      <c r="CQ419">
        <f>ROUND(AL419*BC419,2)</f>
        <v>0</v>
      </c>
      <c r="CR419">
        <f>ROUND(AM419*BB419,2)</f>
        <v>0</v>
      </c>
      <c r="CS419">
        <f>ROUND(AN419*BS419,2)</f>
        <v>0</v>
      </c>
      <c r="CT419">
        <f>ROUND(AO419*BA419,2)</f>
        <v>0</v>
      </c>
      <c r="CU419">
        <f t="shared" si="141"/>
        <v>0</v>
      </c>
      <c r="CV419">
        <f t="shared" si="173"/>
        <v>0</v>
      </c>
      <c r="CW419">
        <f t="shared" si="173"/>
        <v>0</v>
      </c>
      <c r="CX419">
        <f t="shared" si="142"/>
        <v>0</v>
      </c>
      <c r="CY419">
        <f t="shared" si="143"/>
        <v>0</v>
      </c>
      <c r="CZ419">
        <f t="shared" si="144"/>
        <v>0</v>
      </c>
      <c r="DC419" t="s">
        <v>3</v>
      </c>
      <c r="DD419" t="s">
        <v>3</v>
      </c>
      <c r="DE419" t="s">
        <v>3</v>
      </c>
      <c r="DF419" t="s">
        <v>3</v>
      </c>
      <c r="DG419" t="s">
        <v>3</v>
      </c>
      <c r="DH419" t="s">
        <v>3</v>
      </c>
      <c r="DI419" t="s">
        <v>3</v>
      </c>
      <c r="DJ419" t="s">
        <v>3</v>
      </c>
      <c r="DK419" t="s">
        <v>3</v>
      </c>
      <c r="DL419" t="s">
        <v>3</v>
      </c>
      <c r="DM419" t="s">
        <v>3</v>
      </c>
      <c r="DN419">
        <v>0</v>
      </c>
      <c r="DO419">
        <v>0</v>
      </c>
      <c r="DP419">
        <v>1</v>
      </c>
      <c r="DQ419">
        <v>1</v>
      </c>
      <c r="DU419">
        <v>1009</v>
      </c>
      <c r="DV419" t="s">
        <v>117</v>
      </c>
      <c r="DW419" t="s">
        <v>117</v>
      </c>
      <c r="DX419">
        <v>1000</v>
      </c>
      <c r="DZ419" t="s">
        <v>3</v>
      </c>
      <c r="EA419" t="s">
        <v>3</v>
      </c>
      <c r="EB419" t="s">
        <v>3</v>
      </c>
      <c r="EC419" t="s">
        <v>3</v>
      </c>
      <c r="EE419">
        <v>80685389</v>
      </c>
      <c r="EF419">
        <v>2</v>
      </c>
      <c r="EG419" t="s">
        <v>93</v>
      </c>
      <c r="EH419">
        <v>15</v>
      </c>
      <c r="EI419" t="s">
        <v>138</v>
      </c>
      <c r="EJ419">
        <v>1</v>
      </c>
      <c r="EK419">
        <v>15001</v>
      </c>
      <c r="EL419" t="s">
        <v>138</v>
      </c>
      <c r="EM419" t="s">
        <v>139</v>
      </c>
      <c r="EO419" t="s">
        <v>3</v>
      </c>
      <c r="EQ419">
        <v>0</v>
      </c>
      <c r="ER419">
        <v>0</v>
      </c>
      <c r="ES419">
        <v>0</v>
      </c>
      <c r="ET419">
        <v>0</v>
      </c>
      <c r="EU419">
        <v>0</v>
      </c>
      <c r="EV419">
        <v>0</v>
      </c>
      <c r="EW419">
        <v>0</v>
      </c>
      <c r="EX419">
        <v>0</v>
      </c>
      <c r="FQ419">
        <v>0</v>
      </c>
      <c r="FR419">
        <v>0</v>
      </c>
      <c r="FS419">
        <v>0</v>
      </c>
      <c r="FX419">
        <v>100</v>
      </c>
      <c r="FY419">
        <v>49</v>
      </c>
      <c r="GA419" t="s">
        <v>3</v>
      </c>
      <c r="GD419">
        <v>1</v>
      </c>
      <c r="GF419">
        <v>-827349247</v>
      </c>
      <c r="GG419">
        <v>2</v>
      </c>
      <c r="GH419">
        <v>1</v>
      </c>
      <c r="GI419">
        <v>-2</v>
      </c>
      <c r="GJ419">
        <v>0</v>
      </c>
      <c r="GK419">
        <v>0</v>
      </c>
      <c r="GL419">
        <f t="shared" si="145"/>
        <v>0</v>
      </c>
      <c r="GM419">
        <f t="shared" si="146"/>
        <v>0</v>
      </c>
      <c r="GN419">
        <f t="shared" si="147"/>
        <v>0</v>
      </c>
      <c r="GO419">
        <f t="shared" si="148"/>
        <v>0</v>
      </c>
      <c r="GP419">
        <f t="shared" si="149"/>
        <v>0</v>
      </c>
      <c r="GR419">
        <v>0</v>
      </c>
      <c r="GS419">
        <v>3</v>
      </c>
      <c r="GT419">
        <v>0</v>
      </c>
      <c r="GU419" t="s">
        <v>3</v>
      </c>
      <c r="GV419">
        <f t="shared" si="150"/>
        <v>0</v>
      </c>
      <c r="GW419">
        <v>1</v>
      </c>
      <c r="GX419">
        <f t="shared" si="151"/>
        <v>0</v>
      </c>
      <c r="HA419">
        <v>0</v>
      </c>
      <c r="HB419">
        <v>0</v>
      </c>
      <c r="HC419">
        <f t="shared" si="152"/>
        <v>0</v>
      </c>
      <c r="HE419" t="s">
        <v>3</v>
      </c>
      <c r="HF419" t="s">
        <v>3</v>
      </c>
      <c r="HM419" t="s">
        <v>3</v>
      </c>
      <c r="HN419" t="s">
        <v>140</v>
      </c>
      <c r="HO419" t="s">
        <v>141</v>
      </c>
      <c r="HP419" t="s">
        <v>138</v>
      </c>
      <c r="HQ419" t="s">
        <v>138</v>
      </c>
      <c r="HS419">
        <v>0</v>
      </c>
      <c r="IK419">
        <v>0</v>
      </c>
    </row>
    <row r="420" spans="1:255" x14ac:dyDescent="0.2">
      <c r="A420" s="5">
        <v>17</v>
      </c>
      <c r="B420" s="5">
        <v>1</v>
      </c>
      <c r="C420" s="5">
        <f>ROW(SmtRes!A94)</f>
        <v>94</v>
      </c>
      <c r="D420" s="5">
        <f>ROW(EtalonRes!A97)</f>
        <v>97</v>
      </c>
      <c r="E420" s="5" t="s">
        <v>155</v>
      </c>
      <c r="F420" s="5" t="s">
        <v>156</v>
      </c>
      <c r="G420" s="5" t="s">
        <v>157</v>
      </c>
      <c r="H420" s="5" t="s">
        <v>158</v>
      </c>
      <c r="I420" s="5">
        <v>8.0000000000000002E-3</v>
      </c>
      <c r="J420" s="5">
        <v>0</v>
      </c>
      <c r="K420" s="5">
        <v>8.0000000000000002E-3</v>
      </c>
      <c r="L420" s="5">
        <v>8.0000000000000002E-3</v>
      </c>
      <c r="M420" s="5">
        <v>0</v>
      </c>
      <c r="N420" s="5">
        <f t="shared" si="131"/>
        <v>8.0000000000000002E-3</v>
      </c>
      <c r="O420" s="5">
        <f t="shared" si="132"/>
        <v>244.05</v>
      </c>
      <c r="P420" s="5">
        <f>SUMIF(SmtRes!AQ85:'SmtRes'!AQ94,"=1",SmtRes!DF85:'SmtRes'!DF94)</f>
        <v>37.229999999999997</v>
      </c>
      <c r="Q420" s="5">
        <f>SUMIF(SmtRes!AQ85:'SmtRes'!AQ94,"=1",SmtRes!DG85:'SmtRes'!DG94)</f>
        <v>33.33</v>
      </c>
      <c r="R420" s="5">
        <f>SUMIF(SmtRes!AQ85:'SmtRes'!AQ94,"=1",SmtRes!DH85:'SmtRes'!DH94)</f>
        <v>31.340000000000003</v>
      </c>
      <c r="S420" s="5">
        <f>SUMIF(SmtRes!AQ85:'SmtRes'!AQ94,"=1",SmtRes!DI85:'SmtRes'!DI94)</f>
        <v>142.15</v>
      </c>
      <c r="T420" s="5">
        <f t="shared" si="133"/>
        <v>0</v>
      </c>
      <c r="U420" s="5">
        <f>SUMIF(SmtRes!AQ85:'SmtRes'!AQ94,"=1",SmtRes!CV85:'SmtRes'!CV94)</f>
        <v>0.2792</v>
      </c>
      <c r="V420" s="5">
        <f>SUMIF(SmtRes!AQ85:'SmtRes'!AQ94,"=1",SmtRes!CW85:'SmtRes'!CW94)</f>
        <v>5.8799999999999998E-2</v>
      </c>
      <c r="W420" s="5">
        <f t="shared" si="134"/>
        <v>0</v>
      </c>
      <c r="X420" s="5">
        <f t="shared" si="135"/>
        <v>178.69</v>
      </c>
      <c r="Y420" s="5">
        <f t="shared" si="136"/>
        <v>104.09</v>
      </c>
      <c r="Z420" s="5"/>
      <c r="AA420" s="5">
        <v>82002082</v>
      </c>
      <c r="AB420" s="5">
        <f t="shared" si="137"/>
        <v>24970.19</v>
      </c>
      <c r="AC420" s="5">
        <f>ROUND((SUM(SmtRes!BQ85:'SmtRes'!BQ94)),2)</f>
        <v>3804.44</v>
      </c>
      <c r="AD420" s="5">
        <f>ROUND((((SUM(SmtRes!BR85:'SmtRes'!BR94))-(SUM(SmtRes!BS85:'SmtRes'!BS94)))+AE420),2)</f>
        <v>3396.41</v>
      </c>
      <c r="AE420" s="5">
        <f>ROUND((SUM(SmtRes!BS85:'SmtRes'!BS94)),2)</f>
        <v>3917.62</v>
      </c>
      <c r="AF420" s="5">
        <f>ROUND((SUM(SmtRes!BT85:'SmtRes'!BT94)),2)</f>
        <v>17769.34</v>
      </c>
      <c r="AG420" s="5">
        <f t="shared" si="138"/>
        <v>0</v>
      </c>
      <c r="AH420" s="5">
        <f>(SUM(SmtRes!BU85:'SmtRes'!BU94))</f>
        <v>34.9</v>
      </c>
      <c r="AI420" s="5">
        <f>(SUM(SmtRes!BV85:'SmtRes'!BV94))</f>
        <v>7.35</v>
      </c>
      <c r="AJ420" s="5">
        <f t="shared" si="139"/>
        <v>0</v>
      </c>
      <c r="AK420" s="5">
        <v>28887.808700000001</v>
      </c>
      <c r="AL420" s="5">
        <v>3804.4365999999995</v>
      </c>
      <c r="AM420" s="5">
        <v>3396.4136000000003</v>
      </c>
      <c r="AN420" s="5">
        <v>3917.6234999999997</v>
      </c>
      <c r="AO420" s="5">
        <v>17769.334999999999</v>
      </c>
      <c r="AP420" s="5">
        <v>0</v>
      </c>
      <c r="AQ420" s="5">
        <v>34.9</v>
      </c>
      <c r="AR420" s="5">
        <v>7.35</v>
      </c>
      <c r="AS420" s="5">
        <v>0</v>
      </c>
      <c r="AT420" s="5">
        <v>103</v>
      </c>
      <c r="AU420" s="5">
        <v>60</v>
      </c>
      <c r="AV420" s="5">
        <v>1</v>
      </c>
      <c r="AW420" s="5">
        <v>1</v>
      </c>
      <c r="AX420" s="5"/>
      <c r="AY420" s="5"/>
      <c r="AZ420" s="5">
        <v>1</v>
      </c>
      <c r="BA420" s="5">
        <v>1</v>
      </c>
      <c r="BB420" s="5">
        <v>1</v>
      </c>
      <c r="BC420" s="5">
        <v>1</v>
      </c>
      <c r="BD420" s="5" t="s">
        <v>3</v>
      </c>
      <c r="BE420" s="5" t="s">
        <v>3</v>
      </c>
      <c r="BF420" s="5" t="s">
        <v>3</v>
      </c>
      <c r="BG420" s="5" t="s">
        <v>3</v>
      </c>
      <c r="BH420" s="5">
        <v>0</v>
      </c>
      <c r="BI420" s="5">
        <v>1</v>
      </c>
      <c r="BJ420" s="5" t="s">
        <v>159</v>
      </c>
      <c r="BK420" s="5"/>
      <c r="BL420" s="5"/>
      <c r="BM420" s="5">
        <v>33001</v>
      </c>
      <c r="BN420" s="5">
        <v>0</v>
      </c>
      <c r="BO420" s="5" t="s">
        <v>3</v>
      </c>
      <c r="BP420" s="5">
        <v>0</v>
      </c>
      <c r="BQ420" s="5">
        <v>2</v>
      </c>
      <c r="BR420" s="5">
        <v>0</v>
      </c>
      <c r="BS420" s="5">
        <v>1</v>
      </c>
      <c r="BT420" s="5">
        <v>1</v>
      </c>
      <c r="BU420" s="5">
        <v>1</v>
      </c>
      <c r="BV420" s="5">
        <v>1</v>
      </c>
      <c r="BW420" s="5">
        <v>1</v>
      </c>
      <c r="BX420" s="5">
        <v>1</v>
      </c>
      <c r="BY420" s="5" t="s">
        <v>3</v>
      </c>
      <c r="BZ420" s="5">
        <v>103</v>
      </c>
      <c r="CA420" s="5">
        <v>60</v>
      </c>
      <c r="CB420" s="5" t="s">
        <v>3</v>
      </c>
      <c r="CC420" s="5"/>
      <c r="CD420" s="5"/>
      <c r="CE420" s="5">
        <v>0</v>
      </c>
      <c r="CF420" s="5">
        <v>0</v>
      </c>
      <c r="CG420" s="5">
        <v>0</v>
      </c>
      <c r="CH420" s="5">
        <v>6</v>
      </c>
      <c r="CI420" s="5">
        <v>0</v>
      </c>
      <c r="CJ420" s="5">
        <v>0</v>
      </c>
      <c r="CK420" s="5">
        <v>0</v>
      </c>
      <c r="CL420" s="5">
        <v>0</v>
      </c>
      <c r="CM420" s="5">
        <v>0</v>
      </c>
      <c r="CN420" s="5" t="s">
        <v>3</v>
      </c>
      <c r="CO420" s="5">
        <v>0</v>
      </c>
      <c r="CP420" s="5">
        <f t="shared" si="140"/>
        <v>244.05</v>
      </c>
      <c r="CQ420" s="5">
        <f>SUMIF(SmtRes!AQ85:'SmtRes'!AQ94,"=1",SmtRes!AA85:'SmtRes'!AA94)</f>
        <v>1474.19</v>
      </c>
      <c r="CR420" s="5">
        <f>SUMIF(SmtRes!AQ85:'SmtRes'!AQ94,"=1",SmtRes!AB85:'SmtRes'!AB94)</f>
        <v>1743.77</v>
      </c>
      <c r="CS420" s="5">
        <f>SUMIF(SmtRes!AQ85:'SmtRes'!AQ94,"=1",SmtRes!AC85:'SmtRes'!AC94)</f>
        <v>1599.03</v>
      </c>
      <c r="CT420" s="5">
        <f>SUMIF(SmtRes!AQ85:'SmtRes'!AQ94,"=1",SmtRes!AD85:'SmtRes'!AD94)</f>
        <v>509.15</v>
      </c>
      <c r="CU420" s="5">
        <f t="shared" si="141"/>
        <v>0</v>
      </c>
      <c r="CV420" s="5">
        <f>SUMIF(SmtRes!AQ85:'SmtRes'!AQ94,"=1",SmtRes!BU85:'SmtRes'!BU94)</f>
        <v>34.9</v>
      </c>
      <c r="CW420" s="5">
        <f>SUMIF(SmtRes!AQ85:'SmtRes'!AQ94,"=1",SmtRes!BV85:'SmtRes'!BV94)</f>
        <v>7.35</v>
      </c>
      <c r="CX420" s="5">
        <f t="shared" si="142"/>
        <v>0</v>
      </c>
      <c r="CY420" s="5">
        <f t="shared" si="143"/>
        <v>178.69470000000001</v>
      </c>
      <c r="CZ420" s="5">
        <f t="shared" si="144"/>
        <v>104.09400000000001</v>
      </c>
      <c r="DA420" s="5"/>
      <c r="DB420" s="5"/>
      <c r="DC420" s="5" t="s">
        <v>3</v>
      </c>
      <c r="DD420" s="5" t="s">
        <v>3</v>
      </c>
      <c r="DE420" s="5" t="s">
        <v>3</v>
      </c>
      <c r="DF420" s="5" t="s">
        <v>3</v>
      </c>
      <c r="DG420" s="5" t="s">
        <v>3</v>
      </c>
      <c r="DH420" s="5" t="s">
        <v>3</v>
      </c>
      <c r="DI420" s="5" t="s">
        <v>3</v>
      </c>
      <c r="DJ420" s="5" t="s">
        <v>3</v>
      </c>
      <c r="DK420" s="5" t="s">
        <v>3</v>
      </c>
      <c r="DL420" s="5" t="s">
        <v>3</v>
      </c>
      <c r="DM420" s="5" t="s">
        <v>3</v>
      </c>
      <c r="DN420" s="5">
        <v>0</v>
      </c>
      <c r="DO420" s="5">
        <v>0</v>
      </c>
      <c r="DP420" s="5">
        <v>1</v>
      </c>
      <c r="DQ420" s="5">
        <v>1</v>
      </c>
      <c r="DR420" s="5"/>
      <c r="DS420" s="5"/>
      <c r="DT420" s="5"/>
      <c r="DU420" s="5">
        <v>1003</v>
      </c>
      <c r="DV420" s="5" t="s">
        <v>158</v>
      </c>
      <c r="DW420" s="5" t="s">
        <v>158</v>
      </c>
      <c r="DX420" s="5">
        <v>1000</v>
      </c>
      <c r="DY420" s="5"/>
      <c r="DZ420" s="5" t="s">
        <v>3</v>
      </c>
      <c r="EA420" s="5" t="s">
        <v>3</v>
      </c>
      <c r="EB420" s="5" t="s">
        <v>3</v>
      </c>
      <c r="EC420" s="5" t="s">
        <v>3</v>
      </c>
      <c r="ED420" s="5"/>
      <c r="EE420" s="5">
        <v>80685417</v>
      </c>
      <c r="EF420" s="5">
        <v>2</v>
      </c>
      <c r="EG420" s="5" t="s">
        <v>93</v>
      </c>
      <c r="EH420" s="5">
        <v>27</v>
      </c>
      <c r="EI420" s="5" t="s">
        <v>94</v>
      </c>
      <c r="EJ420" s="5">
        <v>1</v>
      </c>
      <c r="EK420" s="5">
        <v>33001</v>
      </c>
      <c r="EL420" s="5" t="s">
        <v>94</v>
      </c>
      <c r="EM420" s="5" t="s">
        <v>95</v>
      </c>
      <c r="EN420" s="5"/>
      <c r="EO420" s="5" t="s">
        <v>3</v>
      </c>
      <c r="EP420" s="5"/>
      <c r="EQ420" s="5">
        <v>0</v>
      </c>
      <c r="ER420" s="5">
        <v>0</v>
      </c>
      <c r="ES420" s="5">
        <v>0</v>
      </c>
      <c r="ET420" s="5">
        <v>0</v>
      </c>
      <c r="EU420" s="5">
        <v>0</v>
      </c>
      <c r="EV420" s="5">
        <v>0</v>
      </c>
      <c r="EW420" s="5">
        <v>34.9</v>
      </c>
      <c r="EX420" s="5">
        <v>7.35</v>
      </c>
      <c r="EY420" s="5">
        <v>0</v>
      </c>
      <c r="EZ420" s="5"/>
      <c r="FA420" s="5"/>
      <c r="FB420" s="5"/>
      <c r="FC420" s="5"/>
      <c r="FD420" s="5"/>
      <c r="FE420" s="5"/>
      <c r="FF420" s="5"/>
      <c r="FG420" s="5"/>
      <c r="FH420" s="5"/>
      <c r="FI420" s="5"/>
      <c r="FJ420" s="5"/>
      <c r="FK420" s="5"/>
      <c r="FL420" s="5"/>
      <c r="FM420" s="5"/>
      <c r="FN420" s="5"/>
      <c r="FO420" s="5"/>
      <c r="FP420" s="5"/>
      <c r="FQ420" s="5">
        <v>0</v>
      </c>
      <c r="FR420" s="5">
        <v>0</v>
      </c>
      <c r="FS420" s="5">
        <v>0</v>
      </c>
      <c r="FT420" s="5"/>
      <c r="FU420" s="5"/>
      <c r="FV420" s="5"/>
      <c r="FW420" s="5"/>
      <c r="FX420" s="5">
        <v>103</v>
      </c>
      <c r="FY420" s="5">
        <v>60</v>
      </c>
      <c r="FZ420" s="5"/>
      <c r="GA420" s="5" t="s">
        <v>3</v>
      </c>
      <c r="GB420" s="5"/>
      <c r="GC420" s="5"/>
      <c r="GD420" s="5">
        <v>1</v>
      </c>
      <c r="GE420" s="5"/>
      <c r="GF420" s="5">
        <v>116472489</v>
      </c>
      <c r="GG420" s="5">
        <v>2</v>
      </c>
      <c r="GH420" s="5">
        <v>1</v>
      </c>
      <c r="GI420" s="5">
        <v>-2</v>
      </c>
      <c r="GJ420" s="5">
        <v>0</v>
      </c>
      <c r="GK420" s="5">
        <v>0</v>
      </c>
      <c r="GL420" s="5">
        <f t="shared" si="145"/>
        <v>0</v>
      </c>
      <c r="GM420" s="5">
        <f t="shared" si="146"/>
        <v>526.83000000000004</v>
      </c>
      <c r="GN420" s="5">
        <f t="shared" si="147"/>
        <v>526.83000000000004</v>
      </c>
      <c r="GO420" s="5">
        <f t="shared" si="148"/>
        <v>0</v>
      </c>
      <c r="GP420" s="5">
        <f t="shared" si="149"/>
        <v>0</v>
      </c>
      <c r="GQ420" s="5"/>
      <c r="GR420" s="5">
        <v>0</v>
      </c>
      <c r="GS420" s="5">
        <v>3</v>
      </c>
      <c r="GT420" s="5">
        <v>0</v>
      </c>
      <c r="GU420" s="5" t="s">
        <v>3</v>
      </c>
      <c r="GV420" s="5">
        <f t="shared" si="150"/>
        <v>0</v>
      </c>
      <c r="GW420" s="5">
        <v>1</v>
      </c>
      <c r="GX420" s="5">
        <f t="shared" si="151"/>
        <v>0</v>
      </c>
      <c r="GY420" s="5"/>
      <c r="GZ420" s="5"/>
      <c r="HA420" s="5">
        <v>0</v>
      </c>
      <c r="HB420" s="5">
        <v>0</v>
      </c>
      <c r="HC420" s="5">
        <f t="shared" si="152"/>
        <v>0</v>
      </c>
      <c r="HD420" s="5"/>
      <c r="HE420" s="5" t="s">
        <v>3</v>
      </c>
      <c r="HF420" s="5" t="s">
        <v>3</v>
      </c>
      <c r="HG420" s="5"/>
      <c r="HH420" s="5"/>
      <c r="HI420" s="5"/>
      <c r="HJ420" s="5"/>
      <c r="HK420" s="5"/>
      <c r="HL420" s="5"/>
      <c r="HM420" s="5" t="s">
        <v>3</v>
      </c>
      <c r="HN420" s="5" t="s">
        <v>96</v>
      </c>
      <c r="HO420" s="5" t="s">
        <v>97</v>
      </c>
      <c r="HP420" s="5" t="s">
        <v>94</v>
      </c>
      <c r="HQ420" s="5" t="s">
        <v>94</v>
      </c>
      <c r="HR420" s="5"/>
      <c r="HS420" s="5">
        <v>0</v>
      </c>
      <c r="HT420" s="5"/>
      <c r="HU420" s="5"/>
      <c r="HV420" s="5"/>
      <c r="HW420" s="5"/>
      <c r="HX420" s="5"/>
      <c r="HY420" s="5"/>
      <c r="HZ420" s="5"/>
      <c r="IA420" s="5"/>
      <c r="IB420" s="5"/>
      <c r="IC420" s="5"/>
      <c r="ID420" s="5"/>
      <c r="IE420" s="5"/>
      <c r="IF420" s="5"/>
      <c r="IG420" s="5"/>
      <c r="IH420" s="5"/>
      <c r="II420" s="5"/>
      <c r="IJ420" s="5"/>
      <c r="IK420" s="5">
        <v>0</v>
      </c>
      <c r="IL420" s="5"/>
      <c r="IM420" s="5"/>
      <c r="IN420" s="5"/>
      <c r="IO420" s="5"/>
      <c r="IP420" s="5"/>
      <c r="IQ420" s="5"/>
      <c r="IR420" s="5"/>
      <c r="IS420" s="5"/>
      <c r="IT420" s="5"/>
      <c r="IU420" s="5"/>
    </row>
    <row r="421" spans="1:255" x14ac:dyDescent="0.2">
      <c r="A421">
        <v>17</v>
      </c>
      <c r="B421">
        <v>1</v>
      </c>
      <c r="C421">
        <f>ROW(SmtRes!A104)</f>
        <v>104</v>
      </c>
      <c r="D421">
        <f>ROW(EtalonRes!A108)</f>
        <v>108</v>
      </c>
      <c r="E421" t="s">
        <v>155</v>
      </c>
      <c r="F421" t="s">
        <v>156</v>
      </c>
      <c r="G421" t="s">
        <v>157</v>
      </c>
      <c r="H421" t="s">
        <v>158</v>
      </c>
      <c r="I421">
        <v>8.0000000000000002E-3</v>
      </c>
      <c r="J421">
        <v>0</v>
      </c>
      <c r="K421">
        <v>8.0000000000000002E-3</v>
      </c>
      <c r="L421">
        <v>8.0000000000000002E-3</v>
      </c>
      <c r="M421">
        <v>0</v>
      </c>
      <c r="N421">
        <f t="shared" si="131"/>
        <v>8.0000000000000002E-3</v>
      </c>
      <c r="O421">
        <f t="shared" si="132"/>
        <v>244.05</v>
      </c>
      <c r="P421">
        <f>SUMIF(SmtRes!AQ95:'SmtRes'!AQ104,"=1",SmtRes!DF95:'SmtRes'!DF104)</f>
        <v>37.229999999999997</v>
      </c>
      <c r="Q421">
        <f>SUMIF(SmtRes!AQ95:'SmtRes'!AQ104,"=1",SmtRes!DG95:'SmtRes'!DG104)</f>
        <v>33.33</v>
      </c>
      <c r="R421">
        <f>SUMIF(SmtRes!AQ95:'SmtRes'!AQ104,"=1",SmtRes!DH95:'SmtRes'!DH104)</f>
        <v>31.340000000000003</v>
      </c>
      <c r="S421">
        <f>SUMIF(SmtRes!AQ95:'SmtRes'!AQ104,"=1",SmtRes!DI95:'SmtRes'!DI104)</f>
        <v>142.15</v>
      </c>
      <c r="T421">
        <f t="shared" si="133"/>
        <v>0</v>
      </c>
      <c r="U421">
        <f>SUMIF(SmtRes!AQ95:'SmtRes'!AQ104,"=1",SmtRes!CV95:'SmtRes'!CV104)</f>
        <v>0.2792</v>
      </c>
      <c r="V421">
        <f>SUMIF(SmtRes!AQ95:'SmtRes'!AQ104,"=1",SmtRes!CW95:'SmtRes'!CW104)</f>
        <v>5.8799999999999998E-2</v>
      </c>
      <c r="W421">
        <f t="shared" si="134"/>
        <v>0</v>
      </c>
      <c r="X421">
        <f t="shared" si="135"/>
        <v>178.69</v>
      </c>
      <c r="Y421">
        <f t="shared" si="136"/>
        <v>104.09</v>
      </c>
      <c r="AA421">
        <v>82002017</v>
      </c>
      <c r="AB421">
        <f t="shared" si="137"/>
        <v>24970.19</v>
      </c>
      <c r="AC421">
        <f>ROUND((SUM(SmtRes!BQ95:'SmtRes'!BQ104)),2)</f>
        <v>3804.44</v>
      </c>
      <c r="AD421">
        <f>ROUND((((SUM(SmtRes!BR95:'SmtRes'!BR104))-(SUM(SmtRes!BS95:'SmtRes'!BS104)))+AE421),2)</f>
        <v>3396.41</v>
      </c>
      <c r="AE421">
        <f>ROUND((SUM(SmtRes!BS95:'SmtRes'!BS104)),2)</f>
        <v>3917.62</v>
      </c>
      <c r="AF421">
        <f>ROUND((SUM(SmtRes!BT95:'SmtRes'!BT104)),2)</f>
        <v>17769.34</v>
      </c>
      <c r="AG421">
        <f t="shared" si="138"/>
        <v>0</v>
      </c>
      <c r="AH421">
        <f>(SUM(SmtRes!BU95:'SmtRes'!BU104))</f>
        <v>34.9</v>
      </c>
      <c r="AI421">
        <f>(SUM(SmtRes!BV95:'SmtRes'!BV104))</f>
        <v>7.35</v>
      </c>
      <c r="AJ421">
        <f t="shared" si="139"/>
        <v>0</v>
      </c>
      <c r="AK421">
        <v>28887.808700000001</v>
      </c>
      <c r="AL421">
        <v>3804.4365999999995</v>
      </c>
      <c r="AM421">
        <v>3396.4136000000003</v>
      </c>
      <c r="AN421">
        <v>3917.6234999999997</v>
      </c>
      <c r="AO421">
        <v>17769.334999999999</v>
      </c>
      <c r="AP421">
        <v>0</v>
      </c>
      <c r="AQ421">
        <v>34.9</v>
      </c>
      <c r="AR421">
        <v>7.35</v>
      </c>
      <c r="AS421">
        <v>0</v>
      </c>
      <c r="AT421">
        <v>103</v>
      </c>
      <c r="AU421">
        <v>60</v>
      </c>
      <c r="AV421">
        <v>1</v>
      </c>
      <c r="AW421">
        <v>1</v>
      </c>
      <c r="AZ421">
        <v>1</v>
      </c>
      <c r="BA421">
        <v>1</v>
      </c>
      <c r="BB421">
        <v>1</v>
      </c>
      <c r="BC421">
        <v>1</v>
      </c>
      <c r="BD421" t="s">
        <v>3</v>
      </c>
      <c r="BE421" t="s">
        <v>3</v>
      </c>
      <c r="BF421" t="s">
        <v>3</v>
      </c>
      <c r="BG421" t="s">
        <v>3</v>
      </c>
      <c r="BH421">
        <v>0</v>
      </c>
      <c r="BI421">
        <v>1</v>
      </c>
      <c r="BJ421" t="s">
        <v>159</v>
      </c>
      <c r="BM421">
        <v>33001</v>
      </c>
      <c r="BN421">
        <v>0</v>
      </c>
      <c r="BO421" t="s">
        <v>3</v>
      </c>
      <c r="BP421">
        <v>0</v>
      </c>
      <c r="BQ421">
        <v>2</v>
      </c>
      <c r="BR421">
        <v>0</v>
      </c>
      <c r="BS421">
        <v>1</v>
      </c>
      <c r="BT421">
        <v>1</v>
      </c>
      <c r="BU421">
        <v>1</v>
      </c>
      <c r="BV421">
        <v>1</v>
      </c>
      <c r="BW421">
        <v>1</v>
      </c>
      <c r="BX421">
        <v>1</v>
      </c>
      <c r="BY421" t="s">
        <v>3</v>
      </c>
      <c r="BZ421">
        <v>103</v>
      </c>
      <c r="CA421">
        <v>60</v>
      </c>
      <c r="CB421" t="s">
        <v>3</v>
      </c>
      <c r="CE421">
        <v>0</v>
      </c>
      <c r="CF421">
        <v>0</v>
      </c>
      <c r="CG421">
        <v>0</v>
      </c>
      <c r="CH421">
        <v>6</v>
      </c>
      <c r="CI421">
        <v>0</v>
      </c>
      <c r="CJ421">
        <v>0</v>
      </c>
      <c r="CK421">
        <v>0</v>
      </c>
      <c r="CL421">
        <v>0</v>
      </c>
      <c r="CM421">
        <v>0</v>
      </c>
      <c r="CN421" t="s">
        <v>3</v>
      </c>
      <c r="CO421">
        <v>0</v>
      </c>
      <c r="CP421">
        <f t="shared" si="140"/>
        <v>244.05</v>
      </c>
      <c r="CQ421">
        <f>SUMIF(SmtRes!AQ95:'SmtRes'!AQ104,"=1",SmtRes!AA95:'SmtRes'!AA104)</f>
        <v>1474.19</v>
      </c>
      <c r="CR421">
        <f>SUMIF(SmtRes!AQ95:'SmtRes'!AQ104,"=1",SmtRes!AB95:'SmtRes'!AB104)</f>
        <v>1743.77</v>
      </c>
      <c r="CS421">
        <f>SUMIF(SmtRes!AQ95:'SmtRes'!AQ104,"=1",SmtRes!AC95:'SmtRes'!AC104)</f>
        <v>1599.03</v>
      </c>
      <c r="CT421">
        <f>SUMIF(SmtRes!AQ95:'SmtRes'!AQ104,"=1",SmtRes!AD95:'SmtRes'!AD104)</f>
        <v>509.15</v>
      </c>
      <c r="CU421">
        <f t="shared" si="141"/>
        <v>0</v>
      </c>
      <c r="CV421">
        <f>SUMIF(SmtRes!AQ95:'SmtRes'!AQ104,"=1",SmtRes!BU95:'SmtRes'!BU104)</f>
        <v>34.9</v>
      </c>
      <c r="CW421">
        <f>SUMIF(SmtRes!AQ95:'SmtRes'!AQ104,"=1",SmtRes!BV95:'SmtRes'!BV104)</f>
        <v>7.35</v>
      </c>
      <c r="CX421">
        <f t="shared" si="142"/>
        <v>0</v>
      </c>
      <c r="CY421">
        <f t="shared" si="143"/>
        <v>178.69470000000001</v>
      </c>
      <c r="CZ421">
        <f t="shared" si="144"/>
        <v>104.09400000000001</v>
      </c>
      <c r="DC421" t="s">
        <v>3</v>
      </c>
      <c r="DD421" t="s">
        <v>3</v>
      </c>
      <c r="DE421" t="s">
        <v>3</v>
      </c>
      <c r="DF421" t="s">
        <v>3</v>
      </c>
      <c r="DG421" t="s">
        <v>3</v>
      </c>
      <c r="DH421" t="s">
        <v>3</v>
      </c>
      <c r="DI421" t="s">
        <v>3</v>
      </c>
      <c r="DJ421" t="s">
        <v>3</v>
      </c>
      <c r="DK421" t="s">
        <v>3</v>
      </c>
      <c r="DL421" t="s">
        <v>3</v>
      </c>
      <c r="DM421" t="s">
        <v>3</v>
      </c>
      <c r="DN421">
        <v>0</v>
      </c>
      <c r="DO421">
        <v>0</v>
      </c>
      <c r="DP421">
        <v>1</v>
      </c>
      <c r="DQ421">
        <v>1</v>
      </c>
      <c r="DU421">
        <v>1003</v>
      </c>
      <c r="DV421" t="s">
        <v>158</v>
      </c>
      <c r="DW421" t="s">
        <v>158</v>
      </c>
      <c r="DX421">
        <v>1000</v>
      </c>
      <c r="DZ421" t="s">
        <v>3</v>
      </c>
      <c r="EA421" t="s">
        <v>3</v>
      </c>
      <c r="EB421" t="s">
        <v>3</v>
      </c>
      <c r="EC421" t="s">
        <v>3</v>
      </c>
      <c r="EE421">
        <v>80685417</v>
      </c>
      <c r="EF421">
        <v>2</v>
      </c>
      <c r="EG421" t="s">
        <v>93</v>
      </c>
      <c r="EH421">
        <v>27</v>
      </c>
      <c r="EI421" t="s">
        <v>94</v>
      </c>
      <c r="EJ421">
        <v>1</v>
      </c>
      <c r="EK421">
        <v>33001</v>
      </c>
      <c r="EL421" t="s">
        <v>94</v>
      </c>
      <c r="EM421" t="s">
        <v>95</v>
      </c>
      <c r="EO421" t="s">
        <v>3</v>
      </c>
      <c r="EQ421">
        <v>0</v>
      </c>
      <c r="ER421">
        <v>0</v>
      </c>
      <c r="ES421">
        <v>0</v>
      </c>
      <c r="ET421">
        <v>0</v>
      </c>
      <c r="EU421">
        <v>0</v>
      </c>
      <c r="EV421">
        <v>0</v>
      </c>
      <c r="EW421">
        <v>34.9</v>
      </c>
      <c r="EX421">
        <v>7.35</v>
      </c>
      <c r="EY421">
        <v>0</v>
      </c>
      <c r="FQ421">
        <v>0</v>
      </c>
      <c r="FR421">
        <v>0</v>
      </c>
      <c r="FS421">
        <v>0</v>
      </c>
      <c r="FX421">
        <v>103</v>
      </c>
      <c r="FY421">
        <v>60</v>
      </c>
      <c r="GA421" t="s">
        <v>3</v>
      </c>
      <c r="GD421">
        <v>1</v>
      </c>
      <c r="GF421">
        <v>116472489</v>
      </c>
      <c r="GG421">
        <v>2</v>
      </c>
      <c r="GH421">
        <v>1</v>
      </c>
      <c r="GI421">
        <v>-2</v>
      </c>
      <c r="GJ421">
        <v>0</v>
      </c>
      <c r="GK421">
        <v>0</v>
      </c>
      <c r="GL421">
        <f t="shared" si="145"/>
        <v>0</v>
      </c>
      <c r="GM421">
        <f t="shared" si="146"/>
        <v>526.83000000000004</v>
      </c>
      <c r="GN421">
        <f t="shared" si="147"/>
        <v>526.83000000000004</v>
      </c>
      <c r="GO421">
        <f t="shared" si="148"/>
        <v>0</v>
      </c>
      <c r="GP421">
        <f t="shared" si="149"/>
        <v>0</v>
      </c>
      <c r="GR421">
        <v>0</v>
      </c>
      <c r="GS421">
        <v>3</v>
      </c>
      <c r="GT421">
        <v>0</v>
      </c>
      <c r="GU421" t="s">
        <v>3</v>
      </c>
      <c r="GV421">
        <f t="shared" si="150"/>
        <v>0</v>
      </c>
      <c r="GW421">
        <v>1</v>
      </c>
      <c r="GX421">
        <f t="shared" si="151"/>
        <v>0</v>
      </c>
      <c r="HA421">
        <v>0</v>
      </c>
      <c r="HB421">
        <v>0</v>
      </c>
      <c r="HC421">
        <f t="shared" si="152"/>
        <v>0</v>
      </c>
      <c r="HE421" t="s">
        <v>3</v>
      </c>
      <c r="HF421" t="s">
        <v>3</v>
      </c>
      <c r="HM421" t="s">
        <v>3</v>
      </c>
      <c r="HN421" t="s">
        <v>96</v>
      </c>
      <c r="HO421" t="s">
        <v>97</v>
      </c>
      <c r="HP421" t="s">
        <v>94</v>
      </c>
      <c r="HQ421" t="s">
        <v>94</v>
      </c>
      <c r="HS421">
        <v>0</v>
      </c>
      <c r="IK421">
        <v>0</v>
      </c>
    </row>
    <row r="422" spans="1:255" x14ac:dyDescent="0.2">
      <c r="A422" s="5">
        <v>18</v>
      </c>
      <c r="B422" s="5">
        <v>1</v>
      </c>
      <c r="C422" s="5">
        <v>94</v>
      </c>
      <c r="D422" s="5"/>
      <c r="E422" s="5" t="s">
        <v>160</v>
      </c>
      <c r="F422" s="5" t="s">
        <v>161</v>
      </c>
      <c r="G422" s="5" t="s">
        <v>162</v>
      </c>
      <c r="H422" s="5" t="s">
        <v>117</v>
      </c>
      <c r="I422" s="5">
        <f>I420*J422</f>
        <v>0</v>
      </c>
      <c r="J422" s="5">
        <v>0</v>
      </c>
      <c r="K422" s="5">
        <v>0</v>
      </c>
      <c r="L422" s="5">
        <v>0</v>
      </c>
      <c r="M422" s="5">
        <v>0</v>
      </c>
      <c r="N422" s="5">
        <f t="shared" si="131"/>
        <v>0</v>
      </c>
      <c r="O422" s="5">
        <f t="shared" si="132"/>
        <v>0</v>
      </c>
      <c r="P422" s="5">
        <f>ROUND(CQ422*I422,2)</f>
        <v>0</v>
      </c>
      <c r="Q422" s="5">
        <f>ROUND(CR422*I422,2)</f>
        <v>0</v>
      </c>
      <c r="R422" s="5">
        <f>ROUND(CS422*I422,2)</f>
        <v>0</v>
      </c>
      <c r="S422" s="5">
        <f>ROUND(CT422*I422,2)</f>
        <v>0</v>
      </c>
      <c r="T422" s="5">
        <f t="shared" si="133"/>
        <v>0</v>
      </c>
      <c r="U422" s="5">
        <f>ROUND(CV422*I422,7)</f>
        <v>0</v>
      </c>
      <c r="V422" s="5">
        <f>ROUND(CW422*I422,7)</f>
        <v>0</v>
      </c>
      <c r="W422" s="5">
        <f t="shared" si="134"/>
        <v>0</v>
      </c>
      <c r="X422" s="5">
        <f t="shared" si="135"/>
        <v>0</v>
      </c>
      <c r="Y422" s="5">
        <f t="shared" si="136"/>
        <v>0</v>
      </c>
      <c r="Z422" s="5"/>
      <c r="AA422" s="5">
        <v>82002082</v>
      </c>
      <c r="AB422" s="5">
        <f t="shared" si="137"/>
        <v>0</v>
      </c>
      <c r="AC422" s="5">
        <f>ROUND((ES422),2)</f>
        <v>0</v>
      </c>
      <c r="AD422" s="5">
        <f>ROUND((((ET422)-(EU422))+AE422),2)</f>
        <v>0</v>
      </c>
      <c r="AE422" s="5">
        <f>ROUND((EU422),2)</f>
        <v>0</v>
      </c>
      <c r="AF422" s="5">
        <f>ROUND((EV422),2)</f>
        <v>0</v>
      </c>
      <c r="AG422" s="5">
        <f t="shared" si="138"/>
        <v>0</v>
      </c>
      <c r="AH422" s="5">
        <f>(EW422)</f>
        <v>0</v>
      </c>
      <c r="AI422" s="5">
        <f>(EX422)</f>
        <v>0</v>
      </c>
      <c r="AJ422" s="5">
        <f t="shared" si="139"/>
        <v>0</v>
      </c>
      <c r="AK422" s="5">
        <v>0</v>
      </c>
      <c r="AL422" s="5">
        <v>0</v>
      </c>
      <c r="AM422" s="5">
        <v>0</v>
      </c>
      <c r="AN422" s="5">
        <v>0</v>
      </c>
      <c r="AO422" s="5">
        <v>0</v>
      </c>
      <c r="AP422" s="5">
        <v>0</v>
      </c>
      <c r="AQ422" s="5">
        <v>0</v>
      </c>
      <c r="AR422" s="5">
        <v>0</v>
      </c>
      <c r="AS422" s="5">
        <v>0</v>
      </c>
      <c r="AT422" s="5">
        <v>103</v>
      </c>
      <c r="AU422" s="5">
        <v>60</v>
      </c>
      <c r="AV422" s="5">
        <v>1</v>
      </c>
      <c r="AW422" s="5">
        <v>1</v>
      </c>
      <c r="AX422" s="5"/>
      <c r="AY422" s="5"/>
      <c r="AZ422" s="5">
        <v>1</v>
      </c>
      <c r="BA422" s="5">
        <v>1</v>
      </c>
      <c r="BB422" s="5">
        <v>1</v>
      </c>
      <c r="BC422" s="5">
        <v>1</v>
      </c>
      <c r="BD422" s="5" t="s">
        <v>3</v>
      </c>
      <c r="BE422" s="5" t="s">
        <v>3</v>
      </c>
      <c r="BF422" s="5" t="s">
        <v>3</v>
      </c>
      <c r="BG422" s="5" t="s">
        <v>3</v>
      </c>
      <c r="BH422" s="5">
        <v>3</v>
      </c>
      <c r="BI422" s="5">
        <v>1</v>
      </c>
      <c r="BJ422" s="5" t="s">
        <v>3</v>
      </c>
      <c r="BK422" s="5"/>
      <c r="BL422" s="5"/>
      <c r="BM422" s="5">
        <v>33001</v>
      </c>
      <c r="BN422" s="5">
        <v>0</v>
      </c>
      <c r="BO422" s="5" t="s">
        <v>3</v>
      </c>
      <c r="BP422" s="5">
        <v>0</v>
      </c>
      <c r="BQ422" s="5">
        <v>2</v>
      </c>
      <c r="BR422" s="5">
        <v>0</v>
      </c>
      <c r="BS422" s="5">
        <v>1</v>
      </c>
      <c r="BT422" s="5">
        <v>1</v>
      </c>
      <c r="BU422" s="5">
        <v>1</v>
      </c>
      <c r="BV422" s="5">
        <v>1</v>
      </c>
      <c r="BW422" s="5">
        <v>1</v>
      </c>
      <c r="BX422" s="5">
        <v>1</v>
      </c>
      <c r="BY422" s="5" t="s">
        <v>3</v>
      </c>
      <c r="BZ422" s="5">
        <v>103</v>
      </c>
      <c r="CA422" s="5">
        <v>60</v>
      </c>
      <c r="CB422" s="5" t="s">
        <v>3</v>
      </c>
      <c r="CC422" s="5"/>
      <c r="CD422" s="5"/>
      <c r="CE422" s="5">
        <v>0</v>
      </c>
      <c r="CF422" s="5">
        <v>0</v>
      </c>
      <c r="CG422" s="5">
        <v>0</v>
      </c>
      <c r="CH422" s="5">
        <v>6</v>
      </c>
      <c r="CI422" s="5">
        <v>1</v>
      </c>
      <c r="CJ422" s="5">
        <v>0</v>
      </c>
      <c r="CK422" s="5">
        <v>0</v>
      </c>
      <c r="CL422" s="5">
        <v>0</v>
      </c>
      <c r="CM422" s="5">
        <v>0</v>
      </c>
      <c r="CN422" s="5" t="s">
        <v>3</v>
      </c>
      <c r="CO422" s="5">
        <v>0</v>
      </c>
      <c r="CP422" s="5">
        <f t="shared" si="140"/>
        <v>0</v>
      </c>
      <c r="CQ422" s="5">
        <f>ROUND(AL422*BC422,2)</f>
        <v>0</v>
      </c>
      <c r="CR422" s="5">
        <f>ROUND(AM422*BB422,2)</f>
        <v>0</v>
      </c>
      <c r="CS422" s="5">
        <f>ROUND(AN422*BS422,2)</f>
        <v>0</v>
      </c>
      <c r="CT422" s="5">
        <f>ROUND(AO422*BA422,2)</f>
        <v>0</v>
      </c>
      <c r="CU422" s="5">
        <f t="shared" si="141"/>
        <v>0</v>
      </c>
      <c r="CV422" s="5">
        <f>AH422</f>
        <v>0</v>
      </c>
      <c r="CW422" s="5">
        <f>AI422</f>
        <v>0</v>
      </c>
      <c r="CX422" s="5">
        <f t="shared" si="142"/>
        <v>0</v>
      </c>
      <c r="CY422" s="5">
        <f t="shared" si="143"/>
        <v>0</v>
      </c>
      <c r="CZ422" s="5">
        <f t="shared" si="144"/>
        <v>0</v>
      </c>
      <c r="DA422" s="5"/>
      <c r="DB422" s="5"/>
      <c r="DC422" s="5" t="s">
        <v>3</v>
      </c>
      <c r="DD422" s="5" t="s">
        <v>3</v>
      </c>
      <c r="DE422" s="5" t="s">
        <v>3</v>
      </c>
      <c r="DF422" s="5" t="s">
        <v>3</v>
      </c>
      <c r="DG422" s="5" t="s">
        <v>3</v>
      </c>
      <c r="DH422" s="5" t="s">
        <v>3</v>
      </c>
      <c r="DI422" s="5" t="s">
        <v>3</v>
      </c>
      <c r="DJ422" s="5" t="s">
        <v>3</v>
      </c>
      <c r="DK422" s="5" t="s">
        <v>3</v>
      </c>
      <c r="DL422" s="5" t="s">
        <v>3</v>
      </c>
      <c r="DM422" s="5" t="s">
        <v>3</v>
      </c>
      <c r="DN422" s="5">
        <v>0</v>
      </c>
      <c r="DO422" s="5">
        <v>0</v>
      </c>
      <c r="DP422" s="5">
        <v>1</v>
      </c>
      <c r="DQ422" s="5">
        <v>1</v>
      </c>
      <c r="DR422" s="5"/>
      <c r="DS422" s="5"/>
      <c r="DT422" s="5"/>
      <c r="DU422" s="5">
        <v>1009</v>
      </c>
      <c r="DV422" s="5" t="s">
        <v>117</v>
      </c>
      <c r="DW422" s="5" t="s">
        <v>117</v>
      </c>
      <c r="DX422" s="5">
        <v>1000</v>
      </c>
      <c r="DY422" s="5"/>
      <c r="DZ422" s="5" t="s">
        <v>3</v>
      </c>
      <c r="EA422" s="5" t="s">
        <v>3</v>
      </c>
      <c r="EB422" s="5" t="s">
        <v>3</v>
      </c>
      <c r="EC422" s="5" t="s">
        <v>3</v>
      </c>
      <c r="ED422" s="5"/>
      <c r="EE422" s="5">
        <v>80685417</v>
      </c>
      <c r="EF422" s="5">
        <v>2</v>
      </c>
      <c r="EG422" s="5" t="s">
        <v>93</v>
      </c>
      <c r="EH422" s="5">
        <v>27</v>
      </c>
      <c r="EI422" s="5" t="s">
        <v>94</v>
      </c>
      <c r="EJ422" s="5">
        <v>1</v>
      </c>
      <c r="EK422" s="5">
        <v>33001</v>
      </c>
      <c r="EL422" s="5" t="s">
        <v>94</v>
      </c>
      <c r="EM422" s="5" t="s">
        <v>95</v>
      </c>
      <c r="EN422" s="5"/>
      <c r="EO422" s="5" t="s">
        <v>3</v>
      </c>
      <c r="EP422" s="5"/>
      <c r="EQ422" s="5">
        <v>0</v>
      </c>
      <c r="ER422" s="5">
        <v>0</v>
      </c>
      <c r="ES422" s="5">
        <v>0</v>
      </c>
      <c r="ET422" s="5">
        <v>0</v>
      </c>
      <c r="EU422" s="5">
        <v>0</v>
      </c>
      <c r="EV422" s="5">
        <v>0</v>
      </c>
      <c r="EW422" s="5">
        <v>0</v>
      </c>
      <c r="EX422" s="5">
        <v>0</v>
      </c>
      <c r="EY422" s="5"/>
      <c r="EZ422" s="5"/>
      <c r="FA422" s="5"/>
      <c r="FB422" s="5"/>
      <c r="FC422" s="5"/>
      <c r="FD422" s="5"/>
      <c r="FE422" s="5"/>
      <c r="FF422" s="5"/>
      <c r="FG422" s="5"/>
      <c r="FH422" s="5"/>
      <c r="FI422" s="5"/>
      <c r="FJ422" s="5"/>
      <c r="FK422" s="5"/>
      <c r="FL422" s="5"/>
      <c r="FM422" s="5"/>
      <c r="FN422" s="5"/>
      <c r="FO422" s="5"/>
      <c r="FP422" s="5"/>
      <c r="FQ422" s="5">
        <v>0</v>
      </c>
      <c r="FR422" s="5">
        <v>0</v>
      </c>
      <c r="FS422" s="5">
        <v>0</v>
      </c>
      <c r="FT422" s="5"/>
      <c r="FU422" s="5"/>
      <c r="FV422" s="5"/>
      <c r="FW422" s="5"/>
      <c r="FX422" s="5">
        <v>103</v>
      </c>
      <c r="FY422" s="5">
        <v>60</v>
      </c>
      <c r="FZ422" s="5"/>
      <c r="GA422" s="5" t="s">
        <v>3</v>
      </c>
      <c r="GB422" s="5"/>
      <c r="GC422" s="5"/>
      <c r="GD422" s="5">
        <v>1</v>
      </c>
      <c r="GE422" s="5"/>
      <c r="GF422" s="5">
        <v>-1432851699</v>
      </c>
      <c r="GG422" s="5">
        <v>2</v>
      </c>
      <c r="GH422" s="5">
        <v>1</v>
      </c>
      <c r="GI422" s="5">
        <v>-2</v>
      </c>
      <c r="GJ422" s="5">
        <v>0</v>
      </c>
      <c r="GK422" s="5">
        <v>0</v>
      </c>
      <c r="GL422" s="5">
        <f t="shared" si="145"/>
        <v>0</v>
      </c>
      <c r="GM422" s="5">
        <f t="shared" si="146"/>
        <v>0</v>
      </c>
      <c r="GN422" s="5">
        <f t="shared" si="147"/>
        <v>0</v>
      </c>
      <c r="GO422" s="5">
        <f t="shared" si="148"/>
        <v>0</v>
      </c>
      <c r="GP422" s="5">
        <f t="shared" si="149"/>
        <v>0</v>
      </c>
      <c r="GQ422" s="5"/>
      <c r="GR422" s="5">
        <v>0</v>
      </c>
      <c r="GS422" s="5">
        <v>3</v>
      </c>
      <c r="GT422" s="5">
        <v>0</v>
      </c>
      <c r="GU422" s="5" t="s">
        <v>3</v>
      </c>
      <c r="GV422" s="5">
        <f t="shared" si="150"/>
        <v>0</v>
      </c>
      <c r="GW422" s="5">
        <v>1</v>
      </c>
      <c r="GX422" s="5">
        <f t="shared" si="151"/>
        <v>0</v>
      </c>
      <c r="GY422" s="5"/>
      <c r="GZ422" s="5"/>
      <c r="HA422" s="5">
        <v>0</v>
      </c>
      <c r="HB422" s="5">
        <v>0</v>
      </c>
      <c r="HC422" s="5">
        <f t="shared" si="152"/>
        <v>0</v>
      </c>
      <c r="HD422" s="5"/>
      <c r="HE422" s="5" t="s">
        <v>3</v>
      </c>
      <c r="HF422" s="5" t="s">
        <v>3</v>
      </c>
      <c r="HG422" s="5"/>
      <c r="HH422" s="5"/>
      <c r="HI422" s="5"/>
      <c r="HJ422" s="5"/>
      <c r="HK422" s="5"/>
      <c r="HL422" s="5"/>
      <c r="HM422" s="5" t="s">
        <v>3</v>
      </c>
      <c r="HN422" s="5" t="s">
        <v>96</v>
      </c>
      <c r="HO422" s="5" t="s">
        <v>97</v>
      </c>
      <c r="HP422" s="5" t="s">
        <v>94</v>
      </c>
      <c r="HQ422" s="5" t="s">
        <v>94</v>
      </c>
      <c r="HR422" s="5"/>
      <c r="HS422" s="5">
        <v>0</v>
      </c>
      <c r="HT422" s="5"/>
      <c r="HU422" s="5"/>
      <c r="HV422" s="5"/>
      <c r="HW422" s="5"/>
      <c r="HX422" s="5"/>
      <c r="HY422" s="5"/>
      <c r="HZ422" s="5"/>
      <c r="IA422" s="5"/>
      <c r="IB422" s="5"/>
      <c r="IC422" s="5"/>
      <c r="ID422" s="5"/>
      <c r="IE422" s="5"/>
      <c r="IF422" s="5"/>
      <c r="IG422" s="5"/>
      <c r="IH422" s="5"/>
      <c r="II422" s="5"/>
      <c r="IJ422" s="5"/>
      <c r="IK422" s="5">
        <v>0</v>
      </c>
      <c r="IL422" s="5"/>
      <c r="IM422" s="5"/>
      <c r="IN422" s="5"/>
      <c r="IO422" s="5"/>
      <c r="IP422" s="5"/>
      <c r="IQ422" s="5"/>
      <c r="IR422" s="5"/>
      <c r="IS422" s="5"/>
      <c r="IT422" s="5"/>
      <c r="IU422" s="5"/>
    </row>
    <row r="423" spans="1:255" x14ac:dyDescent="0.2">
      <c r="A423">
        <v>18</v>
      </c>
      <c r="B423">
        <v>1</v>
      </c>
      <c r="C423">
        <v>104</v>
      </c>
      <c r="E423" t="s">
        <v>160</v>
      </c>
      <c r="F423" t="s">
        <v>161</v>
      </c>
      <c r="G423" t="s">
        <v>162</v>
      </c>
      <c r="H423" t="s">
        <v>117</v>
      </c>
      <c r="I423">
        <f>I421*J423</f>
        <v>0</v>
      </c>
      <c r="J423">
        <v>0</v>
      </c>
      <c r="K423">
        <v>0</v>
      </c>
      <c r="L423">
        <v>0</v>
      </c>
      <c r="M423">
        <v>0</v>
      </c>
      <c r="N423">
        <f t="shared" si="131"/>
        <v>0</v>
      </c>
      <c r="O423">
        <f t="shared" si="132"/>
        <v>0</v>
      </c>
      <c r="P423">
        <f>ROUND(CQ423*I423,2)</f>
        <v>0</v>
      </c>
      <c r="Q423">
        <f>ROUND(CR423*I423,2)</f>
        <v>0</v>
      </c>
      <c r="R423">
        <f>ROUND(CS423*I423,2)</f>
        <v>0</v>
      </c>
      <c r="S423">
        <f>ROUND(CT423*I423,2)</f>
        <v>0</v>
      </c>
      <c r="T423">
        <f t="shared" si="133"/>
        <v>0</v>
      </c>
      <c r="U423">
        <f>ROUND(CV423*I423,7)</f>
        <v>0</v>
      </c>
      <c r="V423">
        <f>ROUND(CW423*I423,7)</f>
        <v>0</v>
      </c>
      <c r="W423">
        <f t="shared" si="134"/>
        <v>0</v>
      </c>
      <c r="X423">
        <f t="shared" si="135"/>
        <v>0</v>
      </c>
      <c r="Y423">
        <f t="shared" si="136"/>
        <v>0</v>
      </c>
      <c r="AA423">
        <v>82002017</v>
      </c>
      <c r="AB423">
        <f t="shared" si="137"/>
        <v>0</v>
      </c>
      <c r="AC423">
        <f>ROUND((ES423),2)</f>
        <v>0</v>
      </c>
      <c r="AD423">
        <f>ROUND((((ET423)-(EU423))+AE423),2)</f>
        <v>0</v>
      </c>
      <c r="AE423">
        <f>ROUND((EU423),2)</f>
        <v>0</v>
      </c>
      <c r="AF423">
        <f>ROUND((EV423),2)</f>
        <v>0</v>
      </c>
      <c r="AG423">
        <f t="shared" si="138"/>
        <v>0</v>
      </c>
      <c r="AH423">
        <f>(EW423)</f>
        <v>0</v>
      </c>
      <c r="AI423">
        <f>(EX423)</f>
        <v>0</v>
      </c>
      <c r="AJ423">
        <f t="shared" si="139"/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103</v>
      </c>
      <c r="AU423">
        <v>60</v>
      </c>
      <c r="AV423">
        <v>1</v>
      </c>
      <c r="AW423">
        <v>1</v>
      </c>
      <c r="AZ423">
        <v>1</v>
      </c>
      <c r="BA423">
        <v>1</v>
      </c>
      <c r="BB423">
        <v>1</v>
      </c>
      <c r="BC423">
        <v>1</v>
      </c>
      <c r="BD423" t="s">
        <v>3</v>
      </c>
      <c r="BE423" t="s">
        <v>3</v>
      </c>
      <c r="BF423" t="s">
        <v>3</v>
      </c>
      <c r="BG423" t="s">
        <v>3</v>
      </c>
      <c r="BH423">
        <v>3</v>
      </c>
      <c r="BI423">
        <v>1</v>
      </c>
      <c r="BJ423" t="s">
        <v>3</v>
      </c>
      <c r="BM423">
        <v>33001</v>
      </c>
      <c r="BN423">
        <v>0</v>
      </c>
      <c r="BO423" t="s">
        <v>3</v>
      </c>
      <c r="BP423">
        <v>0</v>
      </c>
      <c r="BQ423">
        <v>2</v>
      </c>
      <c r="BR423">
        <v>0</v>
      </c>
      <c r="BS423">
        <v>1</v>
      </c>
      <c r="BT423">
        <v>1</v>
      </c>
      <c r="BU423">
        <v>1</v>
      </c>
      <c r="BV423">
        <v>1</v>
      </c>
      <c r="BW423">
        <v>1</v>
      </c>
      <c r="BX423">
        <v>1</v>
      </c>
      <c r="BY423" t="s">
        <v>3</v>
      </c>
      <c r="BZ423">
        <v>103</v>
      </c>
      <c r="CA423">
        <v>60</v>
      </c>
      <c r="CB423" t="s">
        <v>3</v>
      </c>
      <c r="CE423">
        <v>0</v>
      </c>
      <c r="CF423">
        <v>0</v>
      </c>
      <c r="CG423">
        <v>0</v>
      </c>
      <c r="CH423">
        <v>6</v>
      </c>
      <c r="CI423">
        <v>1</v>
      </c>
      <c r="CJ423">
        <v>0</v>
      </c>
      <c r="CK423">
        <v>0</v>
      </c>
      <c r="CL423">
        <v>0</v>
      </c>
      <c r="CM423">
        <v>0</v>
      </c>
      <c r="CN423" t="s">
        <v>3</v>
      </c>
      <c r="CO423">
        <v>0</v>
      </c>
      <c r="CP423">
        <f t="shared" si="140"/>
        <v>0</v>
      </c>
      <c r="CQ423">
        <f>ROUND(AL423*BC423,2)</f>
        <v>0</v>
      </c>
      <c r="CR423">
        <f>ROUND(AM423*BB423,2)</f>
        <v>0</v>
      </c>
      <c r="CS423">
        <f>ROUND(AN423*BS423,2)</f>
        <v>0</v>
      </c>
      <c r="CT423">
        <f>ROUND(AO423*BA423,2)</f>
        <v>0</v>
      </c>
      <c r="CU423">
        <f t="shared" si="141"/>
        <v>0</v>
      </c>
      <c r="CV423">
        <f>AH423</f>
        <v>0</v>
      </c>
      <c r="CW423">
        <f>AI423</f>
        <v>0</v>
      </c>
      <c r="CX423">
        <f t="shared" si="142"/>
        <v>0</v>
      </c>
      <c r="CY423">
        <f t="shared" si="143"/>
        <v>0</v>
      </c>
      <c r="CZ423">
        <f t="shared" si="144"/>
        <v>0</v>
      </c>
      <c r="DC423" t="s">
        <v>3</v>
      </c>
      <c r="DD423" t="s">
        <v>3</v>
      </c>
      <c r="DE423" t="s">
        <v>3</v>
      </c>
      <c r="DF423" t="s">
        <v>3</v>
      </c>
      <c r="DG423" t="s">
        <v>3</v>
      </c>
      <c r="DH423" t="s">
        <v>3</v>
      </c>
      <c r="DI423" t="s">
        <v>3</v>
      </c>
      <c r="DJ423" t="s">
        <v>3</v>
      </c>
      <c r="DK423" t="s">
        <v>3</v>
      </c>
      <c r="DL423" t="s">
        <v>3</v>
      </c>
      <c r="DM423" t="s">
        <v>3</v>
      </c>
      <c r="DN423">
        <v>0</v>
      </c>
      <c r="DO423">
        <v>0</v>
      </c>
      <c r="DP423">
        <v>1</v>
      </c>
      <c r="DQ423">
        <v>1</v>
      </c>
      <c r="DU423">
        <v>1009</v>
      </c>
      <c r="DV423" t="s">
        <v>117</v>
      </c>
      <c r="DW423" t="s">
        <v>117</v>
      </c>
      <c r="DX423">
        <v>1000</v>
      </c>
      <c r="DZ423" t="s">
        <v>3</v>
      </c>
      <c r="EA423" t="s">
        <v>3</v>
      </c>
      <c r="EB423" t="s">
        <v>3</v>
      </c>
      <c r="EC423" t="s">
        <v>3</v>
      </c>
      <c r="EE423">
        <v>80685417</v>
      </c>
      <c r="EF423">
        <v>2</v>
      </c>
      <c r="EG423" t="s">
        <v>93</v>
      </c>
      <c r="EH423">
        <v>27</v>
      </c>
      <c r="EI423" t="s">
        <v>94</v>
      </c>
      <c r="EJ423">
        <v>1</v>
      </c>
      <c r="EK423">
        <v>33001</v>
      </c>
      <c r="EL423" t="s">
        <v>94</v>
      </c>
      <c r="EM423" t="s">
        <v>95</v>
      </c>
      <c r="EO423" t="s">
        <v>3</v>
      </c>
      <c r="EQ423">
        <v>0</v>
      </c>
      <c r="ER423">
        <v>0</v>
      </c>
      <c r="ES423">
        <v>0</v>
      </c>
      <c r="ET423">
        <v>0</v>
      </c>
      <c r="EU423">
        <v>0</v>
      </c>
      <c r="EV423">
        <v>0</v>
      </c>
      <c r="EW423">
        <v>0</v>
      </c>
      <c r="EX423">
        <v>0</v>
      </c>
      <c r="FQ423">
        <v>0</v>
      </c>
      <c r="FR423">
        <v>0</v>
      </c>
      <c r="FS423">
        <v>0</v>
      </c>
      <c r="FX423">
        <v>103</v>
      </c>
      <c r="FY423">
        <v>60</v>
      </c>
      <c r="GA423" t="s">
        <v>3</v>
      </c>
      <c r="GD423">
        <v>1</v>
      </c>
      <c r="GF423">
        <v>-1432851699</v>
      </c>
      <c r="GG423">
        <v>2</v>
      </c>
      <c r="GH423">
        <v>1</v>
      </c>
      <c r="GI423">
        <v>-2</v>
      </c>
      <c r="GJ423">
        <v>0</v>
      </c>
      <c r="GK423">
        <v>0</v>
      </c>
      <c r="GL423">
        <f t="shared" si="145"/>
        <v>0</v>
      </c>
      <c r="GM423">
        <f t="shared" si="146"/>
        <v>0</v>
      </c>
      <c r="GN423">
        <f t="shared" si="147"/>
        <v>0</v>
      </c>
      <c r="GO423">
        <f t="shared" si="148"/>
        <v>0</v>
      </c>
      <c r="GP423">
        <f t="shared" si="149"/>
        <v>0</v>
      </c>
      <c r="GR423">
        <v>0</v>
      </c>
      <c r="GS423">
        <v>3</v>
      </c>
      <c r="GT423">
        <v>0</v>
      </c>
      <c r="GU423" t="s">
        <v>3</v>
      </c>
      <c r="GV423">
        <f t="shared" si="150"/>
        <v>0</v>
      </c>
      <c r="GW423">
        <v>1</v>
      </c>
      <c r="GX423">
        <f t="shared" si="151"/>
        <v>0</v>
      </c>
      <c r="HA423">
        <v>0</v>
      </c>
      <c r="HB423">
        <v>0</v>
      </c>
      <c r="HC423">
        <f t="shared" si="152"/>
        <v>0</v>
      </c>
      <c r="HE423" t="s">
        <v>3</v>
      </c>
      <c r="HF423" t="s">
        <v>3</v>
      </c>
      <c r="HM423" t="s">
        <v>3</v>
      </c>
      <c r="HN423" t="s">
        <v>96</v>
      </c>
      <c r="HO423" t="s">
        <v>97</v>
      </c>
      <c r="HP423" t="s">
        <v>94</v>
      </c>
      <c r="HQ423" t="s">
        <v>94</v>
      </c>
      <c r="HS423">
        <v>0</v>
      </c>
      <c r="IK423">
        <v>0</v>
      </c>
    </row>
    <row r="424" spans="1:255" x14ac:dyDescent="0.2">
      <c r="A424" s="5">
        <v>17</v>
      </c>
      <c r="B424" s="5">
        <v>1</v>
      </c>
      <c r="C424" s="5">
        <f>ROW(SmtRes!A109)</f>
        <v>109</v>
      </c>
      <c r="D424" s="5">
        <f>ROW(EtalonRes!A113)</f>
        <v>113</v>
      </c>
      <c r="E424" s="5" t="s">
        <v>163</v>
      </c>
      <c r="F424" s="5" t="s">
        <v>164</v>
      </c>
      <c r="G424" s="5" t="s">
        <v>165</v>
      </c>
      <c r="H424" s="5" t="s">
        <v>166</v>
      </c>
      <c r="I424" s="5">
        <v>0.1</v>
      </c>
      <c r="J424" s="5">
        <v>0</v>
      </c>
      <c r="K424" s="5">
        <v>0.1</v>
      </c>
      <c r="L424" s="5">
        <v>0.1</v>
      </c>
      <c r="M424" s="5">
        <v>0</v>
      </c>
      <c r="N424" s="5">
        <f t="shared" si="131"/>
        <v>0.1</v>
      </c>
      <c r="O424" s="5">
        <f t="shared" si="132"/>
        <v>786.28</v>
      </c>
      <c r="P424" s="5">
        <f>SUMIF(SmtRes!AQ105:'SmtRes'!AQ109,"=1",SmtRes!DF105:'SmtRes'!DF109)</f>
        <v>24.75</v>
      </c>
      <c r="Q424" s="5">
        <f>SUMIF(SmtRes!AQ105:'SmtRes'!AQ109,"=1",SmtRes!DG105:'SmtRes'!DG109)</f>
        <v>181.24</v>
      </c>
      <c r="R424" s="5">
        <f>SUMIF(SmtRes!AQ105:'SmtRes'!AQ109,"=1",SmtRes!DH105:'SmtRes'!DH109)</f>
        <v>189.22</v>
      </c>
      <c r="S424" s="5">
        <f>SUMIF(SmtRes!AQ105:'SmtRes'!AQ109,"=1",SmtRes!DI105:'SmtRes'!DI109)</f>
        <v>391.07</v>
      </c>
      <c r="T424" s="5">
        <f t="shared" si="133"/>
        <v>0</v>
      </c>
      <c r="U424" s="5">
        <f>SUMIF(SmtRes!AQ105:'SmtRes'!AQ109,"=1",SmtRes!CV105:'SmtRes'!CV109)</f>
        <v>0.74199999999999999</v>
      </c>
      <c r="V424" s="5">
        <f>SUMIF(SmtRes!AQ105:'SmtRes'!AQ109,"=1",SmtRes!CW105:'SmtRes'!CW109)</f>
        <v>0.35499999999999998</v>
      </c>
      <c r="W424" s="5">
        <f t="shared" si="134"/>
        <v>0</v>
      </c>
      <c r="X424" s="5">
        <f t="shared" si="135"/>
        <v>597.70000000000005</v>
      </c>
      <c r="Y424" s="5">
        <f t="shared" si="136"/>
        <v>348.17</v>
      </c>
      <c r="Z424" s="5"/>
      <c r="AA424" s="5">
        <v>82002082</v>
      </c>
      <c r="AB424" s="5">
        <f t="shared" si="137"/>
        <v>5329.21</v>
      </c>
      <c r="AC424" s="5">
        <f>ROUND((SUM(SmtRes!BQ105:'SmtRes'!BQ109)),2)</f>
        <v>149.09</v>
      </c>
      <c r="AD424" s="5">
        <f>ROUND((((SUM(SmtRes!BR105:'SmtRes'!BR109))-(SUM(SmtRes!BS105:'SmtRes'!BS109)))+AE424),2)</f>
        <v>1269.4100000000001</v>
      </c>
      <c r="AE424" s="5">
        <f>ROUND((SUM(SmtRes!BS105:'SmtRes'!BS109)),2)</f>
        <v>1892.19</v>
      </c>
      <c r="AF424" s="5">
        <f>ROUND((SUM(SmtRes!BT105:'SmtRes'!BT109)),2)</f>
        <v>3910.71</v>
      </c>
      <c r="AG424" s="5">
        <f t="shared" si="138"/>
        <v>0</v>
      </c>
      <c r="AH424" s="5">
        <f>(SUM(SmtRes!BU105:'SmtRes'!BU109))</f>
        <v>7.42</v>
      </c>
      <c r="AI424" s="5">
        <f>(SUM(SmtRes!BV105:'SmtRes'!BV109))</f>
        <v>3.55</v>
      </c>
      <c r="AJ424" s="5">
        <f t="shared" si="139"/>
        <v>0</v>
      </c>
      <c r="AK424" s="5">
        <v>7221.3920999999991</v>
      </c>
      <c r="AL424" s="5">
        <v>149.08799999999999</v>
      </c>
      <c r="AM424" s="5">
        <v>1269.4076</v>
      </c>
      <c r="AN424" s="5">
        <v>1892.1855</v>
      </c>
      <c r="AO424" s="5">
        <v>3910.7109999999998</v>
      </c>
      <c r="AP424" s="5">
        <v>0</v>
      </c>
      <c r="AQ424" s="5">
        <v>7.42</v>
      </c>
      <c r="AR424" s="5">
        <v>3.55</v>
      </c>
      <c r="AS424" s="5">
        <v>0</v>
      </c>
      <c r="AT424" s="5">
        <v>103</v>
      </c>
      <c r="AU424" s="5">
        <v>60</v>
      </c>
      <c r="AV424" s="5">
        <v>1</v>
      </c>
      <c r="AW424" s="5">
        <v>1</v>
      </c>
      <c r="AX424" s="5"/>
      <c r="AY424" s="5"/>
      <c r="AZ424" s="5">
        <v>1</v>
      </c>
      <c r="BA424" s="5">
        <v>1</v>
      </c>
      <c r="BB424" s="5">
        <v>1</v>
      </c>
      <c r="BC424" s="5">
        <v>1</v>
      </c>
      <c r="BD424" s="5" t="s">
        <v>3</v>
      </c>
      <c r="BE424" s="5" t="s">
        <v>3</v>
      </c>
      <c r="BF424" s="5" t="s">
        <v>3</v>
      </c>
      <c r="BG424" s="5" t="s">
        <v>3</v>
      </c>
      <c r="BH424" s="5">
        <v>0</v>
      </c>
      <c r="BI424" s="5">
        <v>1</v>
      </c>
      <c r="BJ424" s="5" t="s">
        <v>167</v>
      </c>
      <c r="BK424" s="5"/>
      <c r="BL424" s="5"/>
      <c r="BM424" s="5">
        <v>33001</v>
      </c>
      <c r="BN424" s="5">
        <v>0</v>
      </c>
      <c r="BO424" s="5" t="s">
        <v>3</v>
      </c>
      <c r="BP424" s="5">
        <v>0</v>
      </c>
      <c r="BQ424" s="5">
        <v>2</v>
      </c>
      <c r="BR424" s="5">
        <v>0</v>
      </c>
      <c r="BS424" s="5">
        <v>1</v>
      </c>
      <c r="BT424" s="5">
        <v>1</v>
      </c>
      <c r="BU424" s="5">
        <v>1</v>
      </c>
      <c r="BV424" s="5">
        <v>1</v>
      </c>
      <c r="BW424" s="5">
        <v>1</v>
      </c>
      <c r="BX424" s="5">
        <v>1</v>
      </c>
      <c r="BY424" s="5" t="s">
        <v>3</v>
      </c>
      <c r="BZ424" s="5">
        <v>103</v>
      </c>
      <c r="CA424" s="5">
        <v>60</v>
      </c>
      <c r="CB424" s="5" t="s">
        <v>3</v>
      </c>
      <c r="CC424" s="5"/>
      <c r="CD424" s="5"/>
      <c r="CE424" s="5">
        <v>0</v>
      </c>
      <c r="CF424" s="5">
        <v>0</v>
      </c>
      <c r="CG424" s="5">
        <v>0</v>
      </c>
      <c r="CH424" s="5">
        <v>7</v>
      </c>
      <c r="CI424" s="5">
        <v>0</v>
      </c>
      <c r="CJ424" s="5">
        <v>0</v>
      </c>
      <c r="CK424" s="5">
        <v>0</v>
      </c>
      <c r="CL424" s="5">
        <v>0</v>
      </c>
      <c r="CM424" s="5">
        <v>0</v>
      </c>
      <c r="CN424" s="5" t="s">
        <v>3</v>
      </c>
      <c r="CO424" s="5">
        <v>0</v>
      </c>
      <c r="CP424" s="5">
        <f t="shared" si="140"/>
        <v>786.28</v>
      </c>
      <c r="CQ424" s="5">
        <f>SUMIF(SmtRes!AQ105:'SmtRes'!AQ109,"=1",SmtRes!AA105:'SmtRes'!AA109)</f>
        <v>824.95</v>
      </c>
      <c r="CR424" s="5">
        <f>SUMIF(SmtRes!AQ105:'SmtRes'!AQ109,"=1",SmtRes!AB105:'SmtRes'!AB109)</f>
        <v>1399.72</v>
      </c>
      <c r="CS424" s="5">
        <f>SUMIF(SmtRes!AQ105:'SmtRes'!AQ109,"=1",SmtRes!AC105:'SmtRes'!AC109)</f>
        <v>1066.02</v>
      </c>
      <c r="CT424" s="5">
        <f>SUMIF(SmtRes!AQ105:'SmtRes'!AQ109,"=1",SmtRes!AD105:'SmtRes'!AD109)</f>
        <v>527.04999999999995</v>
      </c>
      <c r="CU424" s="5">
        <f t="shared" si="141"/>
        <v>0</v>
      </c>
      <c r="CV424" s="5">
        <f>SUMIF(SmtRes!AQ105:'SmtRes'!AQ109,"=1",SmtRes!BU105:'SmtRes'!BU109)</f>
        <v>7.42</v>
      </c>
      <c r="CW424" s="5">
        <f>SUMIF(SmtRes!AQ105:'SmtRes'!AQ109,"=1",SmtRes!BV105:'SmtRes'!BV109)</f>
        <v>3.55</v>
      </c>
      <c r="CX424" s="5">
        <f t="shared" si="142"/>
        <v>0</v>
      </c>
      <c r="CY424" s="5">
        <f t="shared" si="143"/>
        <v>597.69869999999992</v>
      </c>
      <c r="CZ424" s="5">
        <f t="shared" si="144"/>
        <v>348.17399999999992</v>
      </c>
      <c r="DA424" s="5"/>
      <c r="DB424" s="5"/>
      <c r="DC424" s="5" t="s">
        <v>3</v>
      </c>
      <c r="DD424" s="5" t="s">
        <v>3</v>
      </c>
      <c r="DE424" s="5" t="s">
        <v>3</v>
      </c>
      <c r="DF424" s="5" t="s">
        <v>3</v>
      </c>
      <c r="DG424" s="5" t="s">
        <v>3</v>
      </c>
      <c r="DH424" s="5" t="s">
        <v>3</v>
      </c>
      <c r="DI424" s="5" t="s">
        <v>3</v>
      </c>
      <c r="DJ424" s="5" t="s">
        <v>3</v>
      </c>
      <c r="DK424" s="5" t="s">
        <v>3</v>
      </c>
      <c r="DL424" s="5" t="s">
        <v>3</v>
      </c>
      <c r="DM424" s="5" t="s">
        <v>3</v>
      </c>
      <c r="DN424" s="5">
        <v>0</v>
      </c>
      <c r="DO424" s="5">
        <v>0</v>
      </c>
      <c r="DP424" s="5">
        <v>1</v>
      </c>
      <c r="DQ424" s="5">
        <v>1</v>
      </c>
      <c r="DR424" s="5"/>
      <c r="DS424" s="5"/>
      <c r="DT424" s="5"/>
      <c r="DU424" s="5">
        <v>1013</v>
      </c>
      <c r="DV424" s="5" t="s">
        <v>166</v>
      </c>
      <c r="DW424" s="5" t="s">
        <v>166</v>
      </c>
      <c r="DX424" s="5">
        <v>1</v>
      </c>
      <c r="DY424" s="5"/>
      <c r="DZ424" s="5" t="s">
        <v>3</v>
      </c>
      <c r="EA424" s="5" t="s">
        <v>3</v>
      </c>
      <c r="EB424" s="5" t="s">
        <v>3</v>
      </c>
      <c r="EC424" s="5" t="s">
        <v>3</v>
      </c>
      <c r="ED424" s="5"/>
      <c r="EE424" s="5">
        <v>80685417</v>
      </c>
      <c r="EF424" s="5">
        <v>2</v>
      </c>
      <c r="EG424" s="5" t="s">
        <v>93</v>
      </c>
      <c r="EH424" s="5">
        <v>27</v>
      </c>
      <c r="EI424" s="5" t="s">
        <v>94</v>
      </c>
      <c r="EJ424" s="5">
        <v>1</v>
      </c>
      <c r="EK424" s="5">
        <v>33001</v>
      </c>
      <c r="EL424" s="5" t="s">
        <v>94</v>
      </c>
      <c r="EM424" s="5" t="s">
        <v>95</v>
      </c>
      <c r="EN424" s="5"/>
      <c r="EO424" s="5" t="s">
        <v>3</v>
      </c>
      <c r="EP424" s="5"/>
      <c r="EQ424" s="5">
        <v>0</v>
      </c>
      <c r="ER424" s="5">
        <v>0</v>
      </c>
      <c r="ES424" s="5">
        <v>0</v>
      </c>
      <c r="ET424" s="5">
        <v>0</v>
      </c>
      <c r="EU424" s="5">
        <v>0</v>
      </c>
      <c r="EV424" s="5">
        <v>0</v>
      </c>
      <c r="EW424" s="5">
        <v>7.42</v>
      </c>
      <c r="EX424" s="5">
        <v>3.55</v>
      </c>
      <c r="EY424" s="5">
        <v>0</v>
      </c>
      <c r="EZ424" s="5"/>
      <c r="FA424" s="5"/>
      <c r="FB424" s="5"/>
      <c r="FC424" s="5"/>
      <c r="FD424" s="5"/>
      <c r="FE424" s="5"/>
      <c r="FF424" s="5"/>
      <c r="FG424" s="5"/>
      <c r="FH424" s="5"/>
      <c r="FI424" s="5"/>
      <c r="FJ424" s="5"/>
      <c r="FK424" s="5"/>
      <c r="FL424" s="5"/>
      <c r="FM424" s="5"/>
      <c r="FN424" s="5"/>
      <c r="FO424" s="5"/>
      <c r="FP424" s="5"/>
      <c r="FQ424" s="5">
        <v>0</v>
      </c>
      <c r="FR424" s="5">
        <v>0</v>
      </c>
      <c r="FS424" s="5">
        <v>0</v>
      </c>
      <c r="FT424" s="5"/>
      <c r="FU424" s="5"/>
      <c r="FV424" s="5"/>
      <c r="FW424" s="5"/>
      <c r="FX424" s="5">
        <v>103</v>
      </c>
      <c r="FY424" s="5">
        <v>60</v>
      </c>
      <c r="FZ424" s="5"/>
      <c r="GA424" s="5" t="s">
        <v>3</v>
      </c>
      <c r="GB424" s="5"/>
      <c r="GC424" s="5"/>
      <c r="GD424" s="5">
        <v>1</v>
      </c>
      <c r="GE424" s="5"/>
      <c r="GF424" s="5">
        <v>528635591</v>
      </c>
      <c r="GG424" s="5">
        <v>2</v>
      </c>
      <c r="GH424" s="5">
        <v>1</v>
      </c>
      <c r="GI424" s="5">
        <v>-2</v>
      </c>
      <c r="GJ424" s="5">
        <v>0</v>
      </c>
      <c r="GK424" s="5">
        <v>0</v>
      </c>
      <c r="GL424" s="5">
        <f t="shared" si="145"/>
        <v>0</v>
      </c>
      <c r="GM424" s="5">
        <f t="shared" si="146"/>
        <v>1732.15</v>
      </c>
      <c r="GN424" s="5">
        <f t="shared" si="147"/>
        <v>1732.15</v>
      </c>
      <c r="GO424" s="5">
        <f t="shared" si="148"/>
        <v>0</v>
      </c>
      <c r="GP424" s="5">
        <f t="shared" si="149"/>
        <v>0</v>
      </c>
      <c r="GQ424" s="5"/>
      <c r="GR424" s="5">
        <v>0</v>
      </c>
      <c r="GS424" s="5">
        <v>3</v>
      </c>
      <c r="GT424" s="5">
        <v>0</v>
      </c>
      <c r="GU424" s="5" t="s">
        <v>3</v>
      </c>
      <c r="GV424" s="5">
        <f t="shared" si="150"/>
        <v>0</v>
      </c>
      <c r="GW424" s="5">
        <v>1</v>
      </c>
      <c r="GX424" s="5">
        <f t="shared" si="151"/>
        <v>0</v>
      </c>
      <c r="GY424" s="5"/>
      <c r="GZ424" s="5"/>
      <c r="HA424" s="5">
        <v>0</v>
      </c>
      <c r="HB424" s="5">
        <v>0</v>
      </c>
      <c r="HC424" s="5">
        <f t="shared" si="152"/>
        <v>0</v>
      </c>
      <c r="HD424" s="5"/>
      <c r="HE424" s="5" t="s">
        <v>3</v>
      </c>
      <c r="HF424" s="5" t="s">
        <v>3</v>
      </c>
      <c r="HG424" s="5"/>
      <c r="HH424" s="5"/>
      <c r="HI424" s="5"/>
      <c r="HJ424" s="5"/>
      <c r="HK424" s="5"/>
      <c r="HL424" s="5"/>
      <c r="HM424" s="5" t="s">
        <v>3</v>
      </c>
      <c r="HN424" s="5" t="s">
        <v>96</v>
      </c>
      <c r="HO424" s="5" t="s">
        <v>97</v>
      </c>
      <c r="HP424" s="5" t="s">
        <v>94</v>
      </c>
      <c r="HQ424" s="5" t="s">
        <v>94</v>
      </c>
      <c r="HR424" s="5"/>
      <c r="HS424" s="5">
        <v>0</v>
      </c>
      <c r="HT424" s="5"/>
      <c r="HU424" s="5"/>
      <c r="HV424" s="5"/>
      <c r="HW424" s="5"/>
      <c r="HX424" s="5"/>
      <c r="HY424" s="5"/>
      <c r="HZ424" s="5"/>
      <c r="IA424" s="5"/>
      <c r="IB424" s="5"/>
      <c r="IC424" s="5"/>
      <c r="ID424" s="5"/>
      <c r="IE424" s="5"/>
      <c r="IF424" s="5"/>
      <c r="IG424" s="5"/>
      <c r="IH424" s="5"/>
      <c r="II424" s="5"/>
      <c r="IJ424" s="5"/>
      <c r="IK424" s="5">
        <v>0</v>
      </c>
      <c r="IL424" s="5"/>
      <c r="IM424" s="5"/>
      <c r="IN424" s="5"/>
      <c r="IO424" s="5"/>
      <c r="IP424" s="5"/>
      <c r="IQ424" s="5"/>
      <c r="IR424" s="5"/>
      <c r="IS424" s="5"/>
      <c r="IT424" s="5"/>
      <c r="IU424" s="5"/>
    </row>
    <row r="425" spans="1:255" x14ac:dyDescent="0.2">
      <c r="A425">
        <v>17</v>
      </c>
      <c r="B425">
        <v>1</v>
      </c>
      <c r="C425">
        <f>ROW(SmtRes!A114)</f>
        <v>114</v>
      </c>
      <c r="D425">
        <f>ROW(EtalonRes!A118)</f>
        <v>118</v>
      </c>
      <c r="E425" t="s">
        <v>163</v>
      </c>
      <c r="F425" t="s">
        <v>164</v>
      </c>
      <c r="G425" t="s">
        <v>165</v>
      </c>
      <c r="H425" t="s">
        <v>166</v>
      </c>
      <c r="I425">
        <v>0.1</v>
      </c>
      <c r="J425">
        <v>0</v>
      </c>
      <c r="K425">
        <v>0.1</v>
      </c>
      <c r="L425">
        <v>0.1</v>
      </c>
      <c r="M425">
        <v>0</v>
      </c>
      <c r="N425">
        <f t="shared" si="131"/>
        <v>0.1</v>
      </c>
      <c r="O425">
        <f t="shared" si="132"/>
        <v>786.28</v>
      </c>
      <c r="P425">
        <f>SUMIF(SmtRes!AQ110:'SmtRes'!AQ114,"=1",SmtRes!DF110:'SmtRes'!DF114)</f>
        <v>24.75</v>
      </c>
      <c r="Q425">
        <f>SUMIF(SmtRes!AQ110:'SmtRes'!AQ114,"=1",SmtRes!DG110:'SmtRes'!DG114)</f>
        <v>181.24</v>
      </c>
      <c r="R425">
        <f>SUMIF(SmtRes!AQ110:'SmtRes'!AQ114,"=1",SmtRes!DH110:'SmtRes'!DH114)</f>
        <v>189.22</v>
      </c>
      <c r="S425">
        <f>SUMIF(SmtRes!AQ110:'SmtRes'!AQ114,"=1",SmtRes!DI110:'SmtRes'!DI114)</f>
        <v>391.07</v>
      </c>
      <c r="T425">
        <f t="shared" si="133"/>
        <v>0</v>
      </c>
      <c r="U425">
        <f>SUMIF(SmtRes!AQ110:'SmtRes'!AQ114,"=1",SmtRes!CV110:'SmtRes'!CV114)</f>
        <v>0.74199999999999999</v>
      </c>
      <c r="V425">
        <f>SUMIF(SmtRes!AQ110:'SmtRes'!AQ114,"=1",SmtRes!CW110:'SmtRes'!CW114)</f>
        <v>0.35499999999999998</v>
      </c>
      <c r="W425">
        <f t="shared" si="134"/>
        <v>0</v>
      </c>
      <c r="X425">
        <f t="shared" si="135"/>
        <v>597.70000000000005</v>
      </c>
      <c r="Y425">
        <f t="shared" si="136"/>
        <v>348.17</v>
      </c>
      <c r="AA425">
        <v>82002017</v>
      </c>
      <c r="AB425">
        <f t="shared" si="137"/>
        <v>5329.21</v>
      </c>
      <c r="AC425">
        <f>ROUND((SUM(SmtRes!BQ110:'SmtRes'!BQ114)),2)</f>
        <v>149.09</v>
      </c>
      <c r="AD425">
        <f>ROUND((((SUM(SmtRes!BR110:'SmtRes'!BR114))-(SUM(SmtRes!BS110:'SmtRes'!BS114)))+AE425),2)</f>
        <v>1269.4100000000001</v>
      </c>
      <c r="AE425">
        <f>ROUND((SUM(SmtRes!BS110:'SmtRes'!BS114)),2)</f>
        <v>1892.19</v>
      </c>
      <c r="AF425">
        <f>ROUND((SUM(SmtRes!BT110:'SmtRes'!BT114)),2)</f>
        <v>3910.71</v>
      </c>
      <c r="AG425">
        <f t="shared" si="138"/>
        <v>0</v>
      </c>
      <c r="AH425">
        <f>(SUM(SmtRes!BU110:'SmtRes'!BU114))</f>
        <v>7.42</v>
      </c>
      <c r="AI425">
        <f>(SUM(SmtRes!BV110:'SmtRes'!BV114))</f>
        <v>3.55</v>
      </c>
      <c r="AJ425">
        <f t="shared" si="139"/>
        <v>0</v>
      </c>
      <c r="AK425">
        <v>7221.3920999999991</v>
      </c>
      <c r="AL425">
        <v>149.08799999999999</v>
      </c>
      <c r="AM425">
        <v>1269.4076</v>
      </c>
      <c r="AN425">
        <v>1892.1855</v>
      </c>
      <c r="AO425">
        <v>3910.7109999999998</v>
      </c>
      <c r="AP425">
        <v>0</v>
      </c>
      <c r="AQ425">
        <v>7.42</v>
      </c>
      <c r="AR425">
        <v>3.55</v>
      </c>
      <c r="AS425">
        <v>0</v>
      </c>
      <c r="AT425">
        <v>103</v>
      </c>
      <c r="AU425">
        <v>60</v>
      </c>
      <c r="AV425">
        <v>1</v>
      </c>
      <c r="AW425">
        <v>1</v>
      </c>
      <c r="AZ425">
        <v>1</v>
      </c>
      <c r="BA425">
        <v>1</v>
      </c>
      <c r="BB425">
        <v>1</v>
      </c>
      <c r="BC425">
        <v>1</v>
      </c>
      <c r="BD425" t="s">
        <v>3</v>
      </c>
      <c r="BE425" t="s">
        <v>3</v>
      </c>
      <c r="BF425" t="s">
        <v>3</v>
      </c>
      <c r="BG425" t="s">
        <v>3</v>
      </c>
      <c r="BH425">
        <v>0</v>
      </c>
      <c r="BI425">
        <v>1</v>
      </c>
      <c r="BJ425" t="s">
        <v>167</v>
      </c>
      <c r="BM425">
        <v>33001</v>
      </c>
      <c r="BN425">
        <v>0</v>
      </c>
      <c r="BO425" t="s">
        <v>3</v>
      </c>
      <c r="BP425">
        <v>0</v>
      </c>
      <c r="BQ425">
        <v>2</v>
      </c>
      <c r="BR425">
        <v>0</v>
      </c>
      <c r="BS425">
        <v>1</v>
      </c>
      <c r="BT425">
        <v>1</v>
      </c>
      <c r="BU425">
        <v>1</v>
      </c>
      <c r="BV425">
        <v>1</v>
      </c>
      <c r="BW425">
        <v>1</v>
      </c>
      <c r="BX425">
        <v>1</v>
      </c>
      <c r="BY425" t="s">
        <v>3</v>
      </c>
      <c r="BZ425">
        <v>103</v>
      </c>
      <c r="CA425">
        <v>60</v>
      </c>
      <c r="CB425" t="s">
        <v>3</v>
      </c>
      <c r="CE425">
        <v>0</v>
      </c>
      <c r="CF425">
        <v>0</v>
      </c>
      <c r="CG425">
        <v>0</v>
      </c>
      <c r="CH425">
        <v>7</v>
      </c>
      <c r="CI425">
        <v>0</v>
      </c>
      <c r="CJ425">
        <v>0</v>
      </c>
      <c r="CK425">
        <v>0</v>
      </c>
      <c r="CL425">
        <v>0</v>
      </c>
      <c r="CM425">
        <v>0</v>
      </c>
      <c r="CN425" t="s">
        <v>3</v>
      </c>
      <c r="CO425">
        <v>0</v>
      </c>
      <c r="CP425">
        <f t="shared" si="140"/>
        <v>786.28</v>
      </c>
      <c r="CQ425">
        <f>SUMIF(SmtRes!AQ110:'SmtRes'!AQ114,"=1",SmtRes!AA110:'SmtRes'!AA114)</f>
        <v>824.95</v>
      </c>
      <c r="CR425">
        <f>SUMIF(SmtRes!AQ110:'SmtRes'!AQ114,"=1",SmtRes!AB110:'SmtRes'!AB114)</f>
        <v>1399.72</v>
      </c>
      <c r="CS425">
        <f>SUMIF(SmtRes!AQ110:'SmtRes'!AQ114,"=1",SmtRes!AC110:'SmtRes'!AC114)</f>
        <v>1066.02</v>
      </c>
      <c r="CT425">
        <f>SUMIF(SmtRes!AQ110:'SmtRes'!AQ114,"=1",SmtRes!AD110:'SmtRes'!AD114)</f>
        <v>527.04999999999995</v>
      </c>
      <c r="CU425">
        <f t="shared" si="141"/>
        <v>0</v>
      </c>
      <c r="CV425">
        <f>SUMIF(SmtRes!AQ110:'SmtRes'!AQ114,"=1",SmtRes!BU110:'SmtRes'!BU114)</f>
        <v>7.42</v>
      </c>
      <c r="CW425">
        <f>SUMIF(SmtRes!AQ110:'SmtRes'!AQ114,"=1",SmtRes!BV110:'SmtRes'!BV114)</f>
        <v>3.55</v>
      </c>
      <c r="CX425">
        <f t="shared" si="142"/>
        <v>0</v>
      </c>
      <c r="CY425">
        <f t="shared" si="143"/>
        <v>597.69869999999992</v>
      </c>
      <c r="CZ425">
        <f t="shared" si="144"/>
        <v>348.17399999999992</v>
      </c>
      <c r="DC425" t="s">
        <v>3</v>
      </c>
      <c r="DD425" t="s">
        <v>3</v>
      </c>
      <c r="DE425" t="s">
        <v>3</v>
      </c>
      <c r="DF425" t="s">
        <v>3</v>
      </c>
      <c r="DG425" t="s">
        <v>3</v>
      </c>
      <c r="DH425" t="s">
        <v>3</v>
      </c>
      <c r="DI425" t="s">
        <v>3</v>
      </c>
      <c r="DJ425" t="s">
        <v>3</v>
      </c>
      <c r="DK425" t="s">
        <v>3</v>
      </c>
      <c r="DL425" t="s">
        <v>3</v>
      </c>
      <c r="DM425" t="s">
        <v>3</v>
      </c>
      <c r="DN425">
        <v>0</v>
      </c>
      <c r="DO425">
        <v>0</v>
      </c>
      <c r="DP425">
        <v>1</v>
      </c>
      <c r="DQ425">
        <v>1</v>
      </c>
      <c r="DU425">
        <v>1013</v>
      </c>
      <c r="DV425" t="s">
        <v>166</v>
      </c>
      <c r="DW425" t="s">
        <v>166</v>
      </c>
      <c r="DX425">
        <v>1</v>
      </c>
      <c r="DZ425" t="s">
        <v>3</v>
      </c>
      <c r="EA425" t="s">
        <v>3</v>
      </c>
      <c r="EB425" t="s">
        <v>3</v>
      </c>
      <c r="EC425" t="s">
        <v>3</v>
      </c>
      <c r="EE425">
        <v>80685417</v>
      </c>
      <c r="EF425">
        <v>2</v>
      </c>
      <c r="EG425" t="s">
        <v>93</v>
      </c>
      <c r="EH425">
        <v>27</v>
      </c>
      <c r="EI425" t="s">
        <v>94</v>
      </c>
      <c r="EJ425">
        <v>1</v>
      </c>
      <c r="EK425">
        <v>33001</v>
      </c>
      <c r="EL425" t="s">
        <v>94</v>
      </c>
      <c r="EM425" t="s">
        <v>95</v>
      </c>
      <c r="EO425" t="s">
        <v>3</v>
      </c>
      <c r="EQ425">
        <v>0</v>
      </c>
      <c r="ER425">
        <v>0</v>
      </c>
      <c r="ES425">
        <v>0</v>
      </c>
      <c r="ET425">
        <v>0</v>
      </c>
      <c r="EU425">
        <v>0</v>
      </c>
      <c r="EV425">
        <v>0</v>
      </c>
      <c r="EW425">
        <v>7.42</v>
      </c>
      <c r="EX425">
        <v>3.55</v>
      </c>
      <c r="EY425">
        <v>0</v>
      </c>
      <c r="FQ425">
        <v>0</v>
      </c>
      <c r="FR425">
        <v>0</v>
      </c>
      <c r="FS425">
        <v>0</v>
      </c>
      <c r="FX425">
        <v>103</v>
      </c>
      <c r="FY425">
        <v>60</v>
      </c>
      <c r="GA425" t="s">
        <v>3</v>
      </c>
      <c r="GD425">
        <v>1</v>
      </c>
      <c r="GF425">
        <v>528635591</v>
      </c>
      <c r="GG425">
        <v>2</v>
      </c>
      <c r="GH425">
        <v>1</v>
      </c>
      <c r="GI425">
        <v>-2</v>
      </c>
      <c r="GJ425">
        <v>0</v>
      </c>
      <c r="GK425">
        <v>0</v>
      </c>
      <c r="GL425">
        <f t="shared" si="145"/>
        <v>0</v>
      </c>
      <c r="GM425">
        <f t="shared" si="146"/>
        <v>1732.15</v>
      </c>
      <c r="GN425">
        <f t="shared" si="147"/>
        <v>1732.15</v>
      </c>
      <c r="GO425">
        <f t="shared" si="148"/>
        <v>0</v>
      </c>
      <c r="GP425">
        <f t="shared" si="149"/>
        <v>0</v>
      </c>
      <c r="GR425">
        <v>0</v>
      </c>
      <c r="GS425">
        <v>3</v>
      </c>
      <c r="GT425">
        <v>0</v>
      </c>
      <c r="GU425" t="s">
        <v>3</v>
      </c>
      <c r="GV425">
        <f t="shared" si="150"/>
        <v>0</v>
      </c>
      <c r="GW425">
        <v>1</v>
      </c>
      <c r="GX425">
        <f t="shared" si="151"/>
        <v>0</v>
      </c>
      <c r="HA425">
        <v>0</v>
      </c>
      <c r="HB425">
        <v>0</v>
      </c>
      <c r="HC425">
        <f t="shared" si="152"/>
        <v>0</v>
      </c>
      <c r="HE425" t="s">
        <v>3</v>
      </c>
      <c r="HF425" t="s">
        <v>3</v>
      </c>
      <c r="HM425" t="s">
        <v>3</v>
      </c>
      <c r="HN425" t="s">
        <v>96</v>
      </c>
      <c r="HO425" t="s">
        <v>97</v>
      </c>
      <c r="HP425" t="s">
        <v>94</v>
      </c>
      <c r="HQ425" t="s">
        <v>94</v>
      </c>
      <c r="HS425">
        <v>0</v>
      </c>
      <c r="IK425">
        <v>0</v>
      </c>
    </row>
    <row r="427" spans="1:255" x14ac:dyDescent="0.2">
      <c r="A427" s="2">
        <v>51</v>
      </c>
      <c r="B427" s="2">
        <f>B384</f>
        <v>1</v>
      </c>
      <c r="C427" s="2">
        <f>A384</f>
        <v>4</v>
      </c>
      <c r="D427" s="2">
        <f>ROW(A384)</f>
        <v>384</v>
      </c>
      <c r="E427" s="2"/>
      <c r="F427" s="2" t="str">
        <f>IF(F384&lt;&gt;"",F384,"")</f>
        <v>Новый раздел</v>
      </c>
      <c r="G427" s="2" t="str">
        <f>IF(G384&lt;&gt;"",G384,"")</f>
        <v>СМР</v>
      </c>
      <c r="H427" s="2">
        <v>0</v>
      </c>
      <c r="I427" s="2"/>
      <c r="J427" s="2"/>
      <c r="K427" s="2"/>
      <c r="L427" s="2"/>
      <c r="M427" s="2"/>
      <c r="N427" s="2"/>
      <c r="O427" s="2">
        <f t="shared" ref="O427:T427" si="174">ROUND(AB427,2)</f>
        <v>6520.3</v>
      </c>
      <c r="P427" s="2">
        <f t="shared" si="174"/>
        <v>170.71</v>
      </c>
      <c r="Q427" s="2">
        <f t="shared" si="174"/>
        <v>2743.06</v>
      </c>
      <c r="R427" s="2">
        <f t="shared" si="174"/>
        <v>1113.28</v>
      </c>
      <c r="S427" s="2">
        <f t="shared" si="174"/>
        <v>2493.25</v>
      </c>
      <c r="T427" s="2">
        <f t="shared" si="174"/>
        <v>0</v>
      </c>
      <c r="U427" s="2">
        <f>AH427</f>
        <v>5.0621700000000001</v>
      </c>
      <c r="V427" s="2">
        <f>AI427</f>
        <v>1.904776</v>
      </c>
      <c r="W427" s="2">
        <f>ROUND(AJ427,2)</f>
        <v>0</v>
      </c>
      <c r="X427" s="2">
        <f>ROUND(AK427,2)</f>
        <v>3710.39</v>
      </c>
      <c r="Y427" s="2">
        <f>ROUND(AL427,2)</f>
        <v>2148.02</v>
      </c>
      <c r="Z427" s="2"/>
      <c r="AA427" s="2"/>
      <c r="AB427" s="2">
        <f>ROUND(SUMIF(AA388:AA425,"=82002082",O388:O425),2)</f>
        <v>6520.3</v>
      </c>
      <c r="AC427" s="2">
        <f>ROUND(SUMIF(AA388:AA425,"=82002082",P388:P425),2)</f>
        <v>170.71</v>
      </c>
      <c r="AD427" s="2">
        <f>ROUND(SUMIF(AA388:AA425,"=82002082",Q388:Q425),2)</f>
        <v>2743.06</v>
      </c>
      <c r="AE427" s="2">
        <f>ROUND(SUMIF(AA388:AA425,"=82002082",R388:R425),2)</f>
        <v>1113.28</v>
      </c>
      <c r="AF427" s="2">
        <f>ROUND(SUMIF(AA388:AA425,"=82002082",S388:S425),2)</f>
        <v>2493.25</v>
      </c>
      <c r="AG427" s="2">
        <f>ROUND(SUMIF(AA388:AA425,"=82002082",T388:T425),2)</f>
        <v>0</v>
      </c>
      <c r="AH427" s="2">
        <f>SUMIF(AA388:AA425,"=82002082",U388:U425)</f>
        <v>5.0621700000000001</v>
      </c>
      <c r="AI427" s="2">
        <f>SUMIF(AA388:AA425,"=82002082",V388:V425)</f>
        <v>1.904776</v>
      </c>
      <c r="AJ427" s="2">
        <f>ROUND(SUMIF(AA388:AA425,"=82002082",W388:W425),2)</f>
        <v>0</v>
      </c>
      <c r="AK427" s="2">
        <f>ROUND(SUMIF(AA388:AA425,"=82002082",X388:X425),2)</f>
        <v>3710.39</v>
      </c>
      <c r="AL427" s="2">
        <f>ROUND(SUMIF(AA388:AA425,"=82002082",Y388:Y425),2)</f>
        <v>2148.02</v>
      </c>
      <c r="AM427" s="2"/>
      <c r="AN427" s="2"/>
      <c r="AO427" s="2">
        <f t="shared" ref="AO427:BD427" si="175">ROUND(BX427,2)</f>
        <v>0</v>
      </c>
      <c r="AP427" s="2">
        <f t="shared" si="175"/>
        <v>0</v>
      </c>
      <c r="AQ427" s="2">
        <f t="shared" si="175"/>
        <v>0</v>
      </c>
      <c r="AR427" s="2">
        <f t="shared" si="175"/>
        <v>12378.71</v>
      </c>
      <c r="AS427" s="2">
        <f t="shared" si="175"/>
        <v>12378.71</v>
      </c>
      <c r="AT427" s="2">
        <f t="shared" si="175"/>
        <v>0</v>
      </c>
      <c r="AU427" s="2">
        <f t="shared" si="175"/>
        <v>0</v>
      </c>
      <c r="AV427" s="2">
        <f t="shared" si="175"/>
        <v>170.71</v>
      </c>
      <c r="AW427" s="2">
        <f t="shared" si="175"/>
        <v>170.71</v>
      </c>
      <c r="AX427" s="2">
        <f t="shared" si="175"/>
        <v>0</v>
      </c>
      <c r="AY427" s="2">
        <f t="shared" si="175"/>
        <v>170.71</v>
      </c>
      <c r="AZ427" s="2">
        <f t="shared" si="175"/>
        <v>0</v>
      </c>
      <c r="BA427" s="2">
        <f t="shared" si="175"/>
        <v>0</v>
      </c>
      <c r="BB427" s="2">
        <f t="shared" si="175"/>
        <v>0</v>
      </c>
      <c r="BC427" s="2">
        <f t="shared" si="175"/>
        <v>0</v>
      </c>
      <c r="BD427" s="2">
        <f t="shared" si="175"/>
        <v>0</v>
      </c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>
        <f>ROUND(SUMIF(AA388:AA425,"=82002082",FQ388:FQ425),2)</f>
        <v>0</v>
      </c>
      <c r="BY427" s="2">
        <f>ROUND(SUMIF(AA388:AA425,"=82002082",FR388:FR425),2)</f>
        <v>0</v>
      </c>
      <c r="BZ427" s="2">
        <f>ROUND(SUMIF(AA388:AA425,"=82002082",GL388:GL425),2)</f>
        <v>0</v>
      </c>
      <c r="CA427" s="2">
        <f>ROUND(SUMIF(AA388:AA425,"=82002082",GM388:GM425),2)</f>
        <v>12378.71</v>
      </c>
      <c r="CB427" s="2">
        <f>ROUND(SUMIF(AA388:AA425,"=82002082",GN388:GN425),2)</f>
        <v>12378.71</v>
      </c>
      <c r="CC427" s="2">
        <f>ROUND(SUMIF(AA388:AA425,"=82002082",GO388:GO425),2)</f>
        <v>0</v>
      </c>
      <c r="CD427" s="2">
        <f>ROUND(SUMIF(AA388:AA425,"=82002082",GP388:GP425),2)</f>
        <v>0</v>
      </c>
      <c r="CE427" s="2">
        <f>AC427-BX427</f>
        <v>170.71</v>
      </c>
      <c r="CF427" s="2">
        <f>AC427-BY427</f>
        <v>170.71</v>
      </c>
      <c r="CG427" s="2">
        <f>BX427-BZ427</f>
        <v>0</v>
      </c>
      <c r="CH427" s="2">
        <f>AC427-BX427-BY427+BZ427</f>
        <v>170.71</v>
      </c>
      <c r="CI427" s="2">
        <f>BY427-BZ427</f>
        <v>0</v>
      </c>
      <c r="CJ427" s="2">
        <f>ROUND(SUMIF(AA388:AA425,"=82002082",GX388:GX425),2)</f>
        <v>0</v>
      </c>
      <c r="CK427" s="2">
        <f>ROUND(SUMIF(AA388:AA425,"=82002082",GY388:GY425),2)</f>
        <v>0</v>
      </c>
      <c r="CL427" s="2">
        <f>ROUND(SUMIF(AA388:AA425,"=82002082",GZ388:GZ425),2)</f>
        <v>0</v>
      </c>
      <c r="CM427" s="2">
        <f>ROUND(SUMIF(AA388:AA425,"=82002082",HD388:HD425),2)</f>
        <v>0</v>
      </c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3">
        <f t="shared" ref="DG427:DL427" si="176">ROUND(DT427,2)</f>
        <v>6520.3</v>
      </c>
      <c r="DH427" s="3">
        <f t="shared" si="176"/>
        <v>170.71</v>
      </c>
      <c r="DI427" s="3">
        <f t="shared" si="176"/>
        <v>2743.06</v>
      </c>
      <c r="DJ427" s="3">
        <f t="shared" si="176"/>
        <v>1113.28</v>
      </c>
      <c r="DK427" s="3">
        <f t="shared" si="176"/>
        <v>2493.25</v>
      </c>
      <c r="DL427" s="3">
        <f t="shared" si="176"/>
        <v>0</v>
      </c>
      <c r="DM427" s="3">
        <f>DZ427</f>
        <v>5.0621700000000001</v>
      </c>
      <c r="DN427" s="3">
        <f>EA427</f>
        <v>1.904776</v>
      </c>
      <c r="DO427" s="3">
        <f>ROUND(EB427,2)</f>
        <v>0</v>
      </c>
      <c r="DP427" s="3">
        <f>ROUND(EC427,2)</f>
        <v>3710.39</v>
      </c>
      <c r="DQ427" s="3">
        <f>ROUND(ED427,2)</f>
        <v>2148.02</v>
      </c>
      <c r="DR427" s="3"/>
      <c r="DS427" s="3"/>
      <c r="DT427" s="3">
        <f>ROUND(SUMIF(AA388:AA425,"=82002017",O388:O425),2)</f>
        <v>6520.3</v>
      </c>
      <c r="DU427" s="3">
        <f>ROUND(SUMIF(AA388:AA425,"=82002017",P388:P425),2)</f>
        <v>170.71</v>
      </c>
      <c r="DV427" s="3">
        <f>ROUND(SUMIF(AA388:AA425,"=82002017",Q388:Q425),2)</f>
        <v>2743.06</v>
      </c>
      <c r="DW427" s="3">
        <f>ROUND(SUMIF(AA388:AA425,"=82002017",R388:R425),2)</f>
        <v>1113.28</v>
      </c>
      <c r="DX427" s="3">
        <f>ROUND(SUMIF(AA388:AA425,"=82002017",S388:S425),2)</f>
        <v>2493.25</v>
      </c>
      <c r="DY427" s="3">
        <f>ROUND(SUMIF(AA388:AA425,"=82002017",T388:T425),2)</f>
        <v>0</v>
      </c>
      <c r="DZ427" s="3">
        <f>SUMIF(AA388:AA425,"=82002017",U388:U425)</f>
        <v>5.0621700000000001</v>
      </c>
      <c r="EA427" s="3">
        <f>SUMIF(AA388:AA425,"=82002017",V388:V425)</f>
        <v>1.904776</v>
      </c>
      <c r="EB427" s="3">
        <f>ROUND(SUMIF(AA388:AA425,"=82002017",W388:W425),2)</f>
        <v>0</v>
      </c>
      <c r="EC427" s="3">
        <f>ROUND(SUMIF(AA388:AA425,"=82002017",X388:X425),2)</f>
        <v>3710.39</v>
      </c>
      <c r="ED427" s="3">
        <f>ROUND(SUMIF(AA388:AA425,"=82002017",Y388:Y425),2)</f>
        <v>2148.02</v>
      </c>
      <c r="EE427" s="3"/>
      <c r="EF427" s="3"/>
      <c r="EG427" s="3">
        <f t="shared" ref="EG427:EV427" si="177">ROUND(FP427,2)</f>
        <v>0</v>
      </c>
      <c r="EH427" s="3">
        <f t="shared" si="177"/>
        <v>0</v>
      </c>
      <c r="EI427" s="3">
        <f t="shared" si="177"/>
        <v>0</v>
      </c>
      <c r="EJ427" s="3">
        <f t="shared" si="177"/>
        <v>12378.71</v>
      </c>
      <c r="EK427" s="3">
        <f t="shared" si="177"/>
        <v>12378.71</v>
      </c>
      <c r="EL427" s="3">
        <f t="shared" si="177"/>
        <v>0</v>
      </c>
      <c r="EM427" s="3">
        <f t="shared" si="177"/>
        <v>0</v>
      </c>
      <c r="EN427" s="3">
        <f t="shared" si="177"/>
        <v>170.71</v>
      </c>
      <c r="EO427" s="3">
        <f t="shared" si="177"/>
        <v>170.71</v>
      </c>
      <c r="EP427" s="3">
        <f t="shared" si="177"/>
        <v>0</v>
      </c>
      <c r="EQ427" s="3">
        <f t="shared" si="177"/>
        <v>170.71</v>
      </c>
      <c r="ER427" s="3">
        <f t="shared" si="177"/>
        <v>0</v>
      </c>
      <c r="ES427" s="3">
        <f t="shared" si="177"/>
        <v>0</v>
      </c>
      <c r="ET427" s="3">
        <f t="shared" si="177"/>
        <v>0</v>
      </c>
      <c r="EU427" s="3">
        <f t="shared" si="177"/>
        <v>0</v>
      </c>
      <c r="EV427" s="3">
        <f t="shared" si="177"/>
        <v>0</v>
      </c>
      <c r="EW427" s="3"/>
      <c r="EX427" s="3"/>
      <c r="EY427" s="3"/>
      <c r="EZ427" s="3"/>
      <c r="FA427" s="3"/>
      <c r="FB427" s="3"/>
      <c r="FC427" s="3"/>
      <c r="FD427" s="3"/>
      <c r="FE427" s="3"/>
      <c r="FF427" s="3"/>
      <c r="FG427" s="3"/>
      <c r="FH427" s="3"/>
      <c r="FI427" s="3"/>
      <c r="FJ427" s="3"/>
      <c r="FK427" s="3"/>
      <c r="FL427" s="3"/>
      <c r="FM427" s="3"/>
      <c r="FN427" s="3"/>
      <c r="FO427" s="3"/>
      <c r="FP427" s="3">
        <f>ROUND(SUMIF(AA388:AA425,"=82002017",FQ388:FQ425),2)</f>
        <v>0</v>
      </c>
      <c r="FQ427" s="3">
        <f>ROUND(SUMIF(AA388:AA425,"=82002017",FR388:FR425),2)</f>
        <v>0</v>
      </c>
      <c r="FR427" s="3">
        <f>ROUND(SUMIF(AA388:AA425,"=82002017",GL388:GL425),2)</f>
        <v>0</v>
      </c>
      <c r="FS427" s="3">
        <f>ROUND(SUMIF(AA388:AA425,"=82002017",GM388:GM425),2)</f>
        <v>12378.71</v>
      </c>
      <c r="FT427" s="3">
        <f>ROUND(SUMIF(AA388:AA425,"=82002017",GN388:GN425),2)</f>
        <v>12378.71</v>
      </c>
      <c r="FU427" s="3">
        <f>ROUND(SUMIF(AA388:AA425,"=82002017",GO388:GO425),2)</f>
        <v>0</v>
      </c>
      <c r="FV427" s="3">
        <f>ROUND(SUMIF(AA388:AA425,"=82002017",GP388:GP425),2)</f>
        <v>0</v>
      </c>
      <c r="FW427" s="3">
        <f>DU427-FP427</f>
        <v>170.71</v>
      </c>
      <c r="FX427" s="3">
        <f>DU427-FQ427</f>
        <v>170.71</v>
      </c>
      <c r="FY427" s="3">
        <f>FP427-FR427</f>
        <v>0</v>
      </c>
      <c r="FZ427" s="3">
        <f>DU427-FP427-FQ427+FR427</f>
        <v>170.71</v>
      </c>
      <c r="GA427" s="3">
        <f>FQ427-FR427</f>
        <v>0</v>
      </c>
      <c r="GB427" s="3">
        <f>ROUND(SUMIF(AA388:AA425,"=82002017",GX388:GX425),2)</f>
        <v>0</v>
      </c>
      <c r="GC427" s="3">
        <f>ROUND(SUMIF(AA388:AA425,"=82002017",GY388:GY425),2)</f>
        <v>0</v>
      </c>
      <c r="GD427" s="3">
        <f>ROUND(SUMIF(AA388:AA425,"=82002017",GZ388:GZ425),2)</f>
        <v>0</v>
      </c>
      <c r="GE427" s="3">
        <f>ROUND(SUMIF(AA388:AA425,"=82002017",HD388:HD425),2)</f>
        <v>0</v>
      </c>
      <c r="GF427" s="3"/>
      <c r="GG427" s="3"/>
      <c r="GH427" s="3"/>
      <c r="GI427" s="3"/>
      <c r="GJ427" s="3"/>
      <c r="GK427" s="3"/>
      <c r="GL427" s="3"/>
      <c r="GM427" s="3"/>
      <c r="GN427" s="3"/>
      <c r="GO427" s="3"/>
      <c r="GP427" s="3"/>
      <c r="GQ427" s="3"/>
      <c r="GR427" s="3"/>
      <c r="GS427" s="3"/>
      <c r="GT427" s="3"/>
      <c r="GU427" s="3"/>
      <c r="GV427" s="3"/>
      <c r="GW427" s="3"/>
      <c r="GX427" s="3">
        <v>0</v>
      </c>
    </row>
    <row r="429" spans="1:255" x14ac:dyDescent="0.2">
      <c r="A429" s="4">
        <v>50</v>
      </c>
      <c r="B429" s="4">
        <v>0</v>
      </c>
      <c r="C429" s="4">
        <v>0</v>
      </c>
      <c r="D429" s="4">
        <v>1</v>
      </c>
      <c r="E429" s="4">
        <v>201</v>
      </c>
      <c r="F429" s="4">
        <f>ROUND(Source!O427,O429)</f>
        <v>6520.3</v>
      </c>
      <c r="G429" s="4" t="s">
        <v>20</v>
      </c>
      <c r="H429" s="4" t="s">
        <v>21</v>
      </c>
      <c r="I429" s="4"/>
      <c r="J429" s="4"/>
      <c r="K429" s="4">
        <v>201</v>
      </c>
      <c r="L429" s="4">
        <v>1</v>
      </c>
      <c r="M429" s="4">
        <v>3</v>
      </c>
      <c r="N429" s="4" t="s">
        <v>3</v>
      </c>
      <c r="O429" s="4">
        <v>2</v>
      </c>
      <c r="P429" s="4">
        <f>ROUND(Source!DG427,O429)</f>
        <v>6520.3</v>
      </c>
      <c r="Q429" s="4"/>
      <c r="R429" s="4"/>
      <c r="S429" s="4"/>
      <c r="T429" s="4"/>
      <c r="U429" s="4"/>
      <c r="V429" s="4"/>
      <c r="W429" s="4">
        <v>6520.3</v>
      </c>
      <c r="X429" s="4">
        <v>1</v>
      </c>
      <c r="Y429" s="4">
        <v>6520.3</v>
      </c>
      <c r="Z429" s="4">
        <v>6520.3</v>
      </c>
      <c r="AA429" s="4">
        <v>1</v>
      </c>
      <c r="AB429" s="4">
        <v>6520.3</v>
      </c>
    </row>
    <row r="430" spans="1:255" x14ac:dyDescent="0.2">
      <c r="A430" s="4">
        <v>50</v>
      </c>
      <c r="B430" s="4">
        <v>0</v>
      </c>
      <c r="C430" s="4">
        <v>0</v>
      </c>
      <c r="D430" s="4">
        <v>1</v>
      </c>
      <c r="E430" s="4">
        <v>202</v>
      </c>
      <c r="F430" s="4">
        <f>ROUND(Source!P427,O430)</f>
        <v>170.71</v>
      </c>
      <c r="G430" s="4" t="s">
        <v>22</v>
      </c>
      <c r="H430" s="4" t="s">
        <v>23</v>
      </c>
      <c r="I430" s="4"/>
      <c r="J430" s="4"/>
      <c r="K430" s="4">
        <v>202</v>
      </c>
      <c r="L430" s="4">
        <v>2</v>
      </c>
      <c r="M430" s="4">
        <v>3</v>
      </c>
      <c r="N430" s="4" t="s">
        <v>3</v>
      </c>
      <c r="O430" s="4">
        <v>2</v>
      </c>
      <c r="P430" s="4">
        <f>ROUND(Source!DH427,O430)</f>
        <v>170.71</v>
      </c>
      <c r="Q430" s="4"/>
      <c r="R430" s="4"/>
      <c r="S430" s="4"/>
      <c r="T430" s="4"/>
      <c r="U430" s="4"/>
      <c r="V430" s="4"/>
      <c r="W430" s="4">
        <v>170.71</v>
      </c>
      <c r="X430" s="4">
        <v>1</v>
      </c>
      <c r="Y430" s="4">
        <v>170.71</v>
      </c>
      <c r="Z430" s="4">
        <v>170.71</v>
      </c>
      <c r="AA430" s="4">
        <v>1</v>
      </c>
      <c r="AB430" s="4">
        <v>170.71</v>
      </c>
    </row>
    <row r="431" spans="1:255" x14ac:dyDescent="0.2">
      <c r="A431" s="4">
        <v>50</v>
      </c>
      <c r="B431" s="4">
        <v>0</v>
      </c>
      <c r="C431" s="4">
        <v>0</v>
      </c>
      <c r="D431" s="4">
        <v>1</v>
      </c>
      <c r="E431" s="4">
        <v>222</v>
      </c>
      <c r="F431" s="4">
        <f>ROUND(Source!AO427,O431)</f>
        <v>0</v>
      </c>
      <c r="G431" s="4" t="s">
        <v>24</v>
      </c>
      <c r="H431" s="4" t="s">
        <v>25</v>
      </c>
      <c r="I431" s="4"/>
      <c r="J431" s="4"/>
      <c r="K431" s="4">
        <v>222</v>
      </c>
      <c r="L431" s="4">
        <v>3</v>
      </c>
      <c r="M431" s="4">
        <v>3</v>
      </c>
      <c r="N431" s="4" t="s">
        <v>3</v>
      </c>
      <c r="O431" s="4">
        <v>2</v>
      </c>
      <c r="P431" s="4">
        <f>ROUND(Source!EG427,O431)</f>
        <v>0</v>
      </c>
      <c r="Q431" s="4"/>
      <c r="R431" s="4"/>
      <c r="S431" s="4"/>
      <c r="T431" s="4"/>
      <c r="U431" s="4"/>
      <c r="V431" s="4"/>
      <c r="W431" s="4">
        <v>0</v>
      </c>
      <c r="X431" s="4">
        <v>1</v>
      </c>
      <c r="Y431" s="4">
        <v>0</v>
      </c>
      <c r="Z431" s="4">
        <v>0</v>
      </c>
      <c r="AA431" s="4">
        <v>1</v>
      </c>
      <c r="AB431" s="4">
        <v>0</v>
      </c>
    </row>
    <row r="432" spans="1:255" x14ac:dyDescent="0.2">
      <c r="A432" s="4">
        <v>50</v>
      </c>
      <c r="B432" s="4">
        <v>0</v>
      </c>
      <c r="C432" s="4">
        <v>0</v>
      </c>
      <c r="D432" s="4">
        <v>1</v>
      </c>
      <c r="E432" s="4">
        <v>225</v>
      </c>
      <c r="F432" s="4">
        <f>ROUND(Source!AV427,O432)</f>
        <v>170.71</v>
      </c>
      <c r="G432" s="4" t="s">
        <v>26</v>
      </c>
      <c r="H432" s="4" t="s">
        <v>27</v>
      </c>
      <c r="I432" s="4"/>
      <c r="J432" s="4"/>
      <c r="K432" s="4">
        <v>225</v>
      </c>
      <c r="L432" s="4">
        <v>4</v>
      </c>
      <c r="M432" s="4">
        <v>3</v>
      </c>
      <c r="N432" s="4" t="s">
        <v>3</v>
      </c>
      <c r="O432" s="4">
        <v>2</v>
      </c>
      <c r="P432" s="4">
        <f>ROUND(Source!EN427,O432)</f>
        <v>170.71</v>
      </c>
      <c r="Q432" s="4"/>
      <c r="R432" s="4"/>
      <c r="S432" s="4"/>
      <c r="T432" s="4"/>
      <c r="U432" s="4"/>
      <c r="V432" s="4"/>
      <c r="W432" s="4">
        <v>170.71</v>
      </c>
      <c r="X432" s="4">
        <v>1</v>
      </c>
      <c r="Y432" s="4">
        <v>170.71</v>
      </c>
      <c r="Z432" s="4">
        <v>170.71</v>
      </c>
      <c r="AA432" s="4">
        <v>1</v>
      </c>
      <c r="AB432" s="4">
        <v>170.71</v>
      </c>
    </row>
    <row r="433" spans="1:28" x14ac:dyDescent="0.2">
      <c r="A433" s="4">
        <v>50</v>
      </c>
      <c r="B433" s="4">
        <v>0</v>
      </c>
      <c r="C433" s="4">
        <v>0</v>
      </c>
      <c r="D433" s="4">
        <v>1</v>
      </c>
      <c r="E433" s="4">
        <v>226</v>
      </c>
      <c r="F433" s="4">
        <f>ROUND(Source!AW427,O433)</f>
        <v>170.71</v>
      </c>
      <c r="G433" s="4" t="s">
        <v>28</v>
      </c>
      <c r="H433" s="4" t="s">
        <v>29</v>
      </c>
      <c r="I433" s="4"/>
      <c r="J433" s="4"/>
      <c r="K433" s="4">
        <v>226</v>
      </c>
      <c r="L433" s="4">
        <v>5</v>
      </c>
      <c r="M433" s="4">
        <v>3</v>
      </c>
      <c r="N433" s="4" t="s">
        <v>3</v>
      </c>
      <c r="O433" s="4">
        <v>2</v>
      </c>
      <c r="P433" s="4">
        <f>ROUND(Source!EO427,O433)</f>
        <v>170.71</v>
      </c>
      <c r="Q433" s="4"/>
      <c r="R433" s="4"/>
      <c r="S433" s="4"/>
      <c r="T433" s="4"/>
      <c r="U433" s="4"/>
      <c r="V433" s="4"/>
      <c r="W433" s="4">
        <v>170.71</v>
      </c>
      <c r="X433" s="4">
        <v>1</v>
      </c>
      <c r="Y433" s="4">
        <v>170.71</v>
      </c>
      <c r="Z433" s="4">
        <v>170.71</v>
      </c>
      <c r="AA433" s="4">
        <v>1</v>
      </c>
      <c r="AB433" s="4">
        <v>170.71</v>
      </c>
    </row>
    <row r="434" spans="1:28" x14ac:dyDescent="0.2">
      <c r="A434" s="4">
        <v>50</v>
      </c>
      <c r="B434" s="4">
        <v>0</v>
      </c>
      <c r="C434" s="4">
        <v>0</v>
      </c>
      <c r="D434" s="4">
        <v>1</v>
      </c>
      <c r="E434" s="4">
        <v>227</v>
      </c>
      <c r="F434" s="4">
        <f>ROUND(Source!AX427,O434)</f>
        <v>0</v>
      </c>
      <c r="G434" s="4" t="s">
        <v>30</v>
      </c>
      <c r="H434" s="4" t="s">
        <v>31</v>
      </c>
      <c r="I434" s="4"/>
      <c r="J434" s="4"/>
      <c r="K434" s="4">
        <v>227</v>
      </c>
      <c r="L434" s="4">
        <v>6</v>
      </c>
      <c r="M434" s="4">
        <v>3</v>
      </c>
      <c r="N434" s="4" t="s">
        <v>3</v>
      </c>
      <c r="O434" s="4">
        <v>2</v>
      </c>
      <c r="P434" s="4">
        <f>ROUND(Source!EP427,O434)</f>
        <v>0</v>
      </c>
      <c r="Q434" s="4"/>
      <c r="R434" s="4"/>
      <c r="S434" s="4"/>
      <c r="T434" s="4"/>
      <c r="U434" s="4"/>
      <c r="V434" s="4"/>
      <c r="W434" s="4">
        <v>0</v>
      </c>
      <c r="X434" s="4">
        <v>1</v>
      </c>
      <c r="Y434" s="4">
        <v>0</v>
      </c>
      <c r="Z434" s="4">
        <v>0</v>
      </c>
      <c r="AA434" s="4">
        <v>1</v>
      </c>
      <c r="AB434" s="4">
        <v>0</v>
      </c>
    </row>
    <row r="435" spans="1:28" x14ac:dyDescent="0.2">
      <c r="A435" s="4">
        <v>50</v>
      </c>
      <c r="B435" s="4">
        <v>0</v>
      </c>
      <c r="C435" s="4">
        <v>0</v>
      </c>
      <c r="D435" s="4">
        <v>1</v>
      </c>
      <c r="E435" s="4">
        <v>228</v>
      </c>
      <c r="F435" s="4">
        <f>ROUND(Source!AY427,O435)</f>
        <v>170.71</v>
      </c>
      <c r="G435" s="4" t="s">
        <v>32</v>
      </c>
      <c r="H435" s="4" t="s">
        <v>33</v>
      </c>
      <c r="I435" s="4"/>
      <c r="J435" s="4"/>
      <c r="K435" s="4">
        <v>228</v>
      </c>
      <c r="L435" s="4">
        <v>7</v>
      </c>
      <c r="M435" s="4">
        <v>3</v>
      </c>
      <c r="N435" s="4" t="s">
        <v>3</v>
      </c>
      <c r="O435" s="4">
        <v>2</v>
      </c>
      <c r="P435" s="4">
        <f>ROUND(Source!EQ427,O435)</f>
        <v>170.71</v>
      </c>
      <c r="Q435" s="4"/>
      <c r="R435" s="4"/>
      <c r="S435" s="4"/>
      <c r="T435" s="4"/>
      <c r="U435" s="4"/>
      <c r="V435" s="4"/>
      <c r="W435" s="4">
        <v>170.71</v>
      </c>
      <c r="X435" s="4">
        <v>1</v>
      </c>
      <c r="Y435" s="4">
        <v>170.71</v>
      </c>
      <c r="Z435" s="4">
        <v>170.71</v>
      </c>
      <c r="AA435" s="4">
        <v>1</v>
      </c>
      <c r="AB435" s="4">
        <v>170.71</v>
      </c>
    </row>
    <row r="436" spans="1:28" x14ac:dyDescent="0.2">
      <c r="A436" s="4">
        <v>50</v>
      </c>
      <c r="B436" s="4">
        <v>0</v>
      </c>
      <c r="C436" s="4">
        <v>0</v>
      </c>
      <c r="D436" s="4">
        <v>1</v>
      </c>
      <c r="E436" s="4">
        <v>216</v>
      </c>
      <c r="F436" s="4">
        <f>ROUND(Source!AP427,O436)</f>
        <v>0</v>
      </c>
      <c r="G436" s="4" t="s">
        <v>34</v>
      </c>
      <c r="H436" s="4" t="s">
        <v>35</v>
      </c>
      <c r="I436" s="4"/>
      <c r="J436" s="4"/>
      <c r="K436" s="4">
        <v>216</v>
      </c>
      <c r="L436" s="4">
        <v>8</v>
      </c>
      <c r="M436" s="4">
        <v>3</v>
      </c>
      <c r="N436" s="4" t="s">
        <v>3</v>
      </c>
      <c r="O436" s="4">
        <v>2</v>
      </c>
      <c r="P436" s="4">
        <f>ROUND(Source!EH427,O436)</f>
        <v>0</v>
      </c>
      <c r="Q436" s="4"/>
      <c r="R436" s="4"/>
      <c r="S436" s="4"/>
      <c r="T436" s="4"/>
      <c r="U436" s="4"/>
      <c r="V436" s="4"/>
      <c r="W436" s="4">
        <v>0</v>
      </c>
      <c r="X436" s="4">
        <v>1</v>
      </c>
      <c r="Y436" s="4">
        <v>0</v>
      </c>
      <c r="Z436" s="4">
        <v>0</v>
      </c>
      <c r="AA436" s="4">
        <v>1</v>
      </c>
      <c r="AB436" s="4">
        <v>0</v>
      </c>
    </row>
    <row r="437" spans="1:28" x14ac:dyDescent="0.2">
      <c r="A437" s="4">
        <v>50</v>
      </c>
      <c r="B437" s="4">
        <v>0</v>
      </c>
      <c r="C437" s="4">
        <v>0</v>
      </c>
      <c r="D437" s="4">
        <v>1</v>
      </c>
      <c r="E437" s="4">
        <v>223</v>
      </c>
      <c r="F437" s="4">
        <f>ROUND(Source!AQ427,O437)</f>
        <v>0</v>
      </c>
      <c r="G437" s="4" t="s">
        <v>36</v>
      </c>
      <c r="H437" s="4" t="s">
        <v>37</v>
      </c>
      <c r="I437" s="4"/>
      <c r="J437" s="4"/>
      <c r="K437" s="4">
        <v>223</v>
      </c>
      <c r="L437" s="4">
        <v>9</v>
      </c>
      <c r="M437" s="4">
        <v>3</v>
      </c>
      <c r="N437" s="4" t="s">
        <v>3</v>
      </c>
      <c r="O437" s="4">
        <v>2</v>
      </c>
      <c r="P437" s="4">
        <f>ROUND(Source!EI427,O437)</f>
        <v>0</v>
      </c>
      <c r="Q437" s="4"/>
      <c r="R437" s="4"/>
      <c r="S437" s="4"/>
      <c r="T437" s="4"/>
      <c r="U437" s="4"/>
      <c r="V437" s="4"/>
      <c r="W437" s="4">
        <v>0</v>
      </c>
      <c r="X437" s="4">
        <v>1</v>
      </c>
      <c r="Y437" s="4">
        <v>0</v>
      </c>
      <c r="Z437" s="4">
        <v>0</v>
      </c>
      <c r="AA437" s="4">
        <v>1</v>
      </c>
      <c r="AB437" s="4">
        <v>0</v>
      </c>
    </row>
    <row r="438" spans="1:28" x14ac:dyDescent="0.2">
      <c r="A438" s="4">
        <v>50</v>
      </c>
      <c r="B438" s="4">
        <v>0</v>
      </c>
      <c r="C438" s="4">
        <v>0</v>
      </c>
      <c r="D438" s="4">
        <v>1</v>
      </c>
      <c r="E438" s="4">
        <v>229</v>
      </c>
      <c r="F438" s="4">
        <f>ROUND(Source!AZ427,O438)</f>
        <v>0</v>
      </c>
      <c r="G438" s="4" t="s">
        <v>38</v>
      </c>
      <c r="H438" s="4" t="s">
        <v>39</v>
      </c>
      <c r="I438" s="4"/>
      <c r="J438" s="4"/>
      <c r="K438" s="4">
        <v>229</v>
      </c>
      <c r="L438" s="4">
        <v>10</v>
      </c>
      <c r="M438" s="4">
        <v>3</v>
      </c>
      <c r="N438" s="4" t="s">
        <v>3</v>
      </c>
      <c r="O438" s="4">
        <v>2</v>
      </c>
      <c r="P438" s="4">
        <f>ROUND(Source!ER427,O438)</f>
        <v>0</v>
      </c>
      <c r="Q438" s="4"/>
      <c r="R438" s="4"/>
      <c r="S438" s="4"/>
      <c r="T438" s="4"/>
      <c r="U438" s="4"/>
      <c r="V438" s="4"/>
      <c r="W438" s="4">
        <v>0</v>
      </c>
      <c r="X438" s="4">
        <v>1</v>
      </c>
      <c r="Y438" s="4">
        <v>0</v>
      </c>
      <c r="Z438" s="4">
        <v>0</v>
      </c>
      <c r="AA438" s="4">
        <v>1</v>
      </c>
      <c r="AB438" s="4">
        <v>0</v>
      </c>
    </row>
    <row r="439" spans="1:28" x14ac:dyDescent="0.2">
      <c r="A439" s="4">
        <v>50</v>
      </c>
      <c r="B439" s="4">
        <v>0</v>
      </c>
      <c r="C439" s="4">
        <v>0</v>
      </c>
      <c r="D439" s="4">
        <v>1</v>
      </c>
      <c r="E439" s="4">
        <v>203</v>
      </c>
      <c r="F439" s="4">
        <f>ROUND(Source!Q427,O439)</f>
        <v>2743.06</v>
      </c>
      <c r="G439" s="4" t="s">
        <v>40</v>
      </c>
      <c r="H439" s="4" t="s">
        <v>41</v>
      </c>
      <c r="I439" s="4"/>
      <c r="J439" s="4"/>
      <c r="K439" s="4">
        <v>203</v>
      </c>
      <c r="L439" s="4">
        <v>11</v>
      </c>
      <c r="M439" s="4">
        <v>3</v>
      </c>
      <c r="N439" s="4" t="s">
        <v>3</v>
      </c>
      <c r="O439" s="4">
        <v>2</v>
      </c>
      <c r="P439" s="4">
        <f>ROUND(Source!DI427,O439)</f>
        <v>2743.06</v>
      </c>
      <c r="Q439" s="4"/>
      <c r="R439" s="4"/>
      <c r="S439" s="4"/>
      <c r="T439" s="4"/>
      <c r="U439" s="4"/>
      <c r="V439" s="4"/>
      <c r="W439" s="4">
        <v>2743.0600000000004</v>
      </c>
      <c r="X439" s="4">
        <v>1</v>
      </c>
      <c r="Y439" s="4">
        <v>2743.0600000000004</v>
      </c>
      <c r="Z439" s="4">
        <v>2743.0600000000004</v>
      </c>
      <c r="AA439" s="4">
        <v>1</v>
      </c>
      <c r="AB439" s="4">
        <v>2743.0600000000004</v>
      </c>
    </row>
    <row r="440" spans="1:28" x14ac:dyDescent="0.2">
      <c r="A440" s="4">
        <v>50</v>
      </c>
      <c r="B440" s="4">
        <v>0</v>
      </c>
      <c r="C440" s="4">
        <v>0</v>
      </c>
      <c r="D440" s="4">
        <v>1</v>
      </c>
      <c r="E440" s="4">
        <v>231</v>
      </c>
      <c r="F440" s="4">
        <f>ROUND(Source!BB427,O440)</f>
        <v>0</v>
      </c>
      <c r="G440" s="4" t="s">
        <v>42</v>
      </c>
      <c r="H440" s="4" t="s">
        <v>43</v>
      </c>
      <c r="I440" s="4"/>
      <c r="J440" s="4"/>
      <c r="K440" s="4">
        <v>231</v>
      </c>
      <c r="L440" s="4">
        <v>12</v>
      </c>
      <c r="M440" s="4">
        <v>3</v>
      </c>
      <c r="N440" s="4" t="s">
        <v>3</v>
      </c>
      <c r="O440" s="4">
        <v>2</v>
      </c>
      <c r="P440" s="4">
        <f>ROUND(Source!ET427,O440)</f>
        <v>0</v>
      </c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>
        <v>0</v>
      </c>
      <c r="AA440" s="4">
        <v>1</v>
      </c>
      <c r="AB440" s="4">
        <v>0</v>
      </c>
    </row>
    <row r="441" spans="1:28" x14ac:dyDescent="0.2">
      <c r="A441" s="4">
        <v>50</v>
      </c>
      <c r="B441" s="4">
        <v>0</v>
      </c>
      <c r="C441" s="4">
        <v>0</v>
      </c>
      <c r="D441" s="4">
        <v>1</v>
      </c>
      <c r="E441" s="4">
        <v>204</v>
      </c>
      <c r="F441" s="4">
        <f>ROUND(Source!R427,O441)</f>
        <v>1113.28</v>
      </c>
      <c r="G441" s="4" t="s">
        <v>44</v>
      </c>
      <c r="H441" s="4" t="s">
        <v>45</v>
      </c>
      <c r="I441" s="4"/>
      <c r="J441" s="4"/>
      <c r="K441" s="4">
        <v>204</v>
      </c>
      <c r="L441" s="4">
        <v>13</v>
      </c>
      <c r="M441" s="4">
        <v>3</v>
      </c>
      <c r="N441" s="4" t="s">
        <v>3</v>
      </c>
      <c r="O441" s="4">
        <v>2</v>
      </c>
      <c r="P441" s="4">
        <f>ROUND(Source!DJ427,O441)</f>
        <v>1113.28</v>
      </c>
      <c r="Q441" s="4"/>
      <c r="R441" s="4"/>
      <c r="S441" s="4"/>
      <c r="T441" s="4"/>
      <c r="U441" s="4"/>
      <c r="V441" s="4"/>
      <c r="W441" s="4">
        <v>1113.28</v>
      </c>
      <c r="X441" s="4">
        <v>1</v>
      </c>
      <c r="Y441" s="4">
        <v>1113.28</v>
      </c>
      <c r="Z441" s="4">
        <v>1113.28</v>
      </c>
      <c r="AA441" s="4">
        <v>1</v>
      </c>
      <c r="AB441" s="4">
        <v>1113.28</v>
      </c>
    </row>
    <row r="442" spans="1:28" x14ac:dyDescent="0.2">
      <c r="A442" s="4">
        <v>50</v>
      </c>
      <c r="B442" s="4">
        <v>0</v>
      </c>
      <c r="C442" s="4">
        <v>0</v>
      </c>
      <c r="D442" s="4">
        <v>1</v>
      </c>
      <c r="E442" s="4">
        <v>205</v>
      </c>
      <c r="F442" s="4">
        <f>ROUND(Source!S427,O442)</f>
        <v>2493.25</v>
      </c>
      <c r="G442" s="4" t="s">
        <v>46</v>
      </c>
      <c r="H442" s="4" t="s">
        <v>47</v>
      </c>
      <c r="I442" s="4"/>
      <c r="J442" s="4"/>
      <c r="K442" s="4">
        <v>205</v>
      </c>
      <c r="L442" s="4">
        <v>14</v>
      </c>
      <c r="M442" s="4">
        <v>3</v>
      </c>
      <c r="N442" s="4" t="s">
        <v>3</v>
      </c>
      <c r="O442" s="4">
        <v>2</v>
      </c>
      <c r="P442" s="4">
        <f>ROUND(Source!DK427,O442)</f>
        <v>2493.25</v>
      </c>
      <c r="Q442" s="4"/>
      <c r="R442" s="4"/>
      <c r="S442" s="4"/>
      <c r="T442" s="4"/>
      <c r="U442" s="4"/>
      <c r="V442" s="4"/>
      <c r="W442" s="4">
        <v>2493.25</v>
      </c>
      <c r="X442" s="4">
        <v>1</v>
      </c>
      <c r="Y442" s="4">
        <v>2493.25</v>
      </c>
      <c r="Z442" s="4">
        <v>2493.25</v>
      </c>
      <c r="AA442" s="4">
        <v>1</v>
      </c>
      <c r="AB442" s="4">
        <v>2493.25</v>
      </c>
    </row>
    <row r="443" spans="1:28" x14ac:dyDescent="0.2">
      <c r="A443" s="4">
        <v>50</v>
      </c>
      <c r="B443" s="4">
        <v>0</v>
      </c>
      <c r="C443" s="4">
        <v>0</v>
      </c>
      <c r="D443" s="4">
        <v>1</v>
      </c>
      <c r="E443" s="4">
        <v>232</v>
      </c>
      <c r="F443" s="4">
        <f>ROUND(Source!BC427,O443)</f>
        <v>0</v>
      </c>
      <c r="G443" s="4" t="s">
        <v>48</v>
      </c>
      <c r="H443" s="4" t="s">
        <v>49</v>
      </c>
      <c r="I443" s="4"/>
      <c r="J443" s="4"/>
      <c r="K443" s="4">
        <v>232</v>
      </c>
      <c r="L443" s="4">
        <v>15</v>
      </c>
      <c r="M443" s="4">
        <v>3</v>
      </c>
      <c r="N443" s="4" t="s">
        <v>3</v>
      </c>
      <c r="O443" s="4">
        <v>2</v>
      </c>
      <c r="P443" s="4">
        <f>ROUND(Source!EU427,O443)</f>
        <v>0</v>
      </c>
      <c r="Q443" s="4"/>
      <c r="R443" s="4"/>
      <c r="S443" s="4"/>
      <c r="T443" s="4"/>
      <c r="U443" s="4"/>
      <c r="V443" s="4"/>
      <c r="W443" s="4">
        <v>0</v>
      </c>
      <c r="X443" s="4">
        <v>1</v>
      </c>
      <c r="Y443" s="4">
        <v>0</v>
      </c>
      <c r="Z443" s="4">
        <v>0</v>
      </c>
      <c r="AA443" s="4">
        <v>1</v>
      </c>
      <c r="AB443" s="4">
        <v>0</v>
      </c>
    </row>
    <row r="444" spans="1:28" x14ac:dyDescent="0.2">
      <c r="A444" s="4">
        <v>50</v>
      </c>
      <c r="B444" s="4">
        <v>0</v>
      </c>
      <c r="C444" s="4">
        <v>0</v>
      </c>
      <c r="D444" s="4">
        <v>1</v>
      </c>
      <c r="E444" s="4">
        <v>214</v>
      </c>
      <c r="F444" s="4">
        <f>ROUND(Source!AS427,O444)</f>
        <v>12378.71</v>
      </c>
      <c r="G444" s="4" t="s">
        <v>50</v>
      </c>
      <c r="H444" s="4" t="s">
        <v>51</v>
      </c>
      <c r="I444" s="4"/>
      <c r="J444" s="4"/>
      <c r="K444" s="4">
        <v>214</v>
      </c>
      <c r="L444" s="4">
        <v>16</v>
      </c>
      <c r="M444" s="4">
        <v>3</v>
      </c>
      <c r="N444" s="4" t="s">
        <v>3</v>
      </c>
      <c r="O444" s="4">
        <v>2</v>
      </c>
      <c r="P444" s="4">
        <f>ROUND(Source!EK427,O444)</f>
        <v>12378.71</v>
      </c>
      <c r="Q444" s="4"/>
      <c r="R444" s="4"/>
      <c r="S444" s="4"/>
      <c r="T444" s="4"/>
      <c r="U444" s="4"/>
      <c r="V444" s="4"/>
      <c r="W444" s="4">
        <v>12378.71</v>
      </c>
      <c r="X444" s="4">
        <v>1</v>
      </c>
      <c r="Y444" s="4">
        <v>12378.71</v>
      </c>
      <c r="Z444" s="4">
        <v>12378.71</v>
      </c>
      <c r="AA444" s="4">
        <v>1</v>
      </c>
      <c r="AB444" s="4">
        <v>12378.71</v>
      </c>
    </row>
    <row r="445" spans="1:28" x14ac:dyDescent="0.2">
      <c r="A445" s="4">
        <v>50</v>
      </c>
      <c r="B445" s="4">
        <v>0</v>
      </c>
      <c r="C445" s="4">
        <v>0</v>
      </c>
      <c r="D445" s="4">
        <v>1</v>
      </c>
      <c r="E445" s="4">
        <v>215</v>
      </c>
      <c r="F445" s="4">
        <f>ROUND(Source!AT427,O445)</f>
        <v>0</v>
      </c>
      <c r="G445" s="4" t="s">
        <v>52</v>
      </c>
      <c r="H445" s="4" t="s">
        <v>53</v>
      </c>
      <c r="I445" s="4"/>
      <c r="J445" s="4"/>
      <c r="K445" s="4">
        <v>215</v>
      </c>
      <c r="L445" s="4">
        <v>17</v>
      </c>
      <c r="M445" s="4">
        <v>3</v>
      </c>
      <c r="N445" s="4" t="s">
        <v>3</v>
      </c>
      <c r="O445" s="4">
        <v>2</v>
      </c>
      <c r="P445" s="4">
        <f>ROUND(Source!EL427,O445)</f>
        <v>0</v>
      </c>
      <c r="Q445" s="4"/>
      <c r="R445" s="4"/>
      <c r="S445" s="4"/>
      <c r="T445" s="4"/>
      <c r="U445" s="4"/>
      <c r="V445" s="4"/>
      <c r="W445" s="4">
        <v>0</v>
      </c>
      <c r="X445" s="4">
        <v>1</v>
      </c>
      <c r="Y445" s="4">
        <v>0</v>
      </c>
      <c r="Z445" s="4">
        <v>0</v>
      </c>
      <c r="AA445" s="4">
        <v>1</v>
      </c>
      <c r="AB445" s="4">
        <v>0</v>
      </c>
    </row>
    <row r="446" spans="1:28" x14ac:dyDescent="0.2">
      <c r="A446" s="4">
        <v>50</v>
      </c>
      <c r="B446" s="4">
        <v>0</v>
      </c>
      <c r="C446" s="4">
        <v>0</v>
      </c>
      <c r="D446" s="4">
        <v>1</v>
      </c>
      <c r="E446" s="4">
        <v>217</v>
      </c>
      <c r="F446" s="4">
        <f>ROUND(Source!AU427,O446)</f>
        <v>0</v>
      </c>
      <c r="G446" s="4" t="s">
        <v>54</v>
      </c>
      <c r="H446" s="4" t="s">
        <v>55</v>
      </c>
      <c r="I446" s="4"/>
      <c r="J446" s="4"/>
      <c r="K446" s="4">
        <v>217</v>
      </c>
      <c r="L446" s="4">
        <v>18</v>
      </c>
      <c r="M446" s="4">
        <v>3</v>
      </c>
      <c r="N446" s="4" t="s">
        <v>3</v>
      </c>
      <c r="O446" s="4">
        <v>2</v>
      </c>
      <c r="P446" s="4">
        <f>ROUND(Source!EM427,O446)</f>
        <v>0</v>
      </c>
      <c r="Q446" s="4"/>
      <c r="R446" s="4"/>
      <c r="S446" s="4"/>
      <c r="T446" s="4"/>
      <c r="U446" s="4"/>
      <c r="V446" s="4"/>
      <c r="W446" s="4">
        <v>0</v>
      </c>
      <c r="X446" s="4">
        <v>1</v>
      </c>
      <c r="Y446" s="4">
        <v>0</v>
      </c>
      <c r="Z446" s="4">
        <v>0</v>
      </c>
      <c r="AA446" s="4">
        <v>1</v>
      </c>
      <c r="AB446" s="4">
        <v>0</v>
      </c>
    </row>
    <row r="447" spans="1:28" x14ac:dyDescent="0.2">
      <c r="A447" s="4">
        <v>50</v>
      </c>
      <c r="B447" s="4">
        <v>0</v>
      </c>
      <c r="C447" s="4">
        <v>0</v>
      </c>
      <c r="D447" s="4">
        <v>1</v>
      </c>
      <c r="E447" s="4">
        <v>230</v>
      </c>
      <c r="F447" s="4">
        <f>ROUND(Source!BA427,O447)</f>
        <v>0</v>
      </c>
      <c r="G447" s="4" t="s">
        <v>56</v>
      </c>
      <c r="H447" s="4" t="s">
        <v>57</v>
      </c>
      <c r="I447" s="4"/>
      <c r="J447" s="4"/>
      <c r="K447" s="4">
        <v>230</v>
      </c>
      <c r="L447" s="4">
        <v>19</v>
      </c>
      <c r="M447" s="4">
        <v>3</v>
      </c>
      <c r="N447" s="4" t="s">
        <v>3</v>
      </c>
      <c r="O447" s="4">
        <v>2</v>
      </c>
      <c r="P447" s="4">
        <f>ROUND(Source!ES427,O447)</f>
        <v>0</v>
      </c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>
        <v>0</v>
      </c>
      <c r="AA447" s="4">
        <v>1</v>
      </c>
      <c r="AB447" s="4">
        <v>0</v>
      </c>
    </row>
    <row r="448" spans="1:28" x14ac:dyDescent="0.2">
      <c r="A448" s="4">
        <v>50</v>
      </c>
      <c r="B448" s="4">
        <v>0</v>
      </c>
      <c r="C448" s="4">
        <v>0</v>
      </c>
      <c r="D448" s="4">
        <v>1</v>
      </c>
      <c r="E448" s="4">
        <v>206</v>
      </c>
      <c r="F448" s="4">
        <f>ROUND(Source!T427,O448)</f>
        <v>0</v>
      </c>
      <c r="G448" s="4" t="s">
        <v>58</v>
      </c>
      <c r="H448" s="4" t="s">
        <v>59</v>
      </c>
      <c r="I448" s="4"/>
      <c r="J448" s="4"/>
      <c r="K448" s="4">
        <v>206</v>
      </c>
      <c r="L448" s="4">
        <v>20</v>
      </c>
      <c r="M448" s="4">
        <v>3</v>
      </c>
      <c r="N448" s="4" t="s">
        <v>3</v>
      </c>
      <c r="O448" s="4">
        <v>2</v>
      </c>
      <c r="P448" s="4">
        <f>ROUND(Source!DL427,O448)</f>
        <v>0</v>
      </c>
      <c r="Q448" s="4"/>
      <c r="R448" s="4"/>
      <c r="S448" s="4"/>
      <c r="T448" s="4"/>
      <c r="U448" s="4"/>
      <c r="V448" s="4"/>
      <c r="W448" s="4">
        <v>0</v>
      </c>
      <c r="X448" s="4">
        <v>1</v>
      </c>
      <c r="Y448" s="4">
        <v>0</v>
      </c>
      <c r="Z448" s="4">
        <v>0</v>
      </c>
      <c r="AA448" s="4">
        <v>1</v>
      </c>
      <c r="AB448" s="4">
        <v>0</v>
      </c>
    </row>
    <row r="449" spans="1:255" x14ac:dyDescent="0.2">
      <c r="A449" s="4">
        <v>50</v>
      </c>
      <c r="B449" s="4">
        <v>0</v>
      </c>
      <c r="C449" s="4">
        <v>0</v>
      </c>
      <c r="D449" s="4">
        <v>1</v>
      </c>
      <c r="E449" s="4">
        <v>207</v>
      </c>
      <c r="F449" s="4">
        <f>ROUND(Source!U427,O449)</f>
        <v>5.0621700000000001</v>
      </c>
      <c r="G449" s="4" t="s">
        <v>60</v>
      </c>
      <c r="H449" s="4" t="s">
        <v>61</v>
      </c>
      <c r="I449" s="4"/>
      <c r="J449" s="4"/>
      <c r="K449" s="4">
        <v>207</v>
      </c>
      <c r="L449" s="4">
        <v>21</v>
      </c>
      <c r="M449" s="4">
        <v>3</v>
      </c>
      <c r="N449" s="4" t="s">
        <v>3</v>
      </c>
      <c r="O449" s="4">
        <v>7</v>
      </c>
      <c r="P449" s="4">
        <f>ROUND(Source!DM427,O449)</f>
        <v>5.0621700000000001</v>
      </c>
      <c r="Q449" s="4"/>
      <c r="R449" s="4"/>
      <c r="S449" s="4"/>
      <c r="T449" s="4"/>
      <c r="U449" s="4"/>
      <c r="V449" s="4"/>
      <c r="W449" s="4">
        <v>5.0621700000000001</v>
      </c>
      <c r="X449" s="4">
        <v>1</v>
      </c>
      <c r="Y449" s="4">
        <v>5.0621700000000001</v>
      </c>
      <c r="Z449" s="4">
        <v>5.0621700000000001</v>
      </c>
      <c r="AA449" s="4">
        <v>1</v>
      </c>
      <c r="AB449" s="4">
        <v>5.0621700000000001</v>
      </c>
    </row>
    <row r="450" spans="1:255" x14ac:dyDescent="0.2">
      <c r="A450" s="4">
        <v>50</v>
      </c>
      <c r="B450" s="4">
        <v>0</v>
      </c>
      <c r="C450" s="4">
        <v>0</v>
      </c>
      <c r="D450" s="4">
        <v>1</v>
      </c>
      <c r="E450" s="4">
        <v>208</v>
      </c>
      <c r="F450" s="4">
        <f>ROUND(Source!V427,O450)</f>
        <v>1.904776</v>
      </c>
      <c r="G450" s="4" t="s">
        <v>62</v>
      </c>
      <c r="H450" s="4" t="s">
        <v>63</v>
      </c>
      <c r="I450" s="4"/>
      <c r="J450" s="4"/>
      <c r="K450" s="4">
        <v>208</v>
      </c>
      <c r="L450" s="4">
        <v>22</v>
      </c>
      <c r="M450" s="4">
        <v>3</v>
      </c>
      <c r="N450" s="4" t="s">
        <v>3</v>
      </c>
      <c r="O450" s="4">
        <v>7</v>
      </c>
      <c r="P450" s="4">
        <f>ROUND(Source!DN427,O450)</f>
        <v>1.904776</v>
      </c>
      <c r="Q450" s="4"/>
      <c r="R450" s="4"/>
      <c r="S450" s="4"/>
      <c r="T450" s="4"/>
      <c r="U450" s="4"/>
      <c r="V450" s="4"/>
      <c r="W450" s="4">
        <v>1.904776</v>
      </c>
      <c r="X450" s="4">
        <v>1</v>
      </c>
      <c r="Y450" s="4">
        <v>1.904776</v>
      </c>
      <c r="Z450" s="4">
        <v>1.904776</v>
      </c>
      <c r="AA450" s="4">
        <v>1</v>
      </c>
      <c r="AB450" s="4">
        <v>1.904776</v>
      </c>
    </row>
    <row r="451" spans="1:255" x14ac:dyDescent="0.2">
      <c r="A451" s="4">
        <v>50</v>
      </c>
      <c r="B451" s="4">
        <v>0</v>
      </c>
      <c r="C451" s="4">
        <v>0</v>
      </c>
      <c r="D451" s="4">
        <v>1</v>
      </c>
      <c r="E451" s="4">
        <v>209</v>
      </c>
      <c r="F451" s="4">
        <f>ROUND(Source!W427,O451)</f>
        <v>0</v>
      </c>
      <c r="G451" s="4" t="s">
        <v>64</v>
      </c>
      <c r="H451" s="4" t="s">
        <v>65</v>
      </c>
      <c r="I451" s="4"/>
      <c r="J451" s="4"/>
      <c r="K451" s="4">
        <v>209</v>
      </c>
      <c r="L451" s="4">
        <v>23</v>
      </c>
      <c r="M451" s="4">
        <v>3</v>
      </c>
      <c r="N451" s="4" t="s">
        <v>3</v>
      </c>
      <c r="O451" s="4">
        <v>2</v>
      </c>
      <c r="P451" s="4">
        <f>ROUND(Source!DO427,O451)</f>
        <v>0</v>
      </c>
      <c r="Q451" s="4"/>
      <c r="R451" s="4"/>
      <c r="S451" s="4"/>
      <c r="T451" s="4"/>
      <c r="U451" s="4"/>
      <c r="V451" s="4"/>
      <c r="W451" s="4">
        <v>0</v>
      </c>
      <c r="X451" s="4">
        <v>1</v>
      </c>
      <c r="Y451" s="4">
        <v>0</v>
      </c>
      <c r="Z451" s="4">
        <v>0</v>
      </c>
      <c r="AA451" s="4">
        <v>1</v>
      </c>
      <c r="AB451" s="4">
        <v>0</v>
      </c>
    </row>
    <row r="452" spans="1:255" x14ac:dyDescent="0.2">
      <c r="A452" s="4">
        <v>50</v>
      </c>
      <c r="B452" s="4">
        <v>0</v>
      </c>
      <c r="C452" s="4">
        <v>0</v>
      </c>
      <c r="D452" s="4">
        <v>1</v>
      </c>
      <c r="E452" s="4">
        <v>233</v>
      </c>
      <c r="F452" s="4">
        <f>ROUND(Source!BD427,O452)</f>
        <v>0</v>
      </c>
      <c r="G452" s="4" t="s">
        <v>66</v>
      </c>
      <c r="H452" s="4" t="s">
        <v>67</v>
      </c>
      <c r="I452" s="4"/>
      <c r="J452" s="4"/>
      <c r="K452" s="4">
        <v>233</v>
      </c>
      <c r="L452" s="4">
        <v>24</v>
      </c>
      <c r="M452" s="4">
        <v>3</v>
      </c>
      <c r="N452" s="4" t="s">
        <v>3</v>
      </c>
      <c r="O452" s="4">
        <v>2</v>
      </c>
      <c r="P452" s="4">
        <f>ROUND(Source!EV427,O452)</f>
        <v>0</v>
      </c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>
        <v>0</v>
      </c>
      <c r="AA452" s="4">
        <v>1</v>
      </c>
      <c r="AB452" s="4">
        <v>0</v>
      </c>
    </row>
    <row r="453" spans="1:255" x14ac:dyDescent="0.2">
      <c r="A453" s="4">
        <v>50</v>
      </c>
      <c r="B453" s="4">
        <v>0</v>
      </c>
      <c r="C453" s="4">
        <v>0</v>
      </c>
      <c r="D453" s="4">
        <v>1</v>
      </c>
      <c r="E453" s="4">
        <v>210</v>
      </c>
      <c r="F453" s="4">
        <f>ROUND(Source!X427,O453)</f>
        <v>3710.39</v>
      </c>
      <c r="G453" s="4" t="s">
        <v>68</v>
      </c>
      <c r="H453" s="4" t="s">
        <v>69</v>
      </c>
      <c r="I453" s="4"/>
      <c r="J453" s="4"/>
      <c r="K453" s="4">
        <v>210</v>
      </c>
      <c r="L453" s="4">
        <v>25</v>
      </c>
      <c r="M453" s="4">
        <v>3</v>
      </c>
      <c r="N453" s="4" t="s">
        <v>3</v>
      </c>
      <c r="O453" s="4">
        <v>2</v>
      </c>
      <c r="P453" s="4">
        <f>ROUND(Source!DP427,O453)</f>
        <v>3710.39</v>
      </c>
      <c r="Q453" s="4"/>
      <c r="R453" s="4"/>
      <c r="S453" s="4"/>
      <c r="T453" s="4"/>
      <c r="U453" s="4"/>
      <c r="V453" s="4"/>
      <c r="W453" s="4">
        <v>3710.39</v>
      </c>
      <c r="X453" s="4">
        <v>1</v>
      </c>
      <c r="Y453" s="4">
        <v>3710.39</v>
      </c>
      <c r="Z453" s="4">
        <v>3710.39</v>
      </c>
      <c r="AA453" s="4">
        <v>1</v>
      </c>
      <c r="AB453" s="4">
        <v>3710.39</v>
      </c>
    </row>
    <row r="454" spans="1:255" x14ac:dyDescent="0.2">
      <c r="A454" s="4">
        <v>50</v>
      </c>
      <c r="B454" s="4">
        <v>0</v>
      </c>
      <c r="C454" s="4">
        <v>0</v>
      </c>
      <c r="D454" s="4">
        <v>1</v>
      </c>
      <c r="E454" s="4">
        <v>211</v>
      </c>
      <c r="F454" s="4">
        <f>ROUND(Source!Y427,O454)</f>
        <v>2148.02</v>
      </c>
      <c r="G454" s="4" t="s">
        <v>70</v>
      </c>
      <c r="H454" s="4" t="s">
        <v>71</v>
      </c>
      <c r="I454" s="4"/>
      <c r="J454" s="4"/>
      <c r="K454" s="4">
        <v>211</v>
      </c>
      <c r="L454" s="4">
        <v>26</v>
      </c>
      <c r="M454" s="4">
        <v>3</v>
      </c>
      <c r="N454" s="4" t="s">
        <v>3</v>
      </c>
      <c r="O454" s="4">
        <v>2</v>
      </c>
      <c r="P454" s="4">
        <f>ROUND(Source!DQ427,O454)</f>
        <v>2148.02</v>
      </c>
      <c r="Q454" s="4"/>
      <c r="R454" s="4"/>
      <c r="S454" s="4"/>
      <c r="T454" s="4"/>
      <c r="U454" s="4"/>
      <c r="V454" s="4"/>
      <c r="W454" s="4">
        <v>2148.02</v>
      </c>
      <c r="X454" s="4">
        <v>1</v>
      </c>
      <c r="Y454" s="4">
        <v>2148.02</v>
      </c>
      <c r="Z454" s="4">
        <v>2148.02</v>
      </c>
      <c r="AA454" s="4">
        <v>1</v>
      </c>
      <c r="AB454" s="4">
        <v>2148.02</v>
      </c>
    </row>
    <row r="455" spans="1:255" x14ac:dyDescent="0.2">
      <c r="A455" s="4">
        <v>50</v>
      </c>
      <c r="B455" s="4">
        <v>0</v>
      </c>
      <c r="C455" s="4">
        <v>0</v>
      </c>
      <c r="D455" s="4">
        <v>1</v>
      </c>
      <c r="E455" s="4">
        <v>224</v>
      </c>
      <c r="F455" s="4">
        <f>ROUND(Source!AR427,O455)</f>
        <v>12378.71</v>
      </c>
      <c r="G455" s="4" t="s">
        <v>72</v>
      </c>
      <c r="H455" s="4" t="s">
        <v>73</v>
      </c>
      <c r="I455" s="4"/>
      <c r="J455" s="4"/>
      <c r="K455" s="4">
        <v>224</v>
      </c>
      <c r="L455" s="4">
        <v>27</v>
      </c>
      <c r="M455" s="4">
        <v>3</v>
      </c>
      <c r="N455" s="4" t="s">
        <v>3</v>
      </c>
      <c r="O455" s="4">
        <v>2</v>
      </c>
      <c r="P455" s="4">
        <f>ROUND(Source!EJ427,O455)</f>
        <v>12378.71</v>
      </c>
      <c r="Q455" s="4"/>
      <c r="R455" s="4"/>
      <c r="S455" s="4"/>
      <c r="T455" s="4"/>
      <c r="U455" s="4"/>
      <c r="V455" s="4"/>
      <c r="W455" s="4">
        <v>12378.71</v>
      </c>
      <c r="X455" s="4">
        <v>1</v>
      </c>
      <c r="Y455" s="4">
        <v>12378.71</v>
      </c>
      <c r="Z455" s="4">
        <v>12378.71</v>
      </c>
      <c r="AA455" s="4">
        <v>1</v>
      </c>
      <c r="AB455" s="4">
        <v>12378.71</v>
      </c>
    </row>
    <row r="457" spans="1:255" x14ac:dyDescent="0.2">
      <c r="A457" s="1">
        <v>4</v>
      </c>
      <c r="B457" s="1">
        <v>1</v>
      </c>
      <c r="C457" s="1"/>
      <c r="D457" s="1">
        <f>ROW(A478)</f>
        <v>478</v>
      </c>
      <c r="E457" s="1"/>
      <c r="F457" s="1" t="s">
        <v>18</v>
      </c>
      <c r="G457" s="1" t="s">
        <v>168</v>
      </c>
      <c r="H457" s="1" t="s">
        <v>3</v>
      </c>
      <c r="I457" s="1">
        <v>0</v>
      </c>
      <c r="J457" s="1"/>
      <c r="K457" s="1">
        <v>0</v>
      </c>
      <c r="L457" s="1"/>
      <c r="M457" s="1" t="s">
        <v>3</v>
      </c>
      <c r="N457" s="1"/>
      <c r="O457" s="1"/>
      <c r="P457" s="1"/>
      <c r="Q457" s="1"/>
      <c r="R457" s="1"/>
      <c r="S457" s="1">
        <v>0</v>
      </c>
      <c r="T457" s="1">
        <v>0</v>
      </c>
      <c r="U457" s="1" t="s">
        <v>3</v>
      </c>
      <c r="V457" s="1">
        <v>0</v>
      </c>
      <c r="W457" s="1"/>
      <c r="X457" s="1"/>
      <c r="Y457" s="1"/>
      <c r="Z457" s="1"/>
      <c r="AA457" s="1"/>
      <c r="AB457" s="1" t="s">
        <v>3</v>
      </c>
      <c r="AC457" s="1" t="s">
        <v>3</v>
      </c>
      <c r="AD457" s="1" t="s">
        <v>3</v>
      </c>
      <c r="AE457" s="1" t="s">
        <v>3</v>
      </c>
      <c r="AF457" s="1" t="s">
        <v>3</v>
      </c>
      <c r="AG457" s="1" t="s">
        <v>3</v>
      </c>
      <c r="AH457" s="1"/>
      <c r="AI457" s="1"/>
      <c r="AJ457" s="1"/>
      <c r="AK457" s="1"/>
      <c r="AL457" s="1"/>
      <c r="AM457" s="1"/>
      <c r="AN457" s="1"/>
      <c r="AO457" s="1"/>
      <c r="AP457" s="1" t="s">
        <v>3</v>
      </c>
      <c r="AQ457" s="1" t="s">
        <v>3</v>
      </c>
      <c r="AR457" s="1" t="s">
        <v>3</v>
      </c>
      <c r="AS457" s="1"/>
      <c r="AT457" s="1"/>
      <c r="AU457" s="1"/>
      <c r="AV457" s="1"/>
      <c r="AW457" s="1"/>
      <c r="AX457" s="1"/>
      <c r="AY457" s="1"/>
      <c r="AZ457" s="1" t="s">
        <v>3</v>
      </c>
      <c r="BA457" s="1"/>
      <c r="BB457" s="1" t="s">
        <v>3</v>
      </c>
      <c r="BC457" s="1" t="s">
        <v>3</v>
      </c>
      <c r="BD457" s="1" t="s">
        <v>3</v>
      </c>
      <c r="BE457" s="1" t="s">
        <v>3</v>
      </c>
      <c r="BF457" s="1" t="s">
        <v>3</v>
      </c>
      <c r="BG457" s="1" t="s">
        <v>3</v>
      </c>
      <c r="BH457" s="1" t="s">
        <v>3</v>
      </c>
      <c r="BI457" s="1" t="s">
        <v>3</v>
      </c>
      <c r="BJ457" s="1" t="s">
        <v>3</v>
      </c>
      <c r="BK457" s="1" t="s">
        <v>3</v>
      </c>
      <c r="BL457" s="1" t="s">
        <v>3</v>
      </c>
      <c r="BM457" s="1" t="s">
        <v>3</v>
      </c>
      <c r="BN457" s="1" t="s">
        <v>3</v>
      </c>
      <c r="BO457" s="1" t="s">
        <v>3</v>
      </c>
      <c r="BP457" s="1" t="s">
        <v>3</v>
      </c>
      <c r="BQ457" s="1"/>
      <c r="BR457" s="1"/>
      <c r="BS457" s="1"/>
      <c r="BT457" s="1"/>
      <c r="BU457" s="1"/>
      <c r="BV457" s="1"/>
      <c r="BW457" s="1"/>
      <c r="BX457" s="1">
        <v>0</v>
      </c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>
        <v>0</v>
      </c>
    </row>
    <row r="459" spans="1:255" x14ac:dyDescent="0.2">
      <c r="A459" s="2">
        <v>52</v>
      </c>
      <c r="B459" s="2">
        <f t="shared" ref="B459:G459" si="178">B478</f>
        <v>1</v>
      </c>
      <c r="C459" s="2">
        <f t="shared" si="178"/>
        <v>4</v>
      </c>
      <c r="D459" s="2">
        <f t="shared" si="178"/>
        <v>457</v>
      </c>
      <c r="E459" s="2">
        <f t="shared" si="178"/>
        <v>0</v>
      </c>
      <c r="F459" s="2" t="str">
        <f t="shared" si="178"/>
        <v>Новый раздел</v>
      </c>
      <c r="G459" s="2" t="str">
        <f t="shared" si="178"/>
        <v>Заземление опор</v>
      </c>
      <c r="H459" s="2"/>
      <c r="I459" s="2"/>
      <c r="J459" s="2"/>
      <c r="K459" s="2"/>
      <c r="L459" s="2"/>
      <c r="M459" s="2"/>
      <c r="N459" s="2"/>
      <c r="O459" s="2">
        <f t="shared" ref="O459:AT459" si="179">O478</f>
        <v>2520.1999999999998</v>
      </c>
      <c r="P459" s="2">
        <f t="shared" si="179"/>
        <v>600.21</v>
      </c>
      <c r="Q459" s="2">
        <f t="shared" si="179"/>
        <v>105.88</v>
      </c>
      <c r="R459" s="2">
        <f t="shared" si="179"/>
        <v>50.83</v>
      </c>
      <c r="S459" s="2">
        <f t="shared" si="179"/>
        <v>1763.28</v>
      </c>
      <c r="T459" s="2">
        <f t="shared" si="179"/>
        <v>0</v>
      </c>
      <c r="U459" s="2">
        <f t="shared" si="179"/>
        <v>3.5113600000000003</v>
      </c>
      <c r="V459" s="2">
        <f t="shared" si="179"/>
        <v>8.14E-2</v>
      </c>
      <c r="W459" s="2">
        <f t="shared" si="179"/>
        <v>0</v>
      </c>
      <c r="X459" s="2">
        <f t="shared" si="179"/>
        <v>1735.68</v>
      </c>
      <c r="Y459" s="2">
        <f t="shared" si="179"/>
        <v>892.18</v>
      </c>
      <c r="Z459" s="2">
        <f t="shared" si="179"/>
        <v>0</v>
      </c>
      <c r="AA459" s="2">
        <f t="shared" si="179"/>
        <v>0</v>
      </c>
      <c r="AB459" s="2">
        <f t="shared" si="179"/>
        <v>2520.1999999999998</v>
      </c>
      <c r="AC459" s="2">
        <f t="shared" si="179"/>
        <v>600.21</v>
      </c>
      <c r="AD459" s="2">
        <f t="shared" si="179"/>
        <v>105.88</v>
      </c>
      <c r="AE459" s="2">
        <f t="shared" si="179"/>
        <v>50.83</v>
      </c>
      <c r="AF459" s="2">
        <f t="shared" si="179"/>
        <v>1763.28</v>
      </c>
      <c r="AG459" s="2">
        <f t="shared" si="179"/>
        <v>0</v>
      </c>
      <c r="AH459" s="2">
        <f t="shared" si="179"/>
        <v>3.5113600000000003</v>
      </c>
      <c r="AI459" s="2">
        <f t="shared" si="179"/>
        <v>8.14E-2</v>
      </c>
      <c r="AJ459" s="2">
        <f t="shared" si="179"/>
        <v>0</v>
      </c>
      <c r="AK459" s="2">
        <f t="shared" si="179"/>
        <v>1735.68</v>
      </c>
      <c r="AL459" s="2">
        <f t="shared" si="179"/>
        <v>892.18</v>
      </c>
      <c r="AM459" s="2">
        <f t="shared" si="179"/>
        <v>0</v>
      </c>
      <c r="AN459" s="2">
        <f t="shared" si="179"/>
        <v>0</v>
      </c>
      <c r="AO459" s="2">
        <f t="shared" si="179"/>
        <v>0</v>
      </c>
      <c r="AP459" s="2">
        <f t="shared" si="179"/>
        <v>0</v>
      </c>
      <c r="AQ459" s="2">
        <f t="shared" si="179"/>
        <v>0</v>
      </c>
      <c r="AR459" s="2">
        <f t="shared" si="179"/>
        <v>5148.0600000000004</v>
      </c>
      <c r="AS459" s="2">
        <f t="shared" si="179"/>
        <v>687.2</v>
      </c>
      <c r="AT459" s="2">
        <f t="shared" si="179"/>
        <v>4460.8599999999997</v>
      </c>
      <c r="AU459" s="2">
        <f t="shared" ref="AU459:BZ459" si="180">AU478</f>
        <v>0</v>
      </c>
      <c r="AV459" s="2">
        <f t="shared" si="180"/>
        <v>600.21</v>
      </c>
      <c r="AW459" s="2">
        <f t="shared" si="180"/>
        <v>600.21</v>
      </c>
      <c r="AX459" s="2">
        <f t="shared" si="180"/>
        <v>0</v>
      </c>
      <c r="AY459" s="2">
        <f t="shared" si="180"/>
        <v>600.21</v>
      </c>
      <c r="AZ459" s="2">
        <f t="shared" si="180"/>
        <v>0</v>
      </c>
      <c r="BA459" s="2">
        <f t="shared" si="180"/>
        <v>0</v>
      </c>
      <c r="BB459" s="2">
        <f t="shared" si="180"/>
        <v>0</v>
      </c>
      <c r="BC459" s="2">
        <f t="shared" si="180"/>
        <v>0</v>
      </c>
      <c r="BD459" s="2">
        <f t="shared" si="180"/>
        <v>0</v>
      </c>
      <c r="BE459" s="2">
        <f t="shared" si="180"/>
        <v>0</v>
      </c>
      <c r="BF459" s="2">
        <f t="shared" si="180"/>
        <v>0</v>
      </c>
      <c r="BG459" s="2">
        <f t="shared" si="180"/>
        <v>0</v>
      </c>
      <c r="BH459" s="2">
        <f t="shared" si="180"/>
        <v>0</v>
      </c>
      <c r="BI459" s="2">
        <f t="shared" si="180"/>
        <v>0</v>
      </c>
      <c r="BJ459" s="2">
        <f t="shared" si="180"/>
        <v>0</v>
      </c>
      <c r="BK459" s="2">
        <f t="shared" si="180"/>
        <v>0</v>
      </c>
      <c r="BL459" s="2">
        <f t="shared" si="180"/>
        <v>0</v>
      </c>
      <c r="BM459" s="2">
        <f t="shared" si="180"/>
        <v>0</v>
      </c>
      <c r="BN459" s="2">
        <f t="shared" si="180"/>
        <v>0</v>
      </c>
      <c r="BO459" s="2">
        <f t="shared" si="180"/>
        <v>0</v>
      </c>
      <c r="BP459" s="2">
        <f t="shared" si="180"/>
        <v>0</v>
      </c>
      <c r="BQ459" s="2">
        <f t="shared" si="180"/>
        <v>0</v>
      </c>
      <c r="BR459" s="2">
        <f t="shared" si="180"/>
        <v>0</v>
      </c>
      <c r="BS459" s="2">
        <f t="shared" si="180"/>
        <v>0</v>
      </c>
      <c r="BT459" s="2">
        <f t="shared" si="180"/>
        <v>0</v>
      </c>
      <c r="BU459" s="2">
        <f t="shared" si="180"/>
        <v>0</v>
      </c>
      <c r="BV459" s="2">
        <f t="shared" si="180"/>
        <v>0</v>
      </c>
      <c r="BW459" s="2">
        <f t="shared" si="180"/>
        <v>0</v>
      </c>
      <c r="BX459" s="2">
        <f t="shared" si="180"/>
        <v>0</v>
      </c>
      <c r="BY459" s="2">
        <f t="shared" si="180"/>
        <v>0</v>
      </c>
      <c r="BZ459" s="2">
        <f t="shared" si="180"/>
        <v>0</v>
      </c>
      <c r="CA459" s="2">
        <f t="shared" ref="CA459:DF459" si="181">CA478</f>
        <v>5148.0600000000004</v>
      </c>
      <c r="CB459" s="2">
        <f t="shared" si="181"/>
        <v>687.2</v>
      </c>
      <c r="CC459" s="2">
        <f t="shared" si="181"/>
        <v>4460.8599999999997</v>
      </c>
      <c r="CD459" s="2">
        <f t="shared" si="181"/>
        <v>0</v>
      </c>
      <c r="CE459" s="2">
        <f t="shared" si="181"/>
        <v>600.21</v>
      </c>
      <c r="CF459" s="2">
        <f t="shared" si="181"/>
        <v>600.21</v>
      </c>
      <c r="CG459" s="2">
        <f t="shared" si="181"/>
        <v>0</v>
      </c>
      <c r="CH459" s="2">
        <f t="shared" si="181"/>
        <v>600.21</v>
      </c>
      <c r="CI459" s="2">
        <f t="shared" si="181"/>
        <v>0</v>
      </c>
      <c r="CJ459" s="2">
        <f t="shared" si="181"/>
        <v>0</v>
      </c>
      <c r="CK459" s="2">
        <f t="shared" si="181"/>
        <v>0</v>
      </c>
      <c r="CL459" s="2">
        <f t="shared" si="181"/>
        <v>0</v>
      </c>
      <c r="CM459" s="2">
        <f t="shared" si="181"/>
        <v>0</v>
      </c>
      <c r="CN459" s="2">
        <f t="shared" si="181"/>
        <v>0</v>
      </c>
      <c r="CO459" s="2">
        <f t="shared" si="181"/>
        <v>0</v>
      </c>
      <c r="CP459" s="2">
        <f t="shared" si="181"/>
        <v>0</v>
      </c>
      <c r="CQ459" s="2">
        <f t="shared" si="181"/>
        <v>0</v>
      </c>
      <c r="CR459" s="2">
        <f t="shared" si="181"/>
        <v>0</v>
      </c>
      <c r="CS459" s="2">
        <f t="shared" si="181"/>
        <v>0</v>
      </c>
      <c r="CT459" s="2">
        <f t="shared" si="181"/>
        <v>0</v>
      </c>
      <c r="CU459" s="2">
        <f t="shared" si="181"/>
        <v>0</v>
      </c>
      <c r="CV459" s="2">
        <f t="shared" si="181"/>
        <v>0</v>
      </c>
      <c r="CW459" s="2">
        <f t="shared" si="181"/>
        <v>0</v>
      </c>
      <c r="CX459" s="2">
        <f t="shared" si="181"/>
        <v>0</v>
      </c>
      <c r="CY459" s="2">
        <f t="shared" si="181"/>
        <v>0</v>
      </c>
      <c r="CZ459" s="2">
        <f t="shared" si="181"/>
        <v>0</v>
      </c>
      <c r="DA459" s="2">
        <f t="shared" si="181"/>
        <v>0</v>
      </c>
      <c r="DB459" s="2">
        <f t="shared" si="181"/>
        <v>0</v>
      </c>
      <c r="DC459" s="2">
        <f t="shared" si="181"/>
        <v>0</v>
      </c>
      <c r="DD459" s="2">
        <f t="shared" si="181"/>
        <v>0</v>
      </c>
      <c r="DE459" s="2">
        <f t="shared" si="181"/>
        <v>0</v>
      </c>
      <c r="DF459" s="2">
        <f t="shared" si="181"/>
        <v>0</v>
      </c>
      <c r="DG459" s="3">
        <f t="shared" ref="DG459:EL459" si="182">DG478</f>
        <v>2520.1999999999998</v>
      </c>
      <c r="DH459" s="3">
        <f t="shared" si="182"/>
        <v>600.21</v>
      </c>
      <c r="DI459" s="3">
        <f t="shared" si="182"/>
        <v>105.88</v>
      </c>
      <c r="DJ459" s="3">
        <f t="shared" si="182"/>
        <v>50.83</v>
      </c>
      <c r="DK459" s="3">
        <f t="shared" si="182"/>
        <v>1763.28</v>
      </c>
      <c r="DL459" s="3">
        <f t="shared" si="182"/>
        <v>0</v>
      </c>
      <c r="DM459" s="3">
        <f t="shared" si="182"/>
        <v>3.5113600000000003</v>
      </c>
      <c r="DN459" s="3">
        <f t="shared" si="182"/>
        <v>8.14E-2</v>
      </c>
      <c r="DO459" s="3">
        <f t="shared" si="182"/>
        <v>0</v>
      </c>
      <c r="DP459" s="3">
        <f t="shared" si="182"/>
        <v>1735.68</v>
      </c>
      <c r="DQ459" s="3">
        <f t="shared" si="182"/>
        <v>892.18</v>
      </c>
      <c r="DR459" s="3">
        <f t="shared" si="182"/>
        <v>0</v>
      </c>
      <c r="DS459" s="3">
        <f t="shared" si="182"/>
        <v>0</v>
      </c>
      <c r="DT459" s="3">
        <f t="shared" si="182"/>
        <v>2520.1999999999998</v>
      </c>
      <c r="DU459" s="3">
        <f t="shared" si="182"/>
        <v>600.21</v>
      </c>
      <c r="DV459" s="3">
        <f t="shared" si="182"/>
        <v>105.88</v>
      </c>
      <c r="DW459" s="3">
        <f t="shared" si="182"/>
        <v>50.83</v>
      </c>
      <c r="DX459" s="3">
        <f t="shared" si="182"/>
        <v>1763.28</v>
      </c>
      <c r="DY459" s="3">
        <f t="shared" si="182"/>
        <v>0</v>
      </c>
      <c r="DZ459" s="3">
        <f t="shared" si="182"/>
        <v>3.5113600000000003</v>
      </c>
      <c r="EA459" s="3">
        <f t="shared" si="182"/>
        <v>8.14E-2</v>
      </c>
      <c r="EB459" s="3">
        <f t="shared" si="182"/>
        <v>0</v>
      </c>
      <c r="EC459" s="3">
        <f t="shared" si="182"/>
        <v>1735.68</v>
      </c>
      <c r="ED459" s="3">
        <f t="shared" si="182"/>
        <v>892.18</v>
      </c>
      <c r="EE459" s="3">
        <f t="shared" si="182"/>
        <v>0</v>
      </c>
      <c r="EF459" s="3">
        <f t="shared" si="182"/>
        <v>0</v>
      </c>
      <c r="EG459" s="3">
        <f t="shared" si="182"/>
        <v>0</v>
      </c>
      <c r="EH459" s="3">
        <f t="shared" si="182"/>
        <v>0</v>
      </c>
      <c r="EI459" s="3">
        <f t="shared" si="182"/>
        <v>0</v>
      </c>
      <c r="EJ459" s="3">
        <f t="shared" si="182"/>
        <v>5148.0600000000004</v>
      </c>
      <c r="EK459" s="3">
        <f t="shared" si="182"/>
        <v>687.2</v>
      </c>
      <c r="EL459" s="3">
        <f t="shared" si="182"/>
        <v>4460.8599999999997</v>
      </c>
      <c r="EM459" s="3">
        <f t="shared" ref="EM459:FR459" si="183">EM478</f>
        <v>0</v>
      </c>
      <c r="EN459" s="3">
        <f t="shared" si="183"/>
        <v>600.21</v>
      </c>
      <c r="EO459" s="3">
        <f t="shared" si="183"/>
        <v>600.21</v>
      </c>
      <c r="EP459" s="3">
        <f t="shared" si="183"/>
        <v>0</v>
      </c>
      <c r="EQ459" s="3">
        <f t="shared" si="183"/>
        <v>600.21</v>
      </c>
      <c r="ER459" s="3">
        <f t="shared" si="183"/>
        <v>0</v>
      </c>
      <c r="ES459" s="3">
        <f t="shared" si="183"/>
        <v>0</v>
      </c>
      <c r="ET459" s="3">
        <f t="shared" si="183"/>
        <v>0</v>
      </c>
      <c r="EU459" s="3">
        <f t="shared" si="183"/>
        <v>0</v>
      </c>
      <c r="EV459" s="3">
        <f t="shared" si="183"/>
        <v>0</v>
      </c>
      <c r="EW459" s="3">
        <f t="shared" si="183"/>
        <v>0</v>
      </c>
      <c r="EX459" s="3">
        <f t="shared" si="183"/>
        <v>0</v>
      </c>
      <c r="EY459" s="3">
        <f t="shared" si="183"/>
        <v>0</v>
      </c>
      <c r="EZ459" s="3">
        <f t="shared" si="183"/>
        <v>0</v>
      </c>
      <c r="FA459" s="3">
        <f t="shared" si="183"/>
        <v>0</v>
      </c>
      <c r="FB459" s="3">
        <f t="shared" si="183"/>
        <v>0</v>
      </c>
      <c r="FC459" s="3">
        <f t="shared" si="183"/>
        <v>0</v>
      </c>
      <c r="FD459" s="3">
        <f t="shared" si="183"/>
        <v>0</v>
      </c>
      <c r="FE459" s="3">
        <f t="shared" si="183"/>
        <v>0</v>
      </c>
      <c r="FF459" s="3">
        <f t="shared" si="183"/>
        <v>0</v>
      </c>
      <c r="FG459" s="3">
        <f t="shared" si="183"/>
        <v>0</v>
      </c>
      <c r="FH459" s="3">
        <f t="shared" si="183"/>
        <v>0</v>
      </c>
      <c r="FI459" s="3">
        <f t="shared" si="183"/>
        <v>0</v>
      </c>
      <c r="FJ459" s="3">
        <f t="shared" si="183"/>
        <v>0</v>
      </c>
      <c r="FK459" s="3">
        <f t="shared" si="183"/>
        <v>0</v>
      </c>
      <c r="FL459" s="3">
        <f t="shared" si="183"/>
        <v>0</v>
      </c>
      <c r="FM459" s="3">
        <f t="shared" si="183"/>
        <v>0</v>
      </c>
      <c r="FN459" s="3">
        <f t="shared" si="183"/>
        <v>0</v>
      </c>
      <c r="FO459" s="3">
        <f t="shared" si="183"/>
        <v>0</v>
      </c>
      <c r="FP459" s="3">
        <f t="shared" si="183"/>
        <v>0</v>
      </c>
      <c r="FQ459" s="3">
        <f t="shared" si="183"/>
        <v>0</v>
      </c>
      <c r="FR459" s="3">
        <f t="shared" si="183"/>
        <v>0</v>
      </c>
      <c r="FS459" s="3">
        <f t="shared" ref="FS459:GX459" si="184">FS478</f>
        <v>5148.0600000000004</v>
      </c>
      <c r="FT459" s="3">
        <f t="shared" si="184"/>
        <v>687.2</v>
      </c>
      <c r="FU459" s="3">
        <f t="shared" si="184"/>
        <v>4460.8599999999997</v>
      </c>
      <c r="FV459" s="3">
        <f t="shared" si="184"/>
        <v>0</v>
      </c>
      <c r="FW459" s="3">
        <f t="shared" si="184"/>
        <v>600.21</v>
      </c>
      <c r="FX459" s="3">
        <f t="shared" si="184"/>
        <v>600.21</v>
      </c>
      <c r="FY459" s="3">
        <f t="shared" si="184"/>
        <v>0</v>
      </c>
      <c r="FZ459" s="3">
        <f t="shared" si="184"/>
        <v>600.21</v>
      </c>
      <c r="GA459" s="3">
        <f t="shared" si="184"/>
        <v>0</v>
      </c>
      <c r="GB459" s="3">
        <f t="shared" si="184"/>
        <v>0</v>
      </c>
      <c r="GC459" s="3">
        <f t="shared" si="184"/>
        <v>0</v>
      </c>
      <c r="GD459" s="3">
        <f t="shared" si="184"/>
        <v>0</v>
      </c>
      <c r="GE459" s="3">
        <f t="shared" si="184"/>
        <v>0</v>
      </c>
      <c r="GF459" s="3">
        <f t="shared" si="184"/>
        <v>0</v>
      </c>
      <c r="GG459" s="3">
        <f t="shared" si="184"/>
        <v>0</v>
      </c>
      <c r="GH459" s="3">
        <f t="shared" si="184"/>
        <v>0</v>
      </c>
      <c r="GI459" s="3">
        <f t="shared" si="184"/>
        <v>0</v>
      </c>
      <c r="GJ459" s="3">
        <f t="shared" si="184"/>
        <v>0</v>
      </c>
      <c r="GK459" s="3">
        <f t="shared" si="184"/>
        <v>0</v>
      </c>
      <c r="GL459" s="3">
        <f t="shared" si="184"/>
        <v>0</v>
      </c>
      <c r="GM459" s="3">
        <f t="shared" si="184"/>
        <v>0</v>
      </c>
      <c r="GN459" s="3">
        <f t="shared" si="184"/>
        <v>0</v>
      </c>
      <c r="GO459" s="3">
        <f t="shared" si="184"/>
        <v>0</v>
      </c>
      <c r="GP459" s="3">
        <f t="shared" si="184"/>
        <v>0</v>
      </c>
      <c r="GQ459" s="3">
        <f t="shared" si="184"/>
        <v>0</v>
      </c>
      <c r="GR459" s="3">
        <f t="shared" si="184"/>
        <v>0</v>
      </c>
      <c r="GS459" s="3">
        <f t="shared" si="184"/>
        <v>0</v>
      </c>
      <c r="GT459" s="3">
        <f t="shared" si="184"/>
        <v>0</v>
      </c>
      <c r="GU459" s="3">
        <f t="shared" si="184"/>
        <v>0</v>
      </c>
      <c r="GV459" s="3">
        <f t="shared" si="184"/>
        <v>0</v>
      </c>
      <c r="GW459" s="3">
        <f t="shared" si="184"/>
        <v>0</v>
      </c>
      <c r="GX459" s="3">
        <f t="shared" si="184"/>
        <v>0</v>
      </c>
    </row>
    <row r="461" spans="1:255" x14ac:dyDescent="0.2">
      <c r="A461" s="5">
        <v>17</v>
      </c>
      <c r="B461" s="5">
        <v>1</v>
      </c>
      <c r="C461" s="5">
        <f>ROW(SmtRes!A115)</f>
        <v>115</v>
      </c>
      <c r="D461" s="5">
        <f>ROW(EtalonRes!A119)</f>
        <v>119</v>
      </c>
      <c r="E461" s="5" t="s">
        <v>169</v>
      </c>
      <c r="F461" s="5" t="s">
        <v>170</v>
      </c>
      <c r="G461" s="5" t="s">
        <v>171</v>
      </c>
      <c r="H461" s="5" t="s">
        <v>172</v>
      </c>
      <c r="I461" s="5">
        <v>2.8E-3</v>
      </c>
      <c r="J461" s="5">
        <v>0</v>
      </c>
      <c r="K461" s="5">
        <v>2.8E-3</v>
      </c>
      <c r="L461" s="5">
        <v>2.8E-3</v>
      </c>
      <c r="M461" s="5">
        <v>0</v>
      </c>
      <c r="N461" s="5">
        <f t="shared" ref="N461:N476" si="185">ROUND(L461-M461,4)</f>
        <v>2.8E-3</v>
      </c>
      <c r="O461" s="5">
        <f>ROUND(CP461,2)</f>
        <v>186.96</v>
      </c>
      <c r="P461" s="5">
        <f>SUMIF(SmtRes!AQ115:'SmtRes'!AQ115,"=1",SmtRes!DF115:'SmtRes'!DF115)</f>
        <v>0</v>
      </c>
      <c r="Q461" s="5">
        <f>SUMIF(SmtRes!AQ115:'SmtRes'!AQ115,"=1",SmtRes!DG115:'SmtRes'!DG115)</f>
        <v>0</v>
      </c>
      <c r="R461" s="5">
        <f>SUMIF(SmtRes!AQ115:'SmtRes'!AQ115,"=1",SmtRes!DH115:'SmtRes'!DH115)</f>
        <v>0</v>
      </c>
      <c r="S461" s="5">
        <f>SUMIF(SmtRes!AQ115:'SmtRes'!AQ115,"=1",SmtRes!DI115:'SmtRes'!DI115)</f>
        <v>186.96</v>
      </c>
      <c r="T461" s="5">
        <f t="shared" ref="T461:T476" si="186">ROUND(CU461*I461,2)</f>
        <v>0</v>
      </c>
      <c r="U461" s="5">
        <f>SUMIF(SmtRes!AQ115:'SmtRes'!AQ115,"=1",SmtRes!CV115:'SmtRes'!CV115)</f>
        <v>0.43120000000000003</v>
      </c>
      <c r="V461" s="5">
        <f>SUMIF(SmtRes!AQ115:'SmtRes'!AQ115,"=1",SmtRes!CW115:'SmtRes'!CW115)</f>
        <v>0</v>
      </c>
      <c r="W461" s="5">
        <f t="shared" ref="W461:W476" si="187">ROUND(CX461*I461,2)</f>
        <v>0</v>
      </c>
      <c r="X461" s="5">
        <f t="shared" ref="X461:X476" si="188">ROUND(CY461,2)</f>
        <v>166.39</v>
      </c>
      <c r="Y461" s="5">
        <f t="shared" ref="Y461:Y476" si="189">ROUND(CZ461,2)</f>
        <v>74.78</v>
      </c>
      <c r="Z461" s="5"/>
      <c r="AA461" s="5">
        <v>82002082</v>
      </c>
      <c r="AB461" s="5">
        <f t="shared" ref="AB461:AB476" si="190">ROUND((AC461+AD461+AF461),2)</f>
        <v>66769.78</v>
      </c>
      <c r="AC461" s="5">
        <f>ROUND((0),2)</f>
        <v>0</v>
      </c>
      <c r="AD461" s="5">
        <f>ROUND((((0)-(0))+AE461),2)</f>
        <v>0</v>
      </c>
      <c r="AE461" s="5">
        <f>ROUND((0),2)</f>
        <v>0</v>
      </c>
      <c r="AF461" s="5">
        <f>ROUND((SUM(SmtRes!BT115:'SmtRes'!BT115)),2)</f>
        <v>66769.78</v>
      </c>
      <c r="AG461" s="5">
        <f t="shared" ref="AG461:AG476" si="191">ROUND((AP461),2)</f>
        <v>0</v>
      </c>
      <c r="AH461" s="5">
        <f>(SUM(SmtRes!BU115:'SmtRes'!BU115))</f>
        <v>154</v>
      </c>
      <c r="AI461" s="5">
        <f>(0)</f>
        <v>0</v>
      </c>
      <c r="AJ461" s="5">
        <f t="shared" ref="AJ461:AJ476" si="192">(AS461)</f>
        <v>0</v>
      </c>
      <c r="AK461" s="5">
        <v>66769.78</v>
      </c>
      <c r="AL461" s="5">
        <v>0</v>
      </c>
      <c r="AM461" s="5">
        <v>0</v>
      </c>
      <c r="AN461" s="5">
        <v>0</v>
      </c>
      <c r="AO461" s="5">
        <v>66769.78</v>
      </c>
      <c r="AP461" s="5">
        <v>0</v>
      </c>
      <c r="AQ461" s="5">
        <v>154</v>
      </c>
      <c r="AR461" s="5">
        <v>0</v>
      </c>
      <c r="AS461" s="5">
        <v>0</v>
      </c>
      <c r="AT461" s="5">
        <v>89</v>
      </c>
      <c r="AU461" s="5">
        <v>40</v>
      </c>
      <c r="AV461" s="5">
        <v>1</v>
      </c>
      <c r="AW461" s="5">
        <v>1</v>
      </c>
      <c r="AX461" s="5"/>
      <c r="AY461" s="5"/>
      <c r="AZ461" s="5">
        <v>1</v>
      </c>
      <c r="BA461" s="5">
        <v>1</v>
      </c>
      <c r="BB461" s="5">
        <v>1</v>
      </c>
      <c r="BC461" s="5">
        <v>1</v>
      </c>
      <c r="BD461" s="5" t="s">
        <v>3</v>
      </c>
      <c r="BE461" s="5" t="s">
        <v>3</v>
      </c>
      <c r="BF461" s="5" t="s">
        <v>3</v>
      </c>
      <c r="BG461" s="5" t="s">
        <v>3</v>
      </c>
      <c r="BH461" s="5">
        <v>0</v>
      </c>
      <c r="BI461" s="5">
        <v>1</v>
      </c>
      <c r="BJ461" s="5" t="s">
        <v>173</v>
      </c>
      <c r="BK461" s="5"/>
      <c r="BL461" s="5"/>
      <c r="BM461" s="5">
        <v>1003</v>
      </c>
      <c r="BN461" s="5">
        <v>0</v>
      </c>
      <c r="BO461" s="5" t="s">
        <v>3</v>
      </c>
      <c r="BP461" s="5">
        <v>0</v>
      </c>
      <c r="BQ461" s="5">
        <v>2</v>
      </c>
      <c r="BR461" s="5">
        <v>0</v>
      </c>
      <c r="BS461" s="5">
        <v>1</v>
      </c>
      <c r="BT461" s="5">
        <v>1</v>
      </c>
      <c r="BU461" s="5">
        <v>1</v>
      </c>
      <c r="BV461" s="5">
        <v>1</v>
      </c>
      <c r="BW461" s="5">
        <v>1</v>
      </c>
      <c r="BX461" s="5">
        <v>1</v>
      </c>
      <c r="BY461" s="5" t="s">
        <v>3</v>
      </c>
      <c r="BZ461" s="5">
        <v>89</v>
      </c>
      <c r="CA461" s="5">
        <v>40</v>
      </c>
      <c r="CB461" s="5" t="s">
        <v>3</v>
      </c>
      <c r="CC461" s="5"/>
      <c r="CD461" s="5"/>
      <c r="CE461" s="5">
        <v>0</v>
      </c>
      <c r="CF461" s="5">
        <v>0</v>
      </c>
      <c r="CG461" s="5">
        <v>0</v>
      </c>
      <c r="CH461" s="5">
        <v>8</v>
      </c>
      <c r="CI461" s="5">
        <v>0</v>
      </c>
      <c r="CJ461" s="5">
        <v>0</v>
      </c>
      <c r="CK461" s="5">
        <v>0</v>
      </c>
      <c r="CL461" s="5">
        <v>0</v>
      </c>
      <c r="CM461" s="5">
        <v>0</v>
      </c>
      <c r="CN461" s="5" t="s">
        <v>3</v>
      </c>
      <c r="CO461" s="5">
        <v>0</v>
      </c>
      <c r="CP461" s="5">
        <f>(P461+Q461+S461+R461)</f>
        <v>186.96</v>
      </c>
      <c r="CQ461" s="5">
        <f>SUMIF(SmtRes!AQ115:'SmtRes'!AQ115,"=1",SmtRes!AA115:'SmtRes'!AA115)</f>
        <v>0</v>
      </c>
      <c r="CR461" s="5">
        <f>SUMIF(SmtRes!AQ115:'SmtRes'!AQ115,"=1",SmtRes!AB115:'SmtRes'!AB115)</f>
        <v>0</v>
      </c>
      <c r="CS461" s="5">
        <f>SUMIF(SmtRes!AQ115:'SmtRes'!AQ115,"=1",SmtRes!AC115:'SmtRes'!AC115)</f>
        <v>0</v>
      </c>
      <c r="CT461" s="5">
        <f>SUMIF(SmtRes!AQ115:'SmtRes'!AQ115,"=1",SmtRes!AD115:'SmtRes'!AD115)</f>
        <v>433.57</v>
      </c>
      <c r="CU461" s="5">
        <f>AG461</f>
        <v>0</v>
      </c>
      <c r="CV461" s="5">
        <f>SUMIF(SmtRes!AQ115:'SmtRes'!AQ115,"=1",SmtRes!BU115:'SmtRes'!BU115)</f>
        <v>154</v>
      </c>
      <c r="CW461" s="5">
        <f>SUMIF(SmtRes!AQ115:'SmtRes'!AQ115,"=1",SmtRes!BV115:'SmtRes'!BV115)</f>
        <v>0</v>
      </c>
      <c r="CX461" s="5">
        <f>AJ461</f>
        <v>0</v>
      </c>
      <c r="CY461" s="5">
        <f>(((S461+R461)*AT461)/100)</f>
        <v>166.39440000000002</v>
      </c>
      <c r="CZ461" s="5">
        <f>(((S461+R461)*AU461)/100)</f>
        <v>74.784000000000006</v>
      </c>
      <c r="DA461" s="5"/>
      <c r="DB461" s="5"/>
      <c r="DC461" s="5" t="s">
        <v>3</v>
      </c>
      <c r="DD461" s="5" t="s">
        <v>3</v>
      </c>
      <c r="DE461" s="5" t="s">
        <v>3</v>
      </c>
      <c r="DF461" s="5" t="s">
        <v>3</v>
      </c>
      <c r="DG461" s="5" t="s">
        <v>3</v>
      </c>
      <c r="DH461" s="5" t="s">
        <v>3</v>
      </c>
      <c r="DI461" s="5" t="s">
        <v>3</v>
      </c>
      <c r="DJ461" s="5" t="s">
        <v>3</v>
      </c>
      <c r="DK461" s="5" t="s">
        <v>3</v>
      </c>
      <c r="DL461" s="5" t="s">
        <v>3</v>
      </c>
      <c r="DM461" s="5" t="s">
        <v>3</v>
      </c>
      <c r="DN461" s="5">
        <v>0</v>
      </c>
      <c r="DO461" s="5">
        <v>0</v>
      </c>
      <c r="DP461" s="5">
        <v>1</v>
      </c>
      <c r="DQ461" s="5">
        <v>1</v>
      </c>
      <c r="DR461" s="5"/>
      <c r="DS461" s="5"/>
      <c r="DT461" s="5"/>
      <c r="DU461" s="5">
        <v>1007</v>
      </c>
      <c r="DV461" s="5" t="s">
        <v>172</v>
      </c>
      <c r="DW461" s="5" t="s">
        <v>172</v>
      </c>
      <c r="DX461" s="5">
        <v>100</v>
      </c>
      <c r="DY461" s="5"/>
      <c r="DZ461" s="5" t="s">
        <v>3</v>
      </c>
      <c r="EA461" s="5" t="s">
        <v>3</v>
      </c>
      <c r="EB461" s="5" t="s">
        <v>3</v>
      </c>
      <c r="EC461" s="5" t="s">
        <v>3</v>
      </c>
      <c r="ED461" s="5"/>
      <c r="EE461" s="5">
        <v>80685339</v>
      </c>
      <c r="EF461" s="5">
        <v>2</v>
      </c>
      <c r="EG461" s="5" t="s">
        <v>93</v>
      </c>
      <c r="EH461" s="5">
        <v>1</v>
      </c>
      <c r="EI461" s="5" t="s">
        <v>174</v>
      </c>
      <c r="EJ461" s="5">
        <v>1</v>
      </c>
      <c r="EK461" s="5">
        <v>1003</v>
      </c>
      <c r="EL461" s="5" t="s">
        <v>175</v>
      </c>
      <c r="EM461" s="5" t="s">
        <v>176</v>
      </c>
      <c r="EN461" s="5"/>
      <c r="EO461" s="5" t="s">
        <v>3</v>
      </c>
      <c r="EP461" s="5"/>
      <c r="EQ461" s="5">
        <v>0</v>
      </c>
      <c r="ER461" s="5">
        <v>0</v>
      </c>
      <c r="ES461" s="5">
        <v>0</v>
      </c>
      <c r="ET461" s="5">
        <v>0</v>
      </c>
      <c r="EU461" s="5">
        <v>0</v>
      </c>
      <c r="EV461" s="5">
        <v>0</v>
      </c>
      <c r="EW461" s="5">
        <v>154</v>
      </c>
      <c r="EX461" s="5">
        <v>0</v>
      </c>
      <c r="EY461" s="5">
        <v>0</v>
      </c>
      <c r="EZ461" s="5"/>
      <c r="FA461" s="5"/>
      <c r="FB461" s="5"/>
      <c r="FC461" s="5"/>
      <c r="FD461" s="5"/>
      <c r="FE461" s="5"/>
      <c r="FF461" s="5"/>
      <c r="FG461" s="5"/>
      <c r="FH461" s="5"/>
      <c r="FI461" s="5"/>
      <c r="FJ461" s="5"/>
      <c r="FK461" s="5"/>
      <c r="FL461" s="5"/>
      <c r="FM461" s="5"/>
      <c r="FN461" s="5"/>
      <c r="FO461" s="5"/>
      <c r="FP461" s="5"/>
      <c r="FQ461" s="5">
        <v>0</v>
      </c>
      <c r="FR461" s="5">
        <v>0</v>
      </c>
      <c r="FS461" s="5">
        <v>0</v>
      </c>
      <c r="FT461" s="5"/>
      <c r="FU461" s="5"/>
      <c r="FV461" s="5"/>
      <c r="FW461" s="5"/>
      <c r="FX461" s="5">
        <v>89</v>
      </c>
      <c r="FY461" s="5">
        <v>40</v>
      </c>
      <c r="FZ461" s="5"/>
      <c r="GA461" s="5" t="s">
        <v>3</v>
      </c>
      <c r="GB461" s="5"/>
      <c r="GC461" s="5"/>
      <c r="GD461" s="5">
        <v>1</v>
      </c>
      <c r="GE461" s="5"/>
      <c r="GF461" s="5">
        <v>23981680</v>
      </c>
      <c r="GG461" s="5">
        <v>2</v>
      </c>
      <c r="GH461" s="5">
        <v>1</v>
      </c>
      <c r="GI461" s="5">
        <v>-2</v>
      </c>
      <c r="GJ461" s="5">
        <v>0</v>
      </c>
      <c r="GK461" s="5">
        <v>0</v>
      </c>
      <c r="GL461" s="5">
        <f t="shared" ref="GL461:GL476" si="193">ROUND(IF(AND(BH461=3,BI461=3,FS461&lt;&gt;0),P461,0),2)</f>
        <v>0</v>
      </c>
      <c r="GM461" s="5">
        <f t="shared" ref="GM461:GM476" si="194">ROUND(O461+X461+Y461,2)+GX461</f>
        <v>428.13</v>
      </c>
      <c r="GN461" s="5">
        <f t="shared" ref="GN461:GN476" si="195">IF(OR(BI461=0,BI461=1),GM461-GX461,0)</f>
        <v>428.13</v>
      </c>
      <c r="GO461" s="5">
        <f t="shared" ref="GO461:GO476" si="196">IF(BI461=2,GM461-GX461,0)</f>
        <v>0</v>
      </c>
      <c r="GP461" s="5">
        <f t="shared" ref="GP461:GP476" si="197">IF(BI461=4,GM461-GX461,0)</f>
        <v>0</v>
      </c>
      <c r="GQ461" s="5"/>
      <c r="GR461" s="5">
        <v>0</v>
      </c>
      <c r="GS461" s="5">
        <v>0</v>
      </c>
      <c r="GT461" s="5">
        <v>0</v>
      </c>
      <c r="GU461" s="5" t="s">
        <v>3</v>
      </c>
      <c r="GV461" s="5">
        <f t="shared" ref="GV461:GV476" si="198">ROUND((GT461),2)</f>
        <v>0</v>
      </c>
      <c r="GW461" s="5">
        <v>1</v>
      </c>
      <c r="GX461" s="5">
        <f t="shared" ref="GX461:GX476" si="199">ROUND(HC461*I461,2)</f>
        <v>0</v>
      </c>
      <c r="GY461" s="5"/>
      <c r="GZ461" s="5"/>
      <c r="HA461" s="5">
        <v>0</v>
      </c>
      <c r="HB461" s="5">
        <v>0</v>
      </c>
      <c r="HC461" s="5">
        <f>GV461*GW461</f>
        <v>0</v>
      </c>
      <c r="HD461" s="5"/>
      <c r="HE461" s="5" t="s">
        <v>3</v>
      </c>
      <c r="HF461" s="5" t="s">
        <v>3</v>
      </c>
      <c r="HG461" s="5"/>
      <c r="HH461" s="5"/>
      <c r="HI461" s="5"/>
      <c r="HJ461" s="5"/>
      <c r="HK461" s="5"/>
      <c r="HL461" s="5"/>
      <c r="HM461" s="5" t="s">
        <v>3</v>
      </c>
      <c r="HN461" s="5" t="s">
        <v>177</v>
      </c>
      <c r="HO461" s="5" t="s">
        <v>178</v>
      </c>
      <c r="HP461" s="5" t="s">
        <v>175</v>
      </c>
      <c r="HQ461" s="5" t="s">
        <v>175</v>
      </c>
      <c r="HR461" s="5"/>
      <c r="HS461" s="5">
        <v>0</v>
      </c>
      <c r="HT461" s="5"/>
      <c r="HU461" s="5"/>
      <c r="HV461" s="5"/>
      <c r="HW461" s="5"/>
      <c r="HX461" s="5"/>
      <c r="HY461" s="5"/>
      <c r="HZ461" s="5"/>
      <c r="IA461" s="5"/>
      <c r="IB461" s="5"/>
      <c r="IC461" s="5"/>
      <c r="ID461" s="5"/>
      <c r="IE461" s="5"/>
      <c r="IF461" s="5"/>
      <c r="IG461" s="5"/>
      <c r="IH461" s="5"/>
      <c r="II461" s="5"/>
      <c r="IJ461" s="5"/>
      <c r="IK461" s="5">
        <v>0</v>
      </c>
      <c r="IL461" s="5"/>
      <c r="IM461" s="5"/>
      <c r="IN461" s="5"/>
      <c r="IO461" s="5"/>
      <c r="IP461" s="5"/>
      <c r="IQ461" s="5"/>
      <c r="IR461" s="5"/>
      <c r="IS461" s="5"/>
      <c r="IT461" s="5"/>
      <c r="IU461" s="5"/>
    </row>
    <row r="462" spans="1:255" x14ac:dyDescent="0.2">
      <c r="A462">
        <v>17</v>
      </c>
      <c r="B462">
        <v>1</v>
      </c>
      <c r="C462">
        <f>ROW(SmtRes!A116)</f>
        <v>116</v>
      </c>
      <c r="D462">
        <f>ROW(EtalonRes!A120)</f>
        <v>120</v>
      </c>
      <c r="E462" t="s">
        <v>169</v>
      </c>
      <c r="F462" t="s">
        <v>170</v>
      </c>
      <c r="G462" t="s">
        <v>171</v>
      </c>
      <c r="H462" t="s">
        <v>172</v>
      </c>
      <c r="I462">
        <v>2.8E-3</v>
      </c>
      <c r="J462">
        <v>0</v>
      </c>
      <c r="K462">
        <v>2.8E-3</v>
      </c>
      <c r="L462">
        <v>2.8E-3</v>
      </c>
      <c r="M462">
        <v>0</v>
      </c>
      <c r="N462">
        <f t="shared" si="185"/>
        <v>2.8E-3</v>
      </c>
      <c r="O462">
        <f>ROUND(CP462,2)</f>
        <v>186.96</v>
      </c>
      <c r="P462">
        <f>SUMIF(SmtRes!AQ116:'SmtRes'!AQ116,"=1",SmtRes!DF116:'SmtRes'!DF116)</f>
        <v>0</v>
      </c>
      <c r="Q462">
        <f>SUMIF(SmtRes!AQ116:'SmtRes'!AQ116,"=1",SmtRes!DG116:'SmtRes'!DG116)</f>
        <v>0</v>
      </c>
      <c r="R462">
        <f>SUMIF(SmtRes!AQ116:'SmtRes'!AQ116,"=1",SmtRes!DH116:'SmtRes'!DH116)</f>
        <v>0</v>
      </c>
      <c r="S462">
        <f>SUMIF(SmtRes!AQ116:'SmtRes'!AQ116,"=1",SmtRes!DI116:'SmtRes'!DI116)</f>
        <v>186.96</v>
      </c>
      <c r="T462">
        <f t="shared" si="186"/>
        <v>0</v>
      </c>
      <c r="U462">
        <f>SUMIF(SmtRes!AQ116:'SmtRes'!AQ116,"=1",SmtRes!CV116:'SmtRes'!CV116)</f>
        <v>0.43120000000000003</v>
      </c>
      <c r="V462">
        <f>SUMIF(SmtRes!AQ116:'SmtRes'!AQ116,"=1",SmtRes!CW116:'SmtRes'!CW116)</f>
        <v>0</v>
      </c>
      <c r="W462">
        <f t="shared" si="187"/>
        <v>0</v>
      </c>
      <c r="X462">
        <f t="shared" si="188"/>
        <v>166.39</v>
      </c>
      <c r="Y462">
        <f t="shared" si="189"/>
        <v>74.78</v>
      </c>
      <c r="AA462">
        <v>82002017</v>
      </c>
      <c r="AB462">
        <f t="shared" si="190"/>
        <v>66769.78</v>
      </c>
      <c r="AC462">
        <f>ROUND((0),2)</f>
        <v>0</v>
      </c>
      <c r="AD462">
        <f>ROUND((((0)-(0))+AE462),2)</f>
        <v>0</v>
      </c>
      <c r="AE462">
        <f>ROUND((0),2)</f>
        <v>0</v>
      </c>
      <c r="AF462">
        <f>ROUND((SUM(SmtRes!BT116:'SmtRes'!BT116)),2)</f>
        <v>66769.78</v>
      </c>
      <c r="AG462">
        <f t="shared" si="191"/>
        <v>0</v>
      </c>
      <c r="AH462">
        <f>(SUM(SmtRes!BU116:'SmtRes'!BU116))</f>
        <v>154</v>
      </c>
      <c r="AI462">
        <f>(0)</f>
        <v>0</v>
      </c>
      <c r="AJ462">
        <f t="shared" si="192"/>
        <v>0</v>
      </c>
      <c r="AK462">
        <v>66769.78</v>
      </c>
      <c r="AL462">
        <v>0</v>
      </c>
      <c r="AM462">
        <v>0</v>
      </c>
      <c r="AN462">
        <v>0</v>
      </c>
      <c r="AO462">
        <v>66769.78</v>
      </c>
      <c r="AP462">
        <v>0</v>
      </c>
      <c r="AQ462">
        <v>154</v>
      </c>
      <c r="AR462">
        <v>0</v>
      </c>
      <c r="AS462">
        <v>0</v>
      </c>
      <c r="AT462">
        <v>89</v>
      </c>
      <c r="AU462">
        <v>40</v>
      </c>
      <c r="AV462">
        <v>1</v>
      </c>
      <c r="AW462">
        <v>1</v>
      </c>
      <c r="AZ462">
        <v>1</v>
      </c>
      <c r="BA462">
        <v>1</v>
      </c>
      <c r="BB462">
        <v>1</v>
      </c>
      <c r="BC462">
        <v>1</v>
      </c>
      <c r="BD462" t="s">
        <v>3</v>
      </c>
      <c r="BE462" t="s">
        <v>3</v>
      </c>
      <c r="BF462" t="s">
        <v>3</v>
      </c>
      <c r="BG462" t="s">
        <v>3</v>
      </c>
      <c r="BH462">
        <v>0</v>
      </c>
      <c r="BI462">
        <v>1</v>
      </c>
      <c r="BJ462" t="s">
        <v>173</v>
      </c>
      <c r="BM462">
        <v>1003</v>
      </c>
      <c r="BN462">
        <v>0</v>
      </c>
      <c r="BO462" t="s">
        <v>3</v>
      </c>
      <c r="BP462">
        <v>0</v>
      </c>
      <c r="BQ462">
        <v>2</v>
      </c>
      <c r="BR462">
        <v>0</v>
      </c>
      <c r="BS462">
        <v>1</v>
      </c>
      <c r="BT462">
        <v>1</v>
      </c>
      <c r="BU462">
        <v>1</v>
      </c>
      <c r="BV462">
        <v>1</v>
      </c>
      <c r="BW462">
        <v>1</v>
      </c>
      <c r="BX462">
        <v>1</v>
      </c>
      <c r="BY462" t="s">
        <v>3</v>
      </c>
      <c r="BZ462">
        <v>89</v>
      </c>
      <c r="CA462">
        <v>40</v>
      </c>
      <c r="CB462" t="s">
        <v>3</v>
      </c>
      <c r="CE462">
        <v>0</v>
      </c>
      <c r="CF462">
        <v>0</v>
      </c>
      <c r="CG462">
        <v>0</v>
      </c>
      <c r="CH462">
        <v>8</v>
      </c>
      <c r="CI462">
        <v>0</v>
      </c>
      <c r="CJ462">
        <v>0</v>
      </c>
      <c r="CK462">
        <v>0</v>
      </c>
      <c r="CL462">
        <v>0</v>
      </c>
      <c r="CM462">
        <v>0</v>
      </c>
      <c r="CN462" t="s">
        <v>3</v>
      </c>
      <c r="CO462">
        <v>0</v>
      </c>
      <c r="CP462">
        <f>(P462+Q462+S462+R462)</f>
        <v>186.96</v>
      </c>
      <c r="CQ462">
        <f>SUMIF(SmtRes!AQ116:'SmtRes'!AQ116,"=1",SmtRes!AA116:'SmtRes'!AA116)</f>
        <v>0</v>
      </c>
      <c r="CR462">
        <f>SUMIF(SmtRes!AQ116:'SmtRes'!AQ116,"=1",SmtRes!AB116:'SmtRes'!AB116)</f>
        <v>0</v>
      </c>
      <c r="CS462">
        <f>SUMIF(SmtRes!AQ116:'SmtRes'!AQ116,"=1",SmtRes!AC116:'SmtRes'!AC116)</f>
        <v>0</v>
      </c>
      <c r="CT462">
        <f>SUMIF(SmtRes!AQ116:'SmtRes'!AQ116,"=1",SmtRes!AD116:'SmtRes'!AD116)</f>
        <v>433.57</v>
      </c>
      <c r="CU462">
        <f>AG462</f>
        <v>0</v>
      </c>
      <c r="CV462">
        <f>SUMIF(SmtRes!AQ116:'SmtRes'!AQ116,"=1",SmtRes!BU116:'SmtRes'!BU116)</f>
        <v>154</v>
      </c>
      <c r="CW462">
        <f>SUMIF(SmtRes!AQ116:'SmtRes'!AQ116,"=1",SmtRes!BV116:'SmtRes'!BV116)</f>
        <v>0</v>
      </c>
      <c r="CX462">
        <f>AJ462</f>
        <v>0</v>
      </c>
      <c r="CY462">
        <f>(((S462+R462)*AT462)/100)</f>
        <v>166.39440000000002</v>
      </c>
      <c r="CZ462">
        <f>(((S462+R462)*AU462)/100)</f>
        <v>74.784000000000006</v>
      </c>
      <c r="DC462" t="s">
        <v>3</v>
      </c>
      <c r="DD462" t="s">
        <v>3</v>
      </c>
      <c r="DE462" t="s">
        <v>3</v>
      </c>
      <c r="DF462" t="s">
        <v>3</v>
      </c>
      <c r="DG462" t="s">
        <v>3</v>
      </c>
      <c r="DH462" t="s">
        <v>3</v>
      </c>
      <c r="DI462" t="s">
        <v>3</v>
      </c>
      <c r="DJ462" t="s">
        <v>3</v>
      </c>
      <c r="DK462" t="s">
        <v>3</v>
      </c>
      <c r="DL462" t="s">
        <v>3</v>
      </c>
      <c r="DM462" t="s">
        <v>3</v>
      </c>
      <c r="DN462">
        <v>0</v>
      </c>
      <c r="DO462">
        <v>0</v>
      </c>
      <c r="DP462">
        <v>1</v>
      </c>
      <c r="DQ462">
        <v>1</v>
      </c>
      <c r="DU462">
        <v>1007</v>
      </c>
      <c r="DV462" t="s">
        <v>172</v>
      </c>
      <c r="DW462" t="s">
        <v>172</v>
      </c>
      <c r="DX462">
        <v>100</v>
      </c>
      <c r="DZ462" t="s">
        <v>3</v>
      </c>
      <c r="EA462" t="s">
        <v>3</v>
      </c>
      <c r="EB462" t="s">
        <v>3</v>
      </c>
      <c r="EC462" t="s">
        <v>3</v>
      </c>
      <c r="EE462">
        <v>80685339</v>
      </c>
      <c r="EF462">
        <v>2</v>
      </c>
      <c r="EG462" t="s">
        <v>93</v>
      </c>
      <c r="EH462">
        <v>1</v>
      </c>
      <c r="EI462" t="s">
        <v>174</v>
      </c>
      <c r="EJ462">
        <v>1</v>
      </c>
      <c r="EK462">
        <v>1003</v>
      </c>
      <c r="EL462" t="s">
        <v>175</v>
      </c>
      <c r="EM462" t="s">
        <v>176</v>
      </c>
      <c r="EO462" t="s">
        <v>3</v>
      </c>
      <c r="EQ462">
        <v>0</v>
      </c>
      <c r="ER462">
        <v>0</v>
      </c>
      <c r="ES462">
        <v>0</v>
      </c>
      <c r="ET462">
        <v>0</v>
      </c>
      <c r="EU462">
        <v>0</v>
      </c>
      <c r="EV462">
        <v>0</v>
      </c>
      <c r="EW462">
        <v>154</v>
      </c>
      <c r="EX462">
        <v>0</v>
      </c>
      <c r="EY462">
        <v>0</v>
      </c>
      <c r="FQ462">
        <v>0</v>
      </c>
      <c r="FR462">
        <v>0</v>
      </c>
      <c r="FS462">
        <v>0</v>
      </c>
      <c r="FX462">
        <v>89</v>
      </c>
      <c r="FY462">
        <v>40</v>
      </c>
      <c r="GA462" t="s">
        <v>3</v>
      </c>
      <c r="GD462">
        <v>1</v>
      </c>
      <c r="GF462">
        <v>23981680</v>
      </c>
      <c r="GG462">
        <v>2</v>
      </c>
      <c r="GH462">
        <v>1</v>
      </c>
      <c r="GI462">
        <v>-2</v>
      </c>
      <c r="GJ462">
        <v>0</v>
      </c>
      <c r="GK462">
        <v>0</v>
      </c>
      <c r="GL462">
        <f t="shared" si="193"/>
        <v>0</v>
      </c>
      <c r="GM462">
        <f t="shared" si="194"/>
        <v>428.13</v>
      </c>
      <c r="GN462">
        <f t="shared" si="195"/>
        <v>428.13</v>
      </c>
      <c r="GO462">
        <f t="shared" si="196"/>
        <v>0</v>
      </c>
      <c r="GP462">
        <f t="shared" si="197"/>
        <v>0</v>
      </c>
      <c r="GR462">
        <v>0</v>
      </c>
      <c r="GS462">
        <v>0</v>
      </c>
      <c r="GT462">
        <v>0</v>
      </c>
      <c r="GU462" t="s">
        <v>3</v>
      </c>
      <c r="GV462">
        <f t="shared" si="198"/>
        <v>0</v>
      </c>
      <c r="GW462">
        <v>1</v>
      </c>
      <c r="GX462">
        <f t="shared" si="199"/>
        <v>0</v>
      </c>
      <c r="HA462">
        <v>0</v>
      </c>
      <c r="HB462">
        <v>0</v>
      </c>
      <c r="HC462">
        <f>GV462*GW462</f>
        <v>0</v>
      </c>
      <c r="HE462" t="s">
        <v>3</v>
      </c>
      <c r="HF462" t="s">
        <v>3</v>
      </c>
      <c r="HM462" t="s">
        <v>3</v>
      </c>
      <c r="HN462" t="s">
        <v>177</v>
      </c>
      <c r="HO462" t="s">
        <v>178</v>
      </c>
      <c r="HP462" t="s">
        <v>175</v>
      </c>
      <c r="HQ462" t="s">
        <v>175</v>
      </c>
      <c r="HS462">
        <v>0</v>
      </c>
      <c r="IK462">
        <v>0</v>
      </c>
    </row>
    <row r="463" spans="1:255" x14ac:dyDescent="0.2">
      <c r="A463" s="5">
        <v>17</v>
      </c>
      <c r="B463" s="5">
        <v>1</v>
      </c>
      <c r="C463" s="5">
        <f>ROW(SmtRes!A124)</f>
        <v>124</v>
      </c>
      <c r="D463" s="5">
        <f>ROW(EtalonRes!A128)</f>
        <v>128</v>
      </c>
      <c r="E463" s="5" t="s">
        <v>179</v>
      </c>
      <c r="F463" s="5" t="s">
        <v>180</v>
      </c>
      <c r="G463" s="5" t="s">
        <v>181</v>
      </c>
      <c r="H463" s="5" t="s">
        <v>182</v>
      </c>
      <c r="I463" s="5">
        <v>0.1</v>
      </c>
      <c r="J463" s="5">
        <v>0</v>
      </c>
      <c r="K463" s="5">
        <v>0.1</v>
      </c>
      <c r="L463" s="5">
        <v>0.1</v>
      </c>
      <c r="M463" s="5">
        <v>0</v>
      </c>
      <c r="N463" s="5">
        <f t="shared" si="185"/>
        <v>0.1</v>
      </c>
      <c r="O463" s="5">
        <f>ROUND(CP463,2)</f>
        <v>783.93</v>
      </c>
      <c r="P463" s="5">
        <f>SUMIF(SmtRes!AQ117:'SmtRes'!AQ124,"=1",SmtRes!DF117:'SmtRes'!DF124)</f>
        <v>236.69</v>
      </c>
      <c r="Q463" s="5">
        <f>SUMIF(SmtRes!AQ117:'SmtRes'!AQ124,"=1",SmtRes!DG117:'SmtRes'!DG124)</f>
        <v>42.970000000000006</v>
      </c>
      <c r="R463" s="5">
        <f>SUMIF(SmtRes!AQ117:'SmtRes'!AQ124,"=1",SmtRes!DH117:'SmtRes'!DH124)</f>
        <v>21.23</v>
      </c>
      <c r="S463" s="5">
        <f>SUMIF(SmtRes!AQ117:'SmtRes'!AQ124,"=1",SmtRes!DI117:'SmtRes'!DI124)</f>
        <v>483.04</v>
      </c>
      <c r="T463" s="5">
        <f t="shared" si="186"/>
        <v>0</v>
      </c>
      <c r="U463" s="5">
        <f>SUMIF(SmtRes!AQ117:'SmtRes'!AQ124,"=1",SmtRes!CV117:'SmtRes'!CV124)</f>
        <v>0.92700000000000005</v>
      </c>
      <c r="V463" s="5">
        <f>SUMIF(SmtRes!AQ117:'SmtRes'!AQ124,"=1",SmtRes!CW117:'SmtRes'!CW124)</f>
        <v>3.4000000000000002E-2</v>
      </c>
      <c r="W463" s="5">
        <f t="shared" si="187"/>
        <v>0</v>
      </c>
      <c r="X463" s="5">
        <f t="shared" si="188"/>
        <v>489.14</v>
      </c>
      <c r="Y463" s="5">
        <f t="shared" si="189"/>
        <v>257.18</v>
      </c>
      <c r="Z463" s="5"/>
      <c r="AA463" s="5">
        <v>82002082</v>
      </c>
      <c r="AB463" s="5">
        <f t="shared" si="190"/>
        <v>7184.45</v>
      </c>
      <c r="AC463" s="5">
        <f>ROUND((SUM(SmtRes!BQ117:'SmtRes'!BQ124)),2)</f>
        <v>1924.28</v>
      </c>
      <c r="AD463" s="5">
        <f>ROUND((((SUM(SmtRes!BR117:'SmtRes'!BR124))-(SUM(SmtRes!BS117:'SmtRes'!BS124)))+AE463),2)</f>
        <v>429.76</v>
      </c>
      <c r="AE463" s="5">
        <f>ROUND((SUM(SmtRes!BS117:'SmtRes'!BS124)),2)</f>
        <v>212.33</v>
      </c>
      <c r="AF463" s="5">
        <f>ROUND((SUM(SmtRes!BT117:'SmtRes'!BT124)),2)</f>
        <v>4830.41</v>
      </c>
      <c r="AG463" s="5">
        <f t="shared" si="191"/>
        <v>0</v>
      </c>
      <c r="AH463" s="5">
        <f>(SUM(SmtRes!BU117:'SmtRes'!BU124))</f>
        <v>9.27</v>
      </c>
      <c r="AI463" s="5">
        <f>(SUM(SmtRes!BV117:'SmtRes'!BV124))</f>
        <v>0.34</v>
      </c>
      <c r="AJ463" s="5">
        <f t="shared" si="192"/>
        <v>0</v>
      </c>
      <c r="AK463" s="5">
        <v>7396.7816000000003</v>
      </c>
      <c r="AL463" s="5">
        <v>1924.2794999999999</v>
      </c>
      <c r="AM463" s="5">
        <v>429.76050000000004</v>
      </c>
      <c r="AN463" s="5">
        <v>212.33</v>
      </c>
      <c r="AO463" s="5">
        <v>4830.4116000000004</v>
      </c>
      <c r="AP463" s="5">
        <v>0</v>
      </c>
      <c r="AQ463" s="5">
        <v>9.27</v>
      </c>
      <c r="AR463" s="5">
        <v>0.34</v>
      </c>
      <c r="AS463" s="5">
        <v>0</v>
      </c>
      <c r="AT463" s="5">
        <v>97</v>
      </c>
      <c r="AU463" s="5">
        <v>51</v>
      </c>
      <c r="AV463" s="5">
        <v>1</v>
      </c>
      <c r="AW463" s="5">
        <v>1</v>
      </c>
      <c r="AX463" s="5"/>
      <c r="AY463" s="5"/>
      <c r="AZ463" s="5">
        <v>1</v>
      </c>
      <c r="BA463" s="5">
        <v>1</v>
      </c>
      <c r="BB463" s="5">
        <v>1</v>
      </c>
      <c r="BC463" s="5">
        <v>1</v>
      </c>
      <c r="BD463" s="5" t="s">
        <v>3</v>
      </c>
      <c r="BE463" s="5" t="s">
        <v>3</v>
      </c>
      <c r="BF463" s="5" t="s">
        <v>3</v>
      </c>
      <c r="BG463" s="5" t="s">
        <v>3</v>
      </c>
      <c r="BH463" s="5">
        <v>0</v>
      </c>
      <c r="BI463" s="5">
        <v>2</v>
      </c>
      <c r="BJ463" s="5" t="s">
        <v>183</v>
      </c>
      <c r="BK463" s="5"/>
      <c r="BL463" s="5"/>
      <c r="BM463" s="5">
        <v>108001</v>
      </c>
      <c r="BN463" s="5">
        <v>0</v>
      </c>
      <c r="BO463" s="5" t="s">
        <v>3</v>
      </c>
      <c r="BP463" s="5">
        <v>0</v>
      </c>
      <c r="BQ463" s="5">
        <v>3</v>
      </c>
      <c r="BR463" s="5">
        <v>0</v>
      </c>
      <c r="BS463" s="5">
        <v>1</v>
      </c>
      <c r="BT463" s="5">
        <v>1</v>
      </c>
      <c r="BU463" s="5">
        <v>1</v>
      </c>
      <c r="BV463" s="5">
        <v>1</v>
      </c>
      <c r="BW463" s="5">
        <v>1</v>
      </c>
      <c r="BX463" s="5">
        <v>1</v>
      </c>
      <c r="BY463" s="5" t="s">
        <v>3</v>
      </c>
      <c r="BZ463" s="5">
        <v>97</v>
      </c>
      <c r="CA463" s="5">
        <v>51</v>
      </c>
      <c r="CB463" s="5" t="s">
        <v>3</v>
      </c>
      <c r="CC463" s="5"/>
      <c r="CD463" s="5"/>
      <c r="CE463" s="5">
        <v>0</v>
      </c>
      <c r="CF463" s="5">
        <v>0</v>
      </c>
      <c r="CG463" s="5">
        <v>0</v>
      </c>
      <c r="CH463" s="5">
        <v>9</v>
      </c>
      <c r="CI463" s="5">
        <v>0</v>
      </c>
      <c r="CJ463" s="5">
        <v>0</v>
      </c>
      <c r="CK463" s="5">
        <v>0</v>
      </c>
      <c r="CL463" s="5">
        <v>0</v>
      </c>
      <c r="CM463" s="5">
        <v>0</v>
      </c>
      <c r="CN463" s="5" t="s">
        <v>3</v>
      </c>
      <c r="CO463" s="5">
        <v>0</v>
      </c>
      <c r="CP463" s="5">
        <f>(P463+Q463+S463+R463)</f>
        <v>783.93000000000006</v>
      </c>
      <c r="CQ463" s="5">
        <f>SUMIF(SmtRes!AQ117:'SmtRes'!AQ124,"=1",SmtRes!AA117:'SmtRes'!AA124)</f>
        <v>1274.8500000000001</v>
      </c>
      <c r="CR463" s="5">
        <f>SUMIF(SmtRes!AQ117:'SmtRes'!AQ124,"=1",SmtRes!AB117:'SmtRes'!AB124)</f>
        <v>2268.91</v>
      </c>
      <c r="CS463" s="5">
        <f>SUMIF(SmtRes!AQ117:'SmtRes'!AQ124,"=1",SmtRes!AC117:'SmtRes'!AC124)</f>
        <v>1249</v>
      </c>
      <c r="CT463" s="5">
        <f>SUMIF(SmtRes!AQ117:'SmtRes'!AQ124,"=1",SmtRes!AD117:'SmtRes'!AD124)</f>
        <v>521.08000000000004</v>
      </c>
      <c r="CU463" s="5">
        <f>AG463</f>
        <v>0</v>
      </c>
      <c r="CV463" s="5">
        <f>SUMIF(SmtRes!AQ117:'SmtRes'!AQ124,"=1",SmtRes!BU117:'SmtRes'!BU124)</f>
        <v>9.27</v>
      </c>
      <c r="CW463" s="5">
        <f>SUMIF(SmtRes!AQ117:'SmtRes'!AQ124,"=1",SmtRes!BV117:'SmtRes'!BV124)</f>
        <v>0.34</v>
      </c>
      <c r="CX463" s="5">
        <f>AJ463</f>
        <v>0</v>
      </c>
      <c r="CY463" s="5">
        <f>(((S463+R463)*AT463)/100)</f>
        <v>489.14190000000002</v>
      </c>
      <c r="CZ463" s="5">
        <f>(((S463+R463)*AU463)/100)</f>
        <v>257.17770000000002</v>
      </c>
      <c r="DA463" s="5"/>
      <c r="DB463" s="5"/>
      <c r="DC463" s="5" t="s">
        <v>3</v>
      </c>
      <c r="DD463" s="5" t="s">
        <v>3</v>
      </c>
      <c r="DE463" s="5" t="s">
        <v>3</v>
      </c>
      <c r="DF463" s="5" t="s">
        <v>3</v>
      </c>
      <c r="DG463" s="5" t="s">
        <v>3</v>
      </c>
      <c r="DH463" s="5" t="s">
        <v>3</v>
      </c>
      <c r="DI463" s="5" t="s">
        <v>3</v>
      </c>
      <c r="DJ463" s="5" t="s">
        <v>3</v>
      </c>
      <c r="DK463" s="5" t="s">
        <v>3</v>
      </c>
      <c r="DL463" s="5" t="s">
        <v>3</v>
      </c>
      <c r="DM463" s="5" t="s">
        <v>3</v>
      </c>
      <c r="DN463" s="5">
        <v>0</v>
      </c>
      <c r="DO463" s="5">
        <v>0</v>
      </c>
      <c r="DP463" s="5">
        <v>1</v>
      </c>
      <c r="DQ463" s="5">
        <v>1</v>
      </c>
      <c r="DR463" s="5"/>
      <c r="DS463" s="5"/>
      <c r="DT463" s="5"/>
      <c r="DU463" s="5">
        <v>1013</v>
      </c>
      <c r="DV463" s="5" t="s">
        <v>182</v>
      </c>
      <c r="DW463" s="5" t="s">
        <v>182</v>
      </c>
      <c r="DX463" s="5">
        <v>1</v>
      </c>
      <c r="DY463" s="5"/>
      <c r="DZ463" s="5" t="s">
        <v>3</v>
      </c>
      <c r="EA463" s="5" t="s">
        <v>3</v>
      </c>
      <c r="EB463" s="5" t="s">
        <v>3</v>
      </c>
      <c r="EC463" s="5" t="s">
        <v>3</v>
      </c>
      <c r="ED463" s="5"/>
      <c r="EE463" s="5">
        <v>80685240</v>
      </c>
      <c r="EF463" s="5">
        <v>3</v>
      </c>
      <c r="EG463" s="5" t="s">
        <v>184</v>
      </c>
      <c r="EH463" s="5">
        <v>0</v>
      </c>
      <c r="EI463" s="5" t="s">
        <v>3</v>
      </c>
      <c r="EJ463" s="5">
        <v>2</v>
      </c>
      <c r="EK463" s="5">
        <v>108001</v>
      </c>
      <c r="EL463" s="5" t="s">
        <v>185</v>
      </c>
      <c r="EM463" s="5" t="s">
        <v>186</v>
      </c>
      <c r="EN463" s="5"/>
      <c r="EO463" s="5" t="s">
        <v>3</v>
      </c>
      <c r="EP463" s="5"/>
      <c r="EQ463" s="5">
        <v>0</v>
      </c>
      <c r="ER463" s="5">
        <v>0</v>
      </c>
      <c r="ES463" s="5">
        <v>0</v>
      </c>
      <c r="ET463" s="5">
        <v>0</v>
      </c>
      <c r="EU463" s="5">
        <v>0</v>
      </c>
      <c r="EV463" s="5">
        <v>0</v>
      </c>
      <c r="EW463" s="5">
        <v>9.27</v>
      </c>
      <c r="EX463" s="5">
        <v>0.34</v>
      </c>
      <c r="EY463" s="5">
        <v>0</v>
      </c>
      <c r="EZ463" s="5"/>
      <c r="FA463" s="5"/>
      <c r="FB463" s="5"/>
      <c r="FC463" s="5"/>
      <c r="FD463" s="5"/>
      <c r="FE463" s="5"/>
      <c r="FF463" s="5"/>
      <c r="FG463" s="5"/>
      <c r="FH463" s="5"/>
      <c r="FI463" s="5"/>
      <c r="FJ463" s="5"/>
      <c r="FK463" s="5"/>
      <c r="FL463" s="5"/>
      <c r="FM463" s="5"/>
      <c r="FN463" s="5"/>
      <c r="FO463" s="5"/>
      <c r="FP463" s="5"/>
      <c r="FQ463" s="5">
        <v>0</v>
      </c>
      <c r="FR463" s="5">
        <v>0</v>
      </c>
      <c r="FS463" s="5">
        <v>0</v>
      </c>
      <c r="FT463" s="5"/>
      <c r="FU463" s="5"/>
      <c r="FV463" s="5"/>
      <c r="FW463" s="5"/>
      <c r="FX463" s="5">
        <v>97</v>
      </c>
      <c r="FY463" s="5">
        <v>51</v>
      </c>
      <c r="FZ463" s="5"/>
      <c r="GA463" s="5" t="s">
        <v>3</v>
      </c>
      <c r="GB463" s="5"/>
      <c r="GC463" s="5"/>
      <c r="GD463" s="5">
        <v>1</v>
      </c>
      <c r="GE463" s="5"/>
      <c r="GF463" s="5">
        <v>1382776590</v>
      </c>
      <c r="GG463" s="5">
        <v>2</v>
      </c>
      <c r="GH463" s="5">
        <v>1</v>
      </c>
      <c r="GI463" s="5">
        <v>-2</v>
      </c>
      <c r="GJ463" s="5">
        <v>0</v>
      </c>
      <c r="GK463" s="5">
        <v>0</v>
      </c>
      <c r="GL463" s="5">
        <f t="shared" si="193"/>
        <v>0</v>
      </c>
      <c r="GM463" s="5">
        <f t="shared" si="194"/>
        <v>1530.25</v>
      </c>
      <c r="GN463" s="5">
        <f t="shared" si="195"/>
        <v>0</v>
      </c>
      <c r="GO463" s="5">
        <f t="shared" si="196"/>
        <v>1530.25</v>
      </c>
      <c r="GP463" s="5">
        <f t="shared" si="197"/>
        <v>0</v>
      </c>
      <c r="GQ463" s="5"/>
      <c r="GR463" s="5">
        <v>0</v>
      </c>
      <c r="GS463" s="5">
        <v>0</v>
      </c>
      <c r="GT463" s="5">
        <v>0</v>
      </c>
      <c r="GU463" s="5" t="s">
        <v>3</v>
      </c>
      <c r="GV463" s="5">
        <f t="shared" si="198"/>
        <v>0</v>
      </c>
      <c r="GW463" s="5">
        <v>1</v>
      </c>
      <c r="GX463" s="5">
        <f t="shared" si="199"/>
        <v>0</v>
      </c>
      <c r="GY463" s="5"/>
      <c r="GZ463" s="5"/>
      <c r="HA463" s="5">
        <v>0</v>
      </c>
      <c r="HB463" s="5">
        <v>0</v>
      </c>
      <c r="HC463" s="5">
        <f>GV463*GW463</f>
        <v>0</v>
      </c>
      <c r="HD463" s="5"/>
      <c r="HE463" s="5" t="s">
        <v>3</v>
      </c>
      <c r="HF463" s="5" t="s">
        <v>3</v>
      </c>
      <c r="HG463" s="5"/>
      <c r="HH463" s="5"/>
      <c r="HI463" s="5"/>
      <c r="HJ463" s="5"/>
      <c r="HK463" s="5"/>
      <c r="HL463" s="5"/>
      <c r="HM463" s="5" t="s">
        <v>3</v>
      </c>
      <c r="HN463" s="5" t="s">
        <v>187</v>
      </c>
      <c r="HO463" s="5" t="s">
        <v>188</v>
      </c>
      <c r="HP463" s="5" t="s">
        <v>185</v>
      </c>
      <c r="HQ463" s="5" t="s">
        <v>185</v>
      </c>
      <c r="HR463" s="5"/>
      <c r="HS463" s="5">
        <v>0</v>
      </c>
      <c r="HT463" s="5"/>
      <c r="HU463" s="5"/>
      <c r="HV463" s="5"/>
      <c r="HW463" s="5"/>
      <c r="HX463" s="5"/>
      <c r="HY463" s="5"/>
      <c r="HZ463" s="5"/>
      <c r="IA463" s="5"/>
      <c r="IB463" s="5"/>
      <c r="IC463" s="5"/>
      <c r="ID463" s="5"/>
      <c r="IE463" s="5"/>
      <c r="IF463" s="5"/>
      <c r="IG463" s="5"/>
      <c r="IH463" s="5"/>
      <c r="II463" s="5"/>
      <c r="IJ463" s="5"/>
      <c r="IK463" s="5">
        <v>0</v>
      </c>
      <c r="IL463" s="5"/>
      <c r="IM463" s="5"/>
      <c r="IN463" s="5"/>
      <c r="IO463" s="5"/>
      <c r="IP463" s="5"/>
      <c r="IQ463" s="5"/>
      <c r="IR463" s="5"/>
      <c r="IS463" s="5"/>
      <c r="IT463" s="5"/>
      <c r="IU463" s="5"/>
    </row>
    <row r="464" spans="1:255" x14ac:dyDescent="0.2">
      <c r="A464">
        <v>17</v>
      </c>
      <c r="B464">
        <v>1</v>
      </c>
      <c r="C464">
        <f>ROW(SmtRes!A132)</f>
        <v>132</v>
      </c>
      <c r="D464">
        <f>ROW(EtalonRes!A136)</f>
        <v>136</v>
      </c>
      <c r="E464" t="s">
        <v>179</v>
      </c>
      <c r="F464" t="s">
        <v>180</v>
      </c>
      <c r="G464" t="s">
        <v>181</v>
      </c>
      <c r="H464" t="s">
        <v>182</v>
      </c>
      <c r="I464">
        <v>0.1</v>
      </c>
      <c r="J464">
        <v>0</v>
      </c>
      <c r="K464">
        <v>0.1</v>
      </c>
      <c r="L464">
        <v>0.1</v>
      </c>
      <c r="M464">
        <v>0</v>
      </c>
      <c r="N464">
        <f t="shared" si="185"/>
        <v>0.1</v>
      </c>
      <c r="O464">
        <f>ROUND(CP464,2)</f>
        <v>783.93</v>
      </c>
      <c r="P464">
        <f>SUMIF(SmtRes!AQ125:'SmtRes'!AQ132,"=1",SmtRes!DF125:'SmtRes'!DF132)</f>
        <v>236.69</v>
      </c>
      <c r="Q464">
        <f>SUMIF(SmtRes!AQ125:'SmtRes'!AQ132,"=1",SmtRes!DG125:'SmtRes'!DG132)</f>
        <v>42.970000000000006</v>
      </c>
      <c r="R464">
        <f>SUMIF(SmtRes!AQ125:'SmtRes'!AQ132,"=1",SmtRes!DH125:'SmtRes'!DH132)</f>
        <v>21.23</v>
      </c>
      <c r="S464">
        <f>SUMIF(SmtRes!AQ125:'SmtRes'!AQ132,"=1",SmtRes!DI125:'SmtRes'!DI132)</f>
        <v>483.04</v>
      </c>
      <c r="T464">
        <f t="shared" si="186"/>
        <v>0</v>
      </c>
      <c r="U464">
        <f>SUMIF(SmtRes!AQ125:'SmtRes'!AQ132,"=1",SmtRes!CV125:'SmtRes'!CV132)</f>
        <v>0.92700000000000005</v>
      </c>
      <c r="V464">
        <f>SUMIF(SmtRes!AQ125:'SmtRes'!AQ132,"=1",SmtRes!CW125:'SmtRes'!CW132)</f>
        <v>3.4000000000000002E-2</v>
      </c>
      <c r="W464">
        <f t="shared" si="187"/>
        <v>0</v>
      </c>
      <c r="X464">
        <f t="shared" si="188"/>
        <v>489.14</v>
      </c>
      <c r="Y464">
        <f t="shared" si="189"/>
        <v>257.18</v>
      </c>
      <c r="AA464">
        <v>82002017</v>
      </c>
      <c r="AB464">
        <f t="shared" si="190"/>
        <v>7184.45</v>
      </c>
      <c r="AC464">
        <f>ROUND((SUM(SmtRes!BQ125:'SmtRes'!BQ132)),2)</f>
        <v>1924.28</v>
      </c>
      <c r="AD464">
        <f>ROUND((((SUM(SmtRes!BR125:'SmtRes'!BR132))-(SUM(SmtRes!BS125:'SmtRes'!BS132)))+AE464),2)</f>
        <v>429.76</v>
      </c>
      <c r="AE464">
        <f>ROUND((SUM(SmtRes!BS125:'SmtRes'!BS132)),2)</f>
        <v>212.33</v>
      </c>
      <c r="AF464">
        <f>ROUND((SUM(SmtRes!BT125:'SmtRes'!BT132)),2)</f>
        <v>4830.41</v>
      </c>
      <c r="AG464">
        <f t="shared" si="191"/>
        <v>0</v>
      </c>
      <c r="AH464">
        <f>(SUM(SmtRes!BU125:'SmtRes'!BU132))</f>
        <v>9.27</v>
      </c>
      <c r="AI464">
        <f>(SUM(SmtRes!BV125:'SmtRes'!BV132))</f>
        <v>0.34</v>
      </c>
      <c r="AJ464">
        <f t="shared" si="192"/>
        <v>0</v>
      </c>
      <c r="AK464">
        <v>7396.7816000000003</v>
      </c>
      <c r="AL464">
        <v>1924.2794999999999</v>
      </c>
      <c r="AM464">
        <v>429.76050000000004</v>
      </c>
      <c r="AN464">
        <v>212.33</v>
      </c>
      <c r="AO464">
        <v>4830.4116000000004</v>
      </c>
      <c r="AP464">
        <v>0</v>
      </c>
      <c r="AQ464">
        <v>9.27</v>
      </c>
      <c r="AR464">
        <v>0.34</v>
      </c>
      <c r="AS464">
        <v>0</v>
      </c>
      <c r="AT464">
        <v>97</v>
      </c>
      <c r="AU464">
        <v>51</v>
      </c>
      <c r="AV464">
        <v>1</v>
      </c>
      <c r="AW464">
        <v>1</v>
      </c>
      <c r="AZ464">
        <v>1</v>
      </c>
      <c r="BA464">
        <v>1</v>
      </c>
      <c r="BB464">
        <v>1</v>
      </c>
      <c r="BC464">
        <v>1</v>
      </c>
      <c r="BD464" t="s">
        <v>3</v>
      </c>
      <c r="BE464" t="s">
        <v>3</v>
      </c>
      <c r="BF464" t="s">
        <v>3</v>
      </c>
      <c r="BG464" t="s">
        <v>3</v>
      </c>
      <c r="BH464">
        <v>0</v>
      </c>
      <c r="BI464">
        <v>2</v>
      </c>
      <c r="BJ464" t="s">
        <v>183</v>
      </c>
      <c r="BM464">
        <v>108001</v>
      </c>
      <c r="BN464">
        <v>0</v>
      </c>
      <c r="BO464" t="s">
        <v>3</v>
      </c>
      <c r="BP464">
        <v>0</v>
      </c>
      <c r="BQ464">
        <v>3</v>
      </c>
      <c r="BR464">
        <v>0</v>
      </c>
      <c r="BS464">
        <v>1</v>
      </c>
      <c r="BT464">
        <v>1</v>
      </c>
      <c r="BU464">
        <v>1</v>
      </c>
      <c r="BV464">
        <v>1</v>
      </c>
      <c r="BW464">
        <v>1</v>
      </c>
      <c r="BX464">
        <v>1</v>
      </c>
      <c r="BY464" t="s">
        <v>3</v>
      </c>
      <c r="BZ464">
        <v>97</v>
      </c>
      <c r="CA464">
        <v>51</v>
      </c>
      <c r="CB464" t="s">
        <v>3</v>
      </c>
      <c r="CE464">
        <v>0</v>
      </c>
      <c r="CF464">
        <v>0</v>
      </c>
      <c r="CG464">
        <v>0</v>
      </c>
      <c r="CH464">
        <v>9</v>
      </c>
      <c r="CI464">
        <v>0</v>
      </c>
      <c r="CJ464">
        <v>0</v>
      </c>
      <c r="CK464">
        <v>0</v>
      </c>
      <c r="CL464">
        <v>0</v>
      </c>
      <c r="CM464">
        <v>0</v>
      </c>
      <c r="CN464" t="s">
        <v>3</v>
      </c>
      <c r="CO464">
        <v>0</v>
      </c>
      <c r="CP464">
        <f>(P464+Q464+S464+R464)</f>
        <v>783.93000000000006</v>
      </c>
      <c r="CQ464">
        <f>SUMIF(SmtRes!AQ125:'SmtRes'!AQ132,"=1",SmtRes!AA125:'SmtRes'!AA132)</f>
        <v>1274.8500000000001</v>
      </c>
      <c r="CR464">
        <f>SUMIF(SmtRes!AQ125:'SmtRes'!AQ132,"=1",SmtRes!AB125:'SmtRes'!AB132)</f>
        <v>2268.91</v>
      </c>
      <c r="CS464">
        <f>SUMIF(SmtRes!AQ125:'SmtRes'!AQ132,"=1",SmtRes!AC125:'SmtRes'!AC132)</f>
        <v>1249</v>
      </c>
      <c r="CT464">
        <f>SUMIF(SmtRes!AQ125:'SmtRes'!AQ132,"=1",SmtRes!AD125:'SmtRes'!AD132)</f>
        <v>521.08000000000004</v>
      </c>
      <c r="CU464">
        <f>AG464</f>
        <v>0</v>
      </c>
      <c r="CV464">
        <f>SUMIF(SmtRes!AQ125:'SmtRes'!AQ132,"=1",SmtRes!BU125:'SmtRes'!BU132)</f>
        <v>9.27</v>
      </c>
      <c r="CW464">
        <f>SUMIF(SmtRes!AQ125:'SmtRes'!AQ132,"=1",SmtRes!BV125:'SmtRes'!BV132)</f>
        <v>0.34</v>
      </c>
      <c r="CX464">
        <f>AJ464</f>
        <v>0</v>
      </c>
      <c r="CY464">
        <f>(((S464+R464)*AT464)/100)</f>
        <v>489.14190000000002</v>
      </c>
      <c r="CZ464">
        <f>(((S464+R464)*AU464)/100)</f>
        <v>257.17770000000002</v>
      </c>
      <c r="DC464" t="s">
        <v>3</v>
      </c>
      <c r="DD464" t="s">
        <v>3</v>
      </c>
      <c r="DE464" t="s">
        <v>3</v>
      </c>
      <c r="DF464" t="s">
        <v>3</v>
      </c>
      <c r="DG464" t="s">
        <v>3</v>
      </c>
      <c r="DH464" t="s">
        <v>3</v>
      </c>
      <c r="DI464" t="s">
        <v>3</v>
      </c>
      <c r="DJ464" t="s">
        <v>3</v>
      </c>
      <c r="DK464" t="s">
        <v>3</v>
      </c>
      <c r="DL464" t="s">
        <v>3</v>
      </c>
      <c r="DM464" t="s">
        <v>3</v>
      </c>
      <c r="DN464">
        <v>0</v>
      </c>
      <c r="DO464">
        <v>0</v>
      </c>
      <c r="DP464">
        <v>1</v>
      </c>
      <c r="DQ464">
        <v>1</v>
      </c>
      <c r="DU464">
        <v>1013</v>
      </c>
      <c r="DV464" t="s">
        <v>182</v>
      </c>
      <c r="DW464" t="s">
        <v>182</v>
      </c>
      <c r="DX464">
        <v>1</v>
      </c>
      <c r="DZ464" t="s">
        <v>3</v>
      </c>
      <c r="EA464" t="s">
        <v>3</v>
      </c>
      <c r="EB464" t="s">
        <v>3</v>
      </c>
      <c r="EC464" t="s">
        <v>3</v>
      </c>
      <c r="EE464">
        <v>80685240</v>
      </c>
      <c r="EF464">
        <v>3</v>
      </c>
      <c r="EG464" t="s">
        <v>184</v>
      </c>
      <c r="EH464">
        <v>0</v>
      </c>
      <c r="EI464" t="s">
        <v>3</v>
      </c>
      <c r="EJ464">
        <v>2</v>
      </c>
      <c r="EK464">
        <v>108001</v>
      </c>
      <c r="EL464" t="s">
        <v>185</v>
      </c>
      <c r="EM464" t="s">
        <v>186</v>
      </c>
      <c r="EO464" t="s">
        <v>3</v>
      </c>
      <c r="EQ464">
        <v>0</v>
      </c>
      <c r="ER464">
        <v>0</v>
      </c>
      <c r="ES464">
        <v>0</v>
      </c>
      <c r="ET464">
        <v>0</v>
      </c>
      <c r="EU464">
        <v>0</v>
      </c>
      <c r="EV464">
        <v>0</v>
      </c>
      <c r="EW464">
        <v>9.27</v>
      </c>
      <c r="EX464">
        <v>0.34</v>
      </c>
      <c r="EY464">
        <v>0</v>
      </c>
      <c r="FQ464">
        <v>0</v>
      </c>
      <c r="FR464">
        <v>0</v>
      </c>
      <c r="FS464">
        <v>0</v>
      </c>
      <c r="FX464">
        <v>97</v>
      </c>
      <c r="FY464">
        <v>51</v>
      </c>
      <c r="GA464" t="s">
        <v>3</v>
      </c>
      <c r="GD464">
        <v>1</v>
      </c>
      <c r="GF464">
        <v>1382776590</v>
      </c>
      <c r="GG464">
        <v>2</v>
      </c>
      <c r="GH464">
        <v>1</v>
      </c>
      <c r="GI464">
        <v>-2</v>
      </c>
      <c r="GJ464">
        <v>0</v>
      </c>
      <c r="GK464">
        <v>0</v>
      </c>
      <c r="GL464">
        <f t="shared" si="193"/>
        <v>0</v>
      </c>
      <c r="GM464">
        <f t="shared" si="194"/>
        <v>1530.25</v>
      </c>
      <c r="GN464">
        <f t="shared" si="195"/>
        <v>0</v>
      </c>
      <c r="GO464">
        <f t="shared" si="196"/>
        <v>1530.25</v>
      </c>
      <c r="GP464">
        <f t="shared" si="197"/>
        <v>0</v>
      </c>
      <c r="GR464">
        <v>0</v>
      </c>
      <c r="GS464">
        <v>0</v>
      </c>
      <c r="GT464">
        <v>0</v>
      </c>
      <c r="GU464" t="s">
        <v>3</v>
      </c>
      <c r="GV464">
        <f t="shared" si="198"/>
        <v>0</v>
      </c>
      <c r="GW464">
        <v>1</v>
      </c>
      <c r="GX464">
        <f t="shared" si="199"/>
        <v>0</v>
      </c>
      <c r="HA464">
        <v>0</v>
      </c>
      <c r="HB464">
        <v>0</v>
      </c>
      <c r="HC464">
        <f>GV464*GW464</f>
        <v>0</v>
      </c>
      <c r="HE464" t="s">
        <v>3</v>
      </c>
      <c r="HF464" t="s">
        <v>3</v>
      </c>
      <c r="HM464" t="s">
        <v>3</v>
      </c>
      <c r="HN464" t="s">
        <v>187</v>
      </c>
      <c r="HO464" t="s">
        <v>188</v>
      </c>
      <c r="HP464" t="s">
        <v>185</v>
      </c>
      <c r="HQ464" t="s">
        <v>185</v>
      </c>
      <c r="HS464">
        <v>0</v>
      </c>
      <c r="IK464">
        <v>0</v>
      </c>
    </row>
    <row r="465" spans="1:255" x14ac:dyDescent="0.2">
      <c r="A465" s="5">
        <v>18</v>
      </c>
      <c r="B465" s="5">
        <v>1</v>
      </c>
      <c r="C465" s="5">
        <v>124</v>
      </c>
      <c r="D465" s="5"/>
      <c r="E465" s="5" t="s">
        <v>189</v>
      </c>
      <c r="F465" s="5" t="s">
        <v>190</v>
      </c>
      <c r="G465" s="5" t="s">
        <v>191</v>
      </c>
      <c r="H465" s="5" t="s">
        <v>192</v>
      </c>
      <c r="I465" s="5">
        <f>J465</f>
        <v>2</v>
      </c>
      <c r="J465" s="5">
        <v>2</v>
      </c>
      <c r="K465" s="5">
        <v>2</v>
      </c>
      <c r="L465" s="5">
        <v>0.2</v>
      </c>
      <c r="M465" s="5">
        <v>0</v>
      </c>
      <c r="N465" s="5">
        <f t="shared" si="185"/>
        <v>0.2</v>
      </c>
      <c r="O465" s="5">
        <f>ROUND(P465,2)</f>
        <v>9.66</v>
      </c>
      <c r="P465" s="5">
        <f>ROUND(ROUND(ROUND(SUMIF(SmtRes!AQ125:'SmtRes'!AQ132,"=1",SmtRes!CU125:'SmtRes'!CU132),2),2)*I465/100,2)</f>
        <v>9.66</v>
      </c>
      <c r="Q465" s="5">
        <f>ROUND(CR465*I465,2)</f>
        <v>0</v>
      </c>
      <c r="R465" s="5">
        <f>ROUND(CS465*I465,2)</f>
        <v>0</v>
      </c>
      <c r="S465" s="5">
        <f>ROUND(CT465*I465,2)</f>
        <v>0</v>
      </c>
      <c r="T465" s="5">
        <f t="shared" si="186"/>
        <v>0</v>
      </c>
      <c r="U465" s="5">
        <f>ROUND(CV465*I465,7)</f>
        <v>0</v>
      </c>
      <c r="V465" s="5">
        <f>ROUND(CW465*I465,7)</f>
        <v>0</v>
      </c>
      <c r="W465" s="5">
        <f t="shared" si="187"/>
        <v>0</v>
      </c>
      <c r="X465" s="5">
        <f t="shared" si="188"/>
        <v>0</v>
      </c>
      <c r="Y465" s="5">
        <f t="shared" si="189"/>
        <v>0</v>
      </c>
      <c r="Z465" s="5"/>
      <c r="AA465" s="5">
        <v>82002082</v>
      </c>
      <c r="AB465" s="5">
        <f t="shared" si="190"/>
        <v>0</v>
      </c>
      <c r="AC465" s="5">
        <f>ROUND((ES465),2)</f>
        <v>0</v>
      </c>
      <c r="AD465" s="5">
        <f>ROUND((((ET465)-(EU465))+AE465),2)</f>
        <v>0</v>
      </c>
      <c r="AE465" s="5">
        <f>ROUND((EU465),2)</f>
        <v>0</v>
      </c>
      <c r="AF465" s="5">
        <f>ROUND((EV465),2)</f>
        <v>0</v>
      </c>
      <c r="AG465" s="5">
        <f t="shared" si="191"/>
        <v>0</v>
      </c>
      <c r="AH465" s="5">
        <f>(EW465)</f>
        <v>0</v>
      </c>
      <c r="AI465" s="5">
        <f>(EX465)</f>
        <v>0</v>
      </c>
      <c r="AJ465" s="5">
        <f t="shared" si="192"/>
        <v>0</v>
      </c>
      <c r="AK465" s="5">
        <v>0</v>
      </c>
      <c r="AL465" s="5">
        <v>0</v>
      </c>
      <c r="AM465" s="5">
        <v>0</v>
      </c>
      <c r="AN465" s="5">
        <v>0</v>
      </c>
      <c r="AO465" s="5">
        <v>0</v>
      </c>
      <c r="AP465" s="5">
        <v>0</v>
      </c>
      <c r="AQ465" s="5">
        <v>0</v>
      </c>
      <c r="AR465" s="5">
        <v>0</v>
      </c>
      <c r="AS465" s="5">
        <v>0</v>
      </c>
      <c r="AT465" s="5">
        <v>97</v>
      </c>
      <c r="AU465" s="5">
        <v>51</v>
      </c>
      <c r="AV465" s="5">
        <v>1</v>
      </c>
      <c r="AW465" s="5">
        <v>1</v>
      </c>
      <c r="AX465" s="5"/>
      <c r="AY465" s="5"/>
      <c r="AZ465" s="5">
        <v>1</v>
      </c>
      <c r="BA465" s="5">
        <v>1</v>
      </c>
      <c r="BB465" s="5">
        <v>1</v>
      </c>
      <c r="BC465" s="5">
        <v>1</v>
      </c>
      <c r="BD465" s="5" t="s">
        <v>3</v>
      </c>
      <c r="BE465" s="5" t="s">
        <v>3</v>
      </c>
      <c r="BF465" s="5" t="s">
        <v>3</v>
      </c>
      <c r="BG465" s="5" t="s">
        <v>3</v>
      </c>
      <c r="BH465" s="5">
        <v>3</v>
      </c>
      <c r="BI465" s="5">
        <v>2</v>
      </c>
      <c r="BJ465" s="5" t="s">
        <v>3</v>
      </c>
      <c r="BK465" s="5"/>
      <c r="BL465" s="5"/>
      <c r="BM465" s="5">
        <v>108001</v>
      </c>
      <c r="BN465" s="5">
        <v>0</v>
      </c>
      <c r="BO465" s="5" t="s">
        <v>3</v>
      </c>
      <c r="BP465" s="5">
        <v>0</v>
      </c>
      <c r="BQ465" s="5">
        <v>3</v>
      </c>
      <c r="BR465" s="5">
        <v>0</v>
      </c>
      <c r="BS465" s="5">
        <v>1</v>
      </c>
      <c r="BT465" s="5">
        <v>1</v>
      </c>
      <c r="BU465" s="5">
        <v>1</v>
      </c>
      <c r="BV465" s="5">
        <v>1</v>
      </c>
      <c r="BW465" s="5">
        <v>1</v>
      </c>
      <c r="BX465" s="5">
        <v>1</v>
      </c>
      <c r="BY465" s="5" t="s">
        <v>3</v>
      </c>
      <c r="BZ465" s="5">
        <v>97</v>
      </c>
      <c r="CA465" s="5">
        <v>51</v>
      </c>
      <c r="CB465" s="5" t="s">
        <v>3</v>
      </c>
      <c r="CC465" s="5"/>
      <c r="CD465" s="5"/>
      <c r="CE465" s="5">
        <v>0</v>
      </c>
      <c r="CF465" s="5">
        <v>0</v>
      </c>
      <c r="CG465" s="5">
        <v>0</v>
      </c>
      <c r="CH465" s="5">
        <v>9</v>
      </c>
      <c r="CI465" s="5">
        <v>1</v>
      </c>
      <c r="CJ465" s="5">
        <v>0</v>
      </c>
      <c r="CK465" s="5">
        <v>0</v>
      </c>
      <c r="CL465" s="5">
        <v>0</v>
      </c>
      <c r="CM465" s="5">
        <v>0</v>
      </c>
      <c r="CN465" s="5" t="s">
        <v>3</v>
      </c>
      <c r="CO465" s="5">
        <v>0</v>
      </c>
      <c r="CP465" s="5">
        <f>0</f>
        <v>0</v>
      </c>
      <c r="CQ465" s="5">
        <f>0</f>
        <v>0</v>
      </c>
      <c r="CR465" s="5">
        <f>0</f>
        <v>0</v>
      </c>
      <c r="CS465" s="5">
        <f>0</f>
        <v>0</v>
      </c>
      <c r="CT465" s="5">
        <f>0</f>
        <v>0</v>
      </c>
      <c r="CU465" s="5">
        <f>0</f>
        <v>0</v>
      </c>
      <c r="CV465" s="5">
        <f>0</f>
        <v>0</v>
      </c>
      <c r="CW465" s="5">
        <f>0</f>
        <v>0</v>
      </c>
      <c r="CX465" s="5">
        <f>0</f>
        <v>0</v>
      </c>
      <c r="CY465" s="5">
        <f>0</f>
        <v>0</v>
      </c>
      <c r="CZ465" s="5">
        <f>0</f>
        <v>0</v>
      </c>
      <c r="DA465" s="5"/>
      <c r="DB465" s="5"/>
      <c r="DC465" s="5" t="s">
        <v>3</v>
      </c>
      <c r="DD465" s="5" t="s">
        <v>3</v>
      </c>
      <c r="DE465" s="5" t="s">
        <v>3</v>
      </c>
      <c r="DF465" s="5" t="s">
        <v>3</v>
      </c>
      <c r="DG465" s="5" t="s">
        <v>3</v>
      </c>
      <c r="DH465" s="5" t="s">
        <v>3</v>
      </c>
      <c r="DI465" s="5" t="s">
        <v>3</v>
      </c>
      <c r="DJ465" s="5" t="s">
        <v>3</v>
      </c>
      <c r="DK465" s="5" t="s">
        <v>3</v>
      </c>
      <c r="DL465" s="5" t="s">
        <v>3</v>
      </c>
      <c r="DM465" s="5" t="s">
        <v>3</v>
      </c>
      <c r="DN465" s="5">
        <v>0</v>
      </c>
      <c r="DO465" s="5">
        <v>0</v>
      </c>
      <c r="DP465" s="5">
        <v>1</v>
      </c>
      <c r="DQ465" s="5">
        <v>1</v>
      </c>
      <c r="DR465" s="5"/>
      <c r="DS465" s="5"/>
      <c r="DT465" s="5"/>
      <c r="DU465" s="5">
        <v>1013</v>
      </c>
      <c r="DV465" s="5" t="s">
        <v>192</v>
      </c>
      <c r="DW465" s="5" t="s">
        <v>192</v>
      </c>
      <c r="DX465" s="5">
        <v>1</v>
      </c>
      <c r="DY465" s="5"/>
      <c r="DZ465" s="5" t="s">
        <v>3</v>
      </c>
      <c r="EA465" s="5" t="s">
        <v>3</v>
      </c>
      <c r="EB465" s="5" t="s">
        <v>3</v>
      </c>
      <c r="EC465" s="5" t="s">
        <v>3</v>
      </c>
      <c r="ED465" s="5"/>
      <c r="EE465" s="5">
        <v>80685240</v>
      </c>
      <c r="EF465" s="5">
        <v>3</v>
      </c>
      <c r="EG465" s="5" t="s">
        <v>184</v>
      </c>
      <c r="EH465" s="5">
        <v>0</v>
      </c>
      <c r="EI465" s="5" t="s">
        <v>3</v>
      </c>
      <c r="EJ465" s="5">
        <v>2</v>
      </c>
      <c r="EK465" s="5">
        <v>108001</v>
      </c>
      <c r="EL465" s="5" t="s">
        <v>185</v>
      </c>
      <c r="EM465" s="5" t="s">
        <v>186</v>
      </c>
      <c r="EN465" s="5"/>
      <c r="EO465" s="5" t="s">
        <v>3</v>
      </c>
      <c r="EP465" s="5"/>
      <c r="EQ465" s="5">
        <v>0</v>
      </c>
      <c r="ER465" s="5">
        <v>0</v>
      </c>
      <c r="ES465" s="5">
        <v>0</v>
      </c>
      <c r="ET465" s="5">
        <v>0</v>
      </c>
      <c r="EU465" s="5">
        <v>0</v>
      </c>
      <c r="EV465" s="5">
        <v>0</v>
      </c>
      <c r="EW465" s="5">
        <v>0</v>
      </c>
      <c r="EX465" s="5">
        <v>0</v>
      </c>
      <c r="EY465" s="5"/>
      <c r="EZ465" s="5"/>
      <c r="FA465" s="5"/>
      <c r="FB465" s="5"/>
      <c r="FC465" s="5"/>
      <c r="FD465" s="5"/>
      <c r="FE465" s="5"/>
      <c r="FF465" s="5"/>
      <c r="FG465" s="5"/>
      <c r="FH465" s="5"/>
      <c r="FI465" s="5"/>
      <c r="FJ465" s="5"/>
      <c r="FK465" s="5"/>
      <c r="FL465" s="5"/>
      <c r="FM465" s="5"/>
      <c r="FN465" s="5"/>
      <c r="FO465" s="5"/>
      <c r="FP465" s="5"/>
      <c r="FQ465" s="5">
        <v>0</v>
      </c>
      <c r="FR465" s="5">
        <v>0</v>
      </c>
      <c r="FS465" s="5">
        <v>0</v>
      </c>
      <c r="FT465" s="5"/>
      <c r="FU465" s="5"/>
      <c r="FV465" s="5"/>
      <c r="FW465" s="5"/>
      <c r="FX465" s="5">
        <v>97</v>
      </c>
      <c r="FY465" s="5">
        <v>51</v>
      </c>
      <c r="FZ465" s="5"/>
      <c r="GA465" s="5" t="s">
        <v>3</v>
      </c>
      <c r="GB465" s="5"/>
      <c r="GC465" s="5"/>
      <c r="GD465" s="5">
        <v>1</v>
      </c>
      <c r="GE465" s="5"/>
      <c r="GF465" s="5">
        <v>274903907</v>
      </c>
      <c r="GG465" s="5">
        <v>2</v>
      </c>
      <c r="GH465" s="5">
        <v>1</v>
      </c>
      <c r="GI465" s="5">
        <v>-2</v>
      </c>
      <c r="GJ465" s="5">
        <v>0</v>
      </c>
      <c r="GK465" s="5">
        <v>0</v>
      </c>
      <c r="GL465" s="5">
        <f t="shared" si="193"/>
        <v>0</v>
      </c>
      <c r="GM465" s="5">
        <f t="shared" si="194"/>
        <v>9.66</v>
      </c>
      <c r="GN465" s="5">
        <f t="shared" si="195"/>
        <v>0</v>
      </c>
      <c r="GO465" s="5">
        <f t="shared" si="196"/>
        <v>9.66</v>
      </c>
      <c r="GP465" s="5">
        <f t="shared" si="197"/>
        <v>0</v>
      </c>
      <c r="GQ465" s="5"/>
      <c r="GR465" s="5">
        <v>0</v>
      </c>
      <c r="GS465" s="5">
        <v>3</v>
      </c>
      <c r="GT465" s="5">
        <v>0</v>
      </c>
      <c r="GU465" s="5" t="s">
        <v>3</v>
      </c>
      <c r="GV465" s="5">
        <f t="shared" si="198"/>
        <v>0</v>
      </c>
      <c r="GW465" s="5">
        <v>1</v>
      </c>
      <c r="GX465" s="5">
        <f t="shared" si="199"/>
        <v>0</v>
      </c>
      <c r="GY465" s="5"/>
      <c r="GZ465" s="5"/>
      <c r="HA465" s="5">
        <v>0</v>
      </c>
      <c r="HB465" s="5">
        <v>0</v>
      </c>
      <c r="HC465" s="5">
        <f>0</f>
        <v>0</v>
      </c>
      <c r="HD465" s="5"/>
      <c r="HE465" s="5" t="s">
        <v>3</v>
      </c>
      <c r="HF465" s="5" t="s">
        <v>3</v>
      </c>
      <c r="HG465" s="5"/>
      <c r="HH465" s="5"/>
      <c r="HI465" s="5"/>
      <c r="HJ465" s="5"/>
      <c r="HK465" s="5"/>
      <c r="HL465" s="5"/>
      <c r="HM465" s="5" t="s">
        <v>3</v>
      </c>
      <c r="HN465" s="5" t="s">
        <v>187</v>
      </c>
      <c r="HO465" s="5" t="s">
        <v>188</v>
      </c>
      <c r="HP465" s="5" t="s">
        <v>185</v>
      </c>
      <c r="HQ465" s="5" t="s">
        <v>185</v>
      </c>
      <c r="HR465" s="5"/>
      <c r="HS465" s="5">
        <v>0</v>
      </c>
      <c r="HT465" s="5"/>
      <c r="HU465" s="5"/>
      <c r="HV465" s="5"/>
      <c r="HW465" s="5"/>
      <c r="HX465" s="5"/>
      <c r="HY465" s="5"/>
      <c r="HZ465" s="5"/>
      <c r="IA465" s="5"/>
      <c r="IB465" s="5"/>
      <c r="IC465" s="5"/>
      <c r="ID465" s="5"/>
      <c r="IE465" s="5"/>
      <c r="IF465" s="5"/>
      <c r="IG465" s="5"/>
      <c r="IH465" s="5"/>
      <c r="II465" s="5"/>
      <c r="IJ465" s="5"/>
      <c r="IK465" s="5">
        <v>0</v>
      </c>
      <c r="IL465" s="5"/>
      <c r="IM465" s="5"/>
      <c r="IN465" s="5"/>
      <c r="IO465" s="5"/>
      <c r="IP465" s="5"/>
      <c r="IQ465" s="5"/>
      <c r="IR465" s="5"/>
      <c r="IS465" s="5"/>
      <c r="IT465" s="5"/>
      <c r="IU465" s="5"/>
    </row>
    <row r="466" spans="1:255" x14ac:dyDescent="0.2">
      <c r="A466">
        <v>18</v>
      </c>
      <c r="B466">
        <v>1</v>
      </c>
      <c r="C466">
        <v>132</v>
      </c>
      <c r="E466" t="s">
        <v>189</v>
      </c>
      <c r="F466" t="s">
        <v>190</v>
      </c>
      <c r="G466" t="s">
        <v>191</v>
      </c>
      <c r="H466" t="s">
        <v>192</v>
      </c>
      <c r="I466">
        <f>J466</f>
        <v>2</v>
      </c>
      <c r="J466">
        <v>2</v>
      </c>
      <c r="K466">
        <v>2</v>
      </c>
      <c r="L466">
        <v>0.2</v>
      </c>
      <c r="M466">
        <v>0</v>
      </c>
      <c r="N466">
        <f t="shared" si="185"/>
        <v>0.2</v>
      </c>
      <c r="O466">
        <f>ROUND(P466,2)</f>
        <v>9.66</v>
      </c>
      <c r="P466">
        <f>ROUND(ROUND(ROUND(SUMIF(SmtRes!AQ125:'SmtRes'!AQ132,"=1",SmtRes!CU125:'SmtRes'!CU132),2),2)*I466/100,2)</f>
        <v>9.66</v>
      </c>
      <c r="Q466">
        <f>ROUND(CR466*I466,2)</f>
        <v>0</v>
      </c>
      <c r="R466">
        <f>ROUND(CS466*I466,2)</f>
        <v>0</v>
      </c>
      <c r="S466">
        <f>ROUND(CT466*I466,2)</f>
        <v>0</v>
      </c>
      <c r="T466">
        <f t="shared" si="186"/>
        <v>0</v>
      </c>
      <c r="U466">
        <f>ROUND(CV466*I466,7)</f>
        <v>0</v>
      </c>
      <c r="V466">
        <f>ROUND(CW466*I466,7)</f>
        <v>0</v>
      </c>
      <c r="W466">
        <f t="shared" si="187"/>
        <v>0</v>
      </c>
      <c r="X466">
        <f t="shared" si="188"/>
        <v>0</v>
      </c>
      <c r="Y466">
        <f t="shared" si="189"/>
        <v>0</v>
      </c>
      <c r="AA466">
        <v>82002017</v>
      </c>
      <c r="AB466">
        <f t="shared" si="190"/>
        <v>0</v>
      </c>
      <c r="AC466">
        <f>ROUND((ES466),2)</f>
        <v>0</v>
      </c>
      <c r="AD466">
        <f>ROUND((((ET466)-(EU466))+AE466),2)</f>
        <v>0</v>
      </c>
      <c r="AE466">
        <f>ROUND((EU466),2)</f>
        <v>0</v>
      </c>
      <c r="AF466">
        <f>ROUND((EV466),2)</f>
        <v>0</v>
      </c>
      <c r="AG466">
        <f t="shared" si="191"/>
        <v>0</v>
      </c>
      <c r="AH466">
        <f>(EW466)</f>
        <v>0</v>
      </c>
      <c r="AI466">
        <f>(EX466)</f>
        <v>0</v>
      </c>
      <c r="AJ466">
        <f t="shared" si="192"/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97</v>
      </c>
      <c r="AU466">
        <v>51</v>
      </c>
      <c r="AV466">
        <v>1</v>
      </c>
      <c r="AW466">
        <v>1</v>
      </c>
      <c r="AZ466">
        <v>1</v>
      </c>
      <c r="BA466">
        <v>1</v>
      </c>
      <c r="BB466">
        <v>1</v>
      </c>
      <c r="BC466">
        <v>1</v>
      </c>
      <c r="BD466" t="s">
        <v>3</v>
      </c>
      <c r="BE466" t="s">
        <v>3</v>
      </c>
      <c r="BF466" t="s">
        <v>3</v>
      </c>
      <c r="BG466" t="s">
        <v>3</v>
      </c>
      <c r="BH466">
        <v>3</v>
      </c>
      <c r="BI466">
        <v>2</v>
      </c>
      <c r="BJ466" t="s">
        <v>3</v>
      </c>
      <c r="BM466">
        <v>108001</v>
      </c>
      <c r="BN466">
        <v>0</v>
      </c>
      <c r="BO466" t="s">
        <v>3</v>
      </c>
      <c r="BP466">
        <v>0</v>
      </c>
      <c r="BQ466">
        <v>3</v>
      </c>
      <c r="BR466">
        <v>0</v>
      </c>
      <c r="BS466">
        <v>1</v>
      </c>
      <c r="BT466">
        <v>1</v>
      </c>
      <c r="BU466">
        <v>1</v>
      </c>
      <c r="BV466">
        <v>1</v>
      </c>
      <c r="BW466">
        <v>1</v>
      </c>
      <c r="BX466">
        <v>1</v>
      </c>
      <c r="BY466" t="s">
        <v>3</v>
      </c>
      <c r="BZ466">
        <v>97</v>
      </c>
      <c r="CA466">
        <v>51</v>
      </c>
      <c r="CB466" t="s">
        <v>3</v>
      </c>
      <c r="CE466">
        <v>0</v>
      </c>
      <c r="CF466">
        <v>0</v>
      </c>
      <c r="CG466">
        <v>0</v>
      </c>
      <c r="CH466">
        <v>9</v>
      </c>
      <c r="CI466">
        <v>1</v>
      </c>
      <c r="CJ466">
        <v>0</v>
      </c>
      <c r="CK466">
        <v>0</v>
      </c>
      <c r="CL466">
        <v>0</v>
      </c>
      <c r="CM466">
        <v>0</v>
      </c>
      <c r="CN466" t="s">
        <v>3</v>
      </c>
      <c r="CO466">
        <v>0</v>
      </c>
      <c r="CP466">
        <f>0</f>
        <v>0</v>
      </c>
      <c r="CQ466">
        <f>0</f>
        <v>0</v>
      </c>
      <c r="CR466">
        <f>0</f>
        <v>0</v>
      </c>
      <c r="CS466">
        <f>0</f>
        <v>0</v>
      </c>
      <c r="CT466">
        <f>0</f>
        <v>0</v>
      </c>
      <c r="CU466">
        <f>0</f>
        <v>0</v>
      </c>
      <c r="CV466">
        <f>0</f>
        <v>0</v>
      </c>
      <c r="CW466">
        <f>0</f>
        <v>0</v>
      </c>
      <c r="CX466">
        <f>0</f>
        <v>0</v>
      </c>
      <c r="CY466">
        <f>0</f>
        <v>0</v>
      </c>
      <c r="CZ466">
        <f>0</f>
        <v>0</v>
      </c>
      <c r="DC466" t="s">
        <v>3</v>
      </c>
      <c r="DD466" t="s">
        <v>3</v>
      </c>
      <c r="DE466" t="s">
        <v>3</v>
      </c>
      <c r="DF466" t="s">
        <v>3</v>
      </c>
      <c r="DG466" t="s">
        <v>3</v>
      </c>
      <c r="DH466" t="s">
        <v>3</v>
      </c>
      <c r="DI466" t="s">
        <v>3</v>
      </c>
      <c r="DJ466" t="s">
        <v>3</v>
      </c>
      <c r="DK466" t="s">
        <v>3</v>
      </c>
      <c r="DL466" t="s">
        <v>3</v>
      </c>
      <c r="DM466" t="s">
        <v>3</v>
      </c>
      <c r="DN466">
        <v>0</v>
      </c>
      <c r="DO466">
        <v>0</v>
      </c>
      <c r="DP466">
        <v>1</v>
      </c>
      <c r="DQ466">
        <v>1</v>
      </c>
      <c r="DU466">
        <v>1013</v>
      </c>
      <c r="DV466" t="s">
        <v>192</v>
      </c>
      <c r="DW466" t="s">
        <v>192</v>
      </c>
      <c r="DX466">
        <v>1</v>
      </c>
      <c r="DZ466" t="s">
        <v>3</v>
      </c>
      <c r="EA466" t="s">
        <v>3</v>
      </c>
      <c r="EB466" t="s">
        <v>3</v>
      </c>
      <c r="EC466" t="s">
        <v>3</v>
      </c>
      <c r="EE466">
        <v>80685240</v>
      </c>
      <c r="EF466">
        <v>3</v>
      </c>
      <c r="EG466" t="s">
        <v>184</v>
      </c>
      <c r="EH466">
        <v>0</v>
      </c>
      <c r="EI466" t="s">
        <v>3</v>
      </c>
      <c r="EJ466">
        <v>2</v>
      </c>
      <c r="EK466">
        <v>108001</v>
      </c>
      <c r="EL466" t="s">
        <v>185</v>
      </c>
      <c r="EM466" t="s">
        <v>186</v>
      </c>
      <c r="EO466" t="s">
        <v>3</v>
      </c>
      <c r="EQ466">
        <v>0</v>
      </c>
      <c r="ER466">
        <v>0</v>
      </c>
      <c r="ES466">
        <v>0</v>
      </c>
      <c r="ET466">
        <v>0</v>
      </c>
      <c r="EU466">
        <v>0</v>
      </c>
      <c r="EV466">
        <v>0</v>
      </c>
      <c r="EW466">
        <v>0</v>
      </c>
      <c r="EX466">
        <v>0</v>
      </c>
      <c r="FQ466">
        <v>0</v>
      </c>
      <c r="FR466">
        <v>0</v>
      </c>
      <c r="FS466">
        <v>0</v>
      </c>
      <c r="FX466">
        <v>97</v>
      </c>
      <c r="FY466">
        <v>51</v>
      </c>
      <c r="GA466" t="s">
        <v>3</v>
      </c>
      <c r="GD466">
        <v>1</v>
      </c>
      <c r="GF466">
        <v>274903907</v>
      </c>
      <c r="GG466">
        <v>2</v>
      </c>
      <c r="GH466">
        <v>1</v>
      </c>
      <c r="GI466">
        <v>-2</v>
      </c>
      <c r="GJ466">
        <v>0</v>
      </c>
      <c r="GK466">
        <v>0</v>
      </c>
      <c r="GL466">
        <f t="shared" si="193"/>
        <v>0</v>
      </c>
      <c r="GM466">
        <f t="shared" si="194"/>
        <v>9.66</v>
      </c>
      <c r="GN466">
        <f t="shared" si="195"/>
        <v>0</v>
      </c>
      <c r="GO466">
        <f t="shared" si="196"/>
        <v>9.66</v>
      </c>
      <c r="GP466">
        <f t="shared" si="197"/>
        <v>0</v>
      </c>
      <c r="GR466">
        <v>0</v>
      </c>
      <c r="GS466">
        <v>3</v>
      </c>
      <c r="GT466">
        <v>0</v>
      </c>
      <c r="GU466" t="s">
        <v>3</v>
      </c>
      <c r="GV466">
        <f t="shared" si="198"/>
        <v>0</v>
      </c>
      <c r="GW466">
        <v>1</v>
      </c>
      <c r="GX466">
        <f t="shared" si="199"/>
        <v>0</v>
      </c>
      <c r="HA466">
        <v>0</v>
      </c>
      <c r="HB466">
        <v>0</v>
      </c>
      <c r="HC466">
        <f>0</f>
        <v>0</v>
      </c>
      <c r="HE466" t="s">
        <v>3</v>
      </c>
      <c r="HF466" t="s">
        <v>3</v>
      </c>
      <c r="HM466" t="s">
        <v>3</v>
      </c>
      <c r="HN466" t="s">
        <v>187</v>
      </c>
      <c r="HO466" t="s">
        <v>188</v>
      </c>
      <c r="HP466" t="s">
        <v>185</v>
      </c>
      <c r="HQ466" t="s">
        <v>185</v>
      </c>
      <c r="HS466">
        <v>0</v>
      </c>
      <c r="IK466">
        <v>0</v>
      </c>
    </row>
    <row r="467" spans="1:255" x14ac:dyDescent="0.2">
      <c r="A467" s="5">
        <v>17</v>
      </c>
      <c r="B467" s="5">
        <v>1</v>
      </c>
      <c r="C467" s="5">
        <f>ROW(SmtRes!A140)</f>
        <v>140</v>
      </c>
      <c r="D467" s="5">
        <f>ROW(EtalonRes!A144)</f>
        <v>144</v>
      </c>
      <c r="E467" s="5" t="s">
        <v>193</v>
      </c>
      <c r="F467" s="5" t="s">
        <v>194</v>
      </c>
      <c r="G467" s="5" t="s">
        <v>195</v>
      </c>
      <c r="H467" s="5" t="s">
        <v>196</v>
      </c>
      <c r="I467" s="5">
        <v>1.4999999999999999E-2</v>
      </c>
      <c r="J467" s="5">
        <v>0</v>
      </c>
      <c r="K467" s="5">
        <v>1.4999999999999999E-2</v>
      </c>
      <c r="L467" s="5">
        <v>1.4999999999999999E-2</v>
      </c>
      <c r="M467" s="5">
        <v>0</v>
      </c>
      <c r="N467" s="5">
        <f t="shared" si="185"/>
        <v>1.4999999999999999E-2</v>
      </c>
      <c r="O467" s="5">
        <f>ROUND(CP467,2)</f>
        <v>189.41</v>
      </c>
      <c r="P467" s="5">
        <f>SUMIF(SmtRes!AQ133:'SmtRes'!AQ140,"=1",SmtRes!DF133:'SmtRes'!DF140)</f>
        <v>65.070000000000007</v>
      </c>
      <c r="Q467" s="5">
        <f>SUMIF(SmtRes!AQ133:'SmtRes'!AQ140,"=1",SmtRes!DG133:'SmtRes'!DG140)</f>
        <v>8.0399999999999991</v>
      </c>
      <c r="R467" s="5">
        <f>SUMIF(SmtRes!AQ133:'SmtRes'!AQ140,"=1",SmtRes!DH133:'SmtRes'!DH140)</f>
        <v>3.75</v>
      </c>
      <c r="S467" s="5">
        <f>SUMIF(SmtRes!AQ133:'SmtRes'!AQ140,"=1",SmtRes!DI133:'SmtRes'!DI140)</f>
        <v>112.55</v>
      </c>
      <c r="T467" s="5">
        <f t="shared" si="186"/>
        <v>0</v>
      </c>
      <c r="U467" s="5">
        <f>SUMIF(SmtRes!AQ133:'SmtRes'!AQ140,"=1",SmtRes!CV133:'SmtRes'!CV140)</f>
        <v>0.216</v>
      </c>
      <c r="V467" s="5">
        <f>SUMIF(SmtRes!AQ133:'SmtRes'!AQ140,"=1",SmtRes!CW133:'SmtRes'!CW140)</f>
        <v>6.0000000000000001E-3</v>
      </c>
      <c r="W467" s="5">
        <f t="shared" si="187"/>
        <v>0</v>
      </c>
      <c r="X467" s="5">
        <f t="shared" si="188"/>
        <v>112.81</v>
      </c>
      <c r="Y467" s="5">
        <f t="shared" si="189"/>
        <v>59.31</v>
      </c>
      <c r="Z467" s="5"/>
      <c r="AA467" s="5">
        <v>82002082</v>
      </c>
      <c r="AB467" s="5">
        <f t="shared" si="190"/>
        <v>11552.35</v>
      </c>
      <c r="AC467" s="5">
        <f>ROUND((SUM(SmtRes!BQ133:'SmtRes'!BQ140)),2)</f>
        <v>3512.84</v>
      </c>
      <c r="AD467" s="5">
        <f>ROUND((((SUM(SmtRes!BR133:'SmtRes'!BR140))-(SUM(SmtRes!BS133:'SmtRes'!BS140)))+AE467),2)</f>
        <v>535.96</v>
      </c>
      <c r="AE467" s="5">
        <f>ROUND((SUM(SmtRes!BS133:'SmtRes'!BS140)),2)</f>
        <v>249.8</v>
      </c>
      <c r="AF467" s="5">
        <f>ROUND((SUM(SmtRes!BT133:'SmtRes'!BT140)),2)</f>
        <v>7503.55</v>
      </c>
      <c r="AG467" s="5">
        <f t="shared" si="191"/>
        <v>0</v>
      </c>
      <c r="AH467" s="5">
        <f>(SUM(SmtRes!BU133:'SmtRes'!BU140))</f>
        <v>14.4</v>
      </c>
      <c r="AI467" s="5">
        <f>(SUM(SmtRes!BV133:'SmtRes'!BV140))</f>
        <v>0.4</v>
      </c>
      <c r="AJ467" s="5">
        <f t="shared" si="192"/>
        <v>0</v>
      </c>
      <c r="AK467" s="5">
        <v>11802.147999999999</v>
      </c>
      <c r="AL467" s="5">
        <v>3512.8389999999999</v>
      </c>
      <c r="AM467" s="5">
        <v>535.95699999999999</v>
      </c>
      <c r="AN467" s="5">
        <v>249.8</v>
      </c>
      <c r="AO467" s="5">
        <v>7503.5520000000006</v>
      </c>
      <c r="AP467" s="5">
        <v>0</v>
      </c>
      <c r="AQ467" s="5">
        <v>14.4</v>
      </c>
      <c r="AR467" s="5">
        <v>0.4</v>
      </c>
      <c r="AS467" s="5">
        <v>0</v>
      </c>
      <c r="AT467" s="5">
        <v>97</v>
      </c>
      <c r="AU467" s="5">
        <v>51</v>
      </c>
      <c r="AV467" s="5">
        <v>1</v>
      </c>
      <c r="AW467" s="5">
        <v>1</v>
      </c>
      <c r="AX467" s="5"/>
      <c r="AY467" s="5"/>
      <c r="AZ467" s="5">
        <v>1</v>
      </c>
      <c r="BA467" s="5">
        <v>1</v>
      </c>
      <c r="BB467" s="5">
        <v>1</v>
      </c>
      <c r="BC467" s="5">
        <v>1</v>
      </c>
      <c r="BD467" s="5" t="s">
        <v>3</v>
      </c>
      <c r="BE467" s="5" t="s">
        <v>3</v>
      </c>
      <c r="BF467" s="5" t="s">
        <v>3</v>
      </c>
      <c r="BG467" s="5" t="s">
        <v>3</v>
      </c>
      <c r="BH467" s="5">
        <v>0</v>
      </c>
      <c r="BI467" s="5">
        <v>2</v>
      </c>
      <c r="BJ467" s="5" t="s">
        <v>197</v>
      </c>
      <c r="BK467" s="5"/>
      <c r="BL467" s="5"/>
      <c r="BM467" s="5">
        <v>108001</v>
      </c>
      <c r="BN467" s="5">
        <v>0</v>
      </c>
      <c r="BO467" s="5" t="s">
        <v>3</v>
      </c>
      <c r="BP467" s="5">
        <v>0</v>
      </c>
      <c r="BQ467" s="5">
        <v>3</v>
      </c>
      <c r="BR467" s="5">
        <v>0</v>
      </c>
      <c r="BS467" s="5">
        <v>1</v>
      </c>
      <c r="BT467" s="5">
        <v>1</v>
      </c>
      <c r="BU467" s="5">
        <v>1</v>
      </c>
      <c r="BV467" s="5">
        <v>1</v>
      </c>
      <c r="BW467" s="5">
        <v>1</v>
      </c>
      <c r="BX467" s="5">
        <v>1</v>
      </c>
      <c r="BY467" s="5" t="s">
        <v>3</v>
      </c>
      <c r="BZ467" s="5">
        <v>97</v>
      </c>
      <c r="CA467" s="5">
        <v>51</v>
      </c>
      <c r="CB467" s="5" t="s">
        <v>3</v>
      </c>
      <c r="CC467" s="5"/>
      <c r="CD467" s="5"/>
      <c r="CE467" s="5">
        <v>0</v>
      </c>
      <c r="CF467" s="5">
        <v>0</v>
      </c>
      <c r="CG467" s="5">
        <v>0</v>
      </c>
      <c r="CH467" s="5">
        <v>10</v>
      </c>
      <c r="CI467" s="5">
        <v>0</v>
      </c>
      <c r="CJ467" s="5">
        <v>0</v>
      </c>
      <c r="CK467" s="5">
        <v>0</v>
      </c>
      <c r="CL467" s="5">
        <v>0</v>
      </c>
      <c r="CM467" s="5">
        <v>0</v>
      </c>
      <c r="CN467" s="5" t="s">
        <v>3</v>
      </c>
      <c r="CO467" s="5">
        <v>0</v>
      </c>
      <c r="CP467" s="5">
        <f>(P467+Q467+S467+R467)</f>
        <v>189.41000000000003</v>
      </c>
      <c r="CQ467" s="5">
        <f>SUMIF(SmtRes!AQ133:'SmtRes'!AQ140,"=1",SmtRes!AA133:'SmtRes'!AA140)</f>
        <v>1274.8500000000001</v>
      </c>
      <c r="CR467" s="5">
        <f>SUMIF(SmtRes!AQ133:'SmtRes'!AQ140,"=1",SmtRes!AB133:'SmtRes'!AB140)</f>
        <v>2268.91</v>
      </c>
      <c r="CS467" s="5">
        <f>SUMIF(SmtRes!AQ133:'SmtRes'!AQ140,"=1",SmtRes!AC133:'SmtRes'!AC140)</f>
        <v>1249</v>
      </c>
      <c r="CT467" s="5">
        <f>SUMIF(SmtRes!AQ133:'SmtRes'!AQ140,"=1",SmtRes!AD133:'SmtRes'!AD140)</f>
        <v>521.08000000000004</v>
      </c>
      <c r="CU467" s="5">
        <f>AG467</f>
        <v>0</v>
      </c>
      <c r="CV467" s="5">
        <f>SUMIF(SmtRes!AQ133:'SmtRes'!AQ140,"=1",SmtRes!BU133:'SmtRes'!BU140)</f>
        <v>14.4</v>
      </c>
      <c r="CW467" s="5">
        <f>SUMIF(SmtRes!AQ133:'SmtRes'!AQ140,"=1",SmtRes!BV133:'SmtRes'!BV140)</f>
        <v>0.4</v>
      </c>
      <c r="CX467" s="5">
        <f>AJ467</f>
        <v>0</v>
      </c>
      <c r="CY467" s="5">
        <f>(((S467+R467)*AT467)/100)</f>
        <v>112.81100000000001</v>
      </c>
      <c r="CZ467" s="5">
        <f>(((S467+R467)*AU467)/100)</f>
        <v>59.313000000000002</v>
      </c>
      <c r="DA467" s="5"/>
      <c r="DB467" s="5"/>
      <c r="DC467" s="5" t="s">
        <v>3</v>
      </c>
      <c r="DD467" s="5" t="s">
        <v>3</v>
      </c>
      <c r="DE467" s="5" t="s">
        <v>3</v>
      </c>
      <c r="DF467" s="5" t="s">
        <v>3</v>
      </c>
      <c r="DG467" s="5" t="s">
        <v>3</v>
      </c>
      <c r="DH467" s="5" t="s">
        <v>3</v>
      </c>
      <c r="DI467" s="5" t="s">
        <v>3</v>
      </c>
      <c r="DJ467" s="5" t="s">
        <v>3</v>
      </c>
      <c r="DK467" s="5" t="s">
        <v>3</v>
      </c>
      <c r="DL467" s="5" t="s">
        <v>3</v>
      </c>
      <c r="DM467" s="5" t="s">
        <v>3</v>
      </c>
      <c r="DN467" s="5">
        <v>0</v>
      </c>
      <c r="DO467" s="5">
        <v>0</v>
      </c>
      <c r="DP467" s="5">
        <v>1</v>
      </c>
      <c r="DQ467" s="5">
        <v>1</v>
      </c>
      <c r="DR467" s="5"/>
      <c r="DS467" s="5"/>
      <c r="DT467" s="5"/>
      <c r="DU467" s="5">
        <v>1003</v>
      </c>
      <c r="DV467" s="5" t="s">
        <v>196</v>
      </c>
      <c r="DW467" s="5" t="s">
        <v>196</v>
      </c>
      <c r="DX467" s="5">
        <v>100</v>
      </c>
      <c r="DY467" s="5"/>
      <c r="DZ467" s="5" t="s">
        <v>3</v>
      </c>
      <c r="EA467" s="5" t="s">
        <v>3</v>
      </c>
      <c r="EB467" s="5" t="s">
        <v>3</v>
      </c>
      <c r="EC467" s="5" t="s">
        <v>3</v>
      </c>
      <c r="ED467" s="5"/>
      <c r="EE467" s="5">
        <v>80685240</v>
      </c>
      <c r="EF467" s="5">
        <v>3</v>
      </c>
      <c r="EG467" s="5" t="s">
        <v>184</v>
      </c>
      <c r="EH467" s="5">
        <v>0</v>
      </c>
      <c r="EI467" s="5" t="s">
        <v>3</v>
      </c>
      <c r="EJ467" s="5">
        <v>2</v>
      </c>
      <c r="EK467" s="5">
        <v>108001</v>
      </c>
      <c r="EL467" s="5" t="s">
        <v>185</v>
      </c>
      <c r="EM467" s="5" t="s">
        <v>186</v>
      </c>
      <c r="EN467" s="5"/>
      <c r="EO467" s="5" t="s">
        <v>3</v>
      </c>
      <c r="EP467" s="5"/>
      <c r="EQ467" s="5">
        <v>0</v>
      </c>
      <c r="ER467" s="5">
        <v>0</v>
      </c>
      <c r="ES467" s="5">
        <v>0</v>
      </c>
      <c r="ET467" s="5">
        <v>0</v>
      </c>
      <c r="EU467" s="5">
        <v>0</v>
      </c>
      <c r="EV467" s="5">
        <v>0</v>
      </c>
      <c r="EW467" s="5">
        <v>14.4</v>
      </c>
      <c r="EX467" s="5">
        <v>0.4</v>
      </c>
      <c r="EY467" s="5">
        <v>0</v>
      </c>
      <c r="EZ467" s="5"/>
      <c r="FA467" s="5"/>
      <c r="FB467" s="5"/>
      <c r="FC467" s="5"/>
      <c r="FD467" s="5"/>
      <c r="FE467" s="5"/>
      <c r="FF467" s="5"/>
      <c r="FG467" s="5"/>
      <c r="FH467" s="5"/>
      <c r="FI467" s="5"/>
      <c r="FJ467" s="5"/>
      <c r="FK467" s="5"/>
      <c r="FL467" s="5"/>
      <c r="FM467" s="5"/>
      <c r="FN467" s="5"/>
      <c r="FO467" s="5"/>
      <c r="FP467" s="5"/>
      <c r="FQ467" s="5">
        <v>0</v>
      </c>
      <c r="FR467" s="5">
        <v>0</v>
      </c>
      <c r="FS467" s="5">
        <v>0</v>
      </c>
      <c r="FT467" s="5"/>
      <c r="FU467" s="5"/>
      <c r="FV467" s="5"/>
      <c r="FW467" s="5"/>
      <c r="FX467" s="5">
        <v>97</v>
      </c>
      <c r="FY467" s="5">
        <v>51</v>
      </c>
      <c r="FZ467" s="5"/>
      <c r="GA467" s="5" t="s">
        <v>3</v>
      </c>
      <c r="GB467" s="5"/>
      <c r="GC467" s="5"/>
      <c r="GD467" s="5">
        <v>1</v>
      </c>
      <c r="GE467" s="5"/>
      <c r="GF467" s="5">
        <v>-858537851</v>
      </c>
      <c r="GG467" s="5">
        <v>2</v>
      </c>
      <c r="GH467" s="5">
        <v>1</v>
      </c>
      <c r="GI467" s="5">
        <v>-2</v>
      </c>
      <c r="GJ467" s="5">
        <v>0</v>
      </c>
      <c r="GK467" s="5">
        <v>0</v>
      </c>
      <c r="GL467" s="5">
        <f t="shared" si="193"/>
        <v>0</v>
      </c>
      <c r="GM467" s="5">
        <f t="shared" si="194"/>
        <v>361.53</v>
      </c>
      <c r="GN467" s="5">
        <f t="shared" si="195"/>
        <v>0</v>
      </c>
      <c r="GO467" s="5">
        <f t="shared" si="196"/>
        <v>361.53</v>
      </c>
      <c r="GP467" s="5">
        <f t="shared" si="197"/>
        <v>0</v>
      </c>
      <c r="GQ467" s="5"/>
      <c r="GR467" s="5">
        <v>0</v>
      </c>
      <c r="GS467" s="5">
        <v>3</v>
      </c>
      <c r="GT467" s="5">
        <v>0</v>
      </c>
      <c r="GU467" s="5" t="s">
        <v>3</v>
      </c>
      <c r="GV467" s="5">
        <f t="shared" si="198"/>
        <v>0</v>
      </c>
      <c r="GW467" s="5">
        <v>1</v>
      </c>
      <c r="GX467" s="5">
        <f t="shared" si="199"/>
        <v>0</v>
      </c>
      <c r="GY467" s="5"/>
      <c r="GZ467" s="5"/>
      <c r="HA467" s="5">
        <v>0</v>
      </c>
      <c r="HB467" s="5">
        <v>0</v>
      </c>
      <c r="HC467" s="5">
        <f>GV467*GW467</f>
        <v>0</v>
      </c>
      <c r="HD467" s="5"/>
      <c r="HE467" s="5" t="s">
        <v>3</v>
      </c>
      <c r="HF467" s="5" t="s">
        <v>3</v>
      </c>
      <c r="HG467" s="5"/>
      <c r="HH467" s="5"/>
      <c r="HI467" s="5"/>
      <c r="HJ467" s="5"/>
      <c r="HK467" s="5"/>
      <c r="HL467" s="5"/>
      <c r="HM467" s="5" t="s">
        <v>3</v>
      </c>
      <c r="HN467" s="5" t="s">
        <v>187</v>
      </c>
      <c r="HO467" s="5" t="s">
        <v>188</v>
      </c>
      <c r="HP467" s="5" t="s">
        <v>185</v>
      </c>
      <c r="HQ467" s="5" t="s">
        <v>185</v>
      </c>
      <c r="HR467" s="5"/>
      <c r="HS467" s="5">
        <v>0</v>
      </c>
      <c r="HT467" s="5"/>
      <c r="HU467" s="5"/>
      <c r="HV467" s="5"/>
      <c r="HW467" s="5"/>
      <c r="HX467" s="5"/>
      <c r="HY467" s="5"/>
      <c r="HZ467" s="5"/>
      <c r="IA467" s="5"/>
      <c r="IB467" s="5"/>
      <c r="IC467" s="5"/>
      <c r="ID467" s="5"/>
      <c r="IE467" s="5"/>
      <c r="IF467" s="5"/>
      <c r="IG467" s="5"/>
      <c r="IH467" s="5"/>
      <c r="II467" s="5"/>
      <c r="IJ467" s="5"/>
      <c r="IK467" s="5">
        <v>0</v>
      </c>
      <c r="IL467" s="5"/>
      <c r="IM467" s="5"/>
      <c r="IN467" s="5"/>
      <c r="IO467" s="5"/>
      <c r="IP467" s="5"/>
      <c r="IQ467" s="5"/>
      <c r="IR467" s="5"/>
      <c r="IS467" s="5"/>
      <c r="IT467" s="5"/>
      <c r="IU467" s="5"/>
    </row>
    <row r="468" spans="1:255" x14ac:dyDescent="0.2">
      <c r="A468">
        <v>17</v>
      </c>
      <c r="B468">
        <v>1</v>
      </c>
      <c r="C468">
        <f>ROW(SmtRes!A148)</f>
        <v>148</v>
      </c>
      <c r="D468">
        <f>ROW(EtalonRes!A152)</f>
        <v>152</v>
      </c>
      <c r="E468" t="s">
        <v>193</v>
      </c>
      <c r="F468" t="s">
        <v>194</v>
      </c>
      <c r="G468" t="s">
        <v>195</v>
      </c>
      <c r="H468" t="s">
        <v>196</v>
      </c>
      <c r="I468">
        <v>1.4999999999999999E-2</v>
      </c>
      <c r="J468">
        <v>0</v>
      </c>
      <c r="K468">
        <v>1.4999999999999999E-2</v>
      </c>
      <c r="L468">
        <v>1.4999999999999999E-2</v>
      </c>
      <c r="M468">
        <v>0</v>
      </c>
      <c r="N468">
        <f t="shared" si="185"/>
        <v>1.4999999999999999E-2</v>
      </c>
      <c r="O468">
        <f>ROUND(CP468,2)</f>
        <v>189.41</v>
      </c>
      <c r="P468">
        <f>SUMIF(SmtRes!AQ141:'SmtRes'!AQ148,"=1",SmtRes!DF141:'SmtRes'!DF148)</f>
        <v>65.070000000000007</v>
      </c>
      <c r="Q468">
        <f>SUMIF(SmtRes!AQ141:'SmtRes'!AQ148,"=1",SmtRes!DG141:'SmtRes'!DG148)</f>
        <v>8.0399999999999991</v>
      </c>
      <c r="R468">
        <f>SUMIF(SmtRes!AQ141:'SmtRes'!AQ148,"=1",SmtRes!DH141:'SmtRes'!DH148)</f>
        <v>3.75</v>
      </c>
      <c r="S468">
        <f>SUMIF(SmtRes!AQ141:'SmtRes'!AQ148,"=1",SmtRes!DI141:'SmtRes'!DI148)</f>
        <v>112.55</v>
      </c>
      <c r="T468">
        <f t="shared" si="186"/>
        <v>0</v>
      </c>
      <c r="U468">
        <f>SUMIF(SmtRes!AQ141:'SmtRes'!AQ148,"=1",SmtRes!CV141:'SmtRes'!CV148)</f>
        <v>0.216</v>
      </c>
      <c r="V468">
        <f>SUMIF(SmtRes!AQ141:'SmtRes'!AQ148,"=1",SmtRes!CW141:'SmtRes'!CW148)</f>
        <v>6.0000000000000001E-3</v>
      </c>
      <c r="W468">
        <f t="shared" si="187"/>
        <v>0</v>
      </c>
      <c r="X468">
        <f t="shared" si="188"/>
        <v>112.81</v>
      </c>
      <c r="Y468">
        <f t="shared" si="189"/>
        <v>59.31</v>
      </c>
      <c r="AA468">
        <v>82002017</v>
      </c>
      <c r="AB468">
        <f t="shared" si="190"/>
        <v>11552.35</v>
      </c>
      <c r="AC468">
        <f>ROUND((SUM(SmtRes!BQ141:'SmtRes'!BQ148)),2)</f>
        <v>3512.84</v>
      </c>
      <c r="AD468">
        <f>ROUND((((SUM(SmtRes!BR141:'SmtRes'!BR148))-(SUM(SmtRes!BS141:'SmtRes'!BS148)))+AE468),2)</f>
        <v>535.96</v>
      </c>
      <c r="AE468">
        <f>ROUND((SUM(SmtRes!BS141:'SmtRes'!BS148)),2)</f>
        <v>249.8</v>
      </c>
      <c r="AF468">
        <f>ROUND((SUM(SmtRes!BT141:'SmtRes'!BT148)),2)</f>
        <v>7503.55</v>
      </c>
      <c r="AG468">
        <f t="shared" si="191"/>
        <v>0</v>
      </c>
      <c r="AH468">
        <f>(SUM(SmtRes!BU141:'SmtRes'!BU148))</f>
        <v>14.4</v>
      </c>
      <c r="AI468">
        <f>(SUM(SmtRes!BV141:'SmtRes'!BV148))</f>
        <v>0.4</v>
      </c>
      <c r="AJ468">
        <f t="shared" si="192"/>
        <v>0</v>
      </c>
      <c r="AK468">
        <v>11802.147999999999</v>
      </c>
      <c r="AL468">
        <v>3512.8389999999999</v>
      </c>
      <c r="AM468">
        <v>535.95699999999999</v>
      </c>
      <c r="AN468">
        <v>249.8</v>
      </c>
      <c r="AO468">
        <v>7503.5520000000006</v>
      </c>
      <c r="AP468">
        <v>0</v>
      </c>
      <c r="AQ468">
        <v>14.4</v>
      </c>
      <c r="AR468">
        <v>0.4</v>
      </c>
      <c r="AS468">
        <v>0</v>
      </c>
      <c r="AT468">
        <v>97</v>
      </c>
      <c r="AU468">
        <v>51</v>
      </c>
      <c r="AV468">
        <v>1</v>
      </c>
      <c r="AW468">
        <v>1</v>
      </c>
      <c r="AZ468">
        <v>1</v>
      </c>
      <c r="BA468">
        <v>1</v>
      </c>
      <c r="BB468">
        <v>1</v>
      </c>
      <c r="BC468">
        <v>1</v>
      </c>
      <c r="BD468" t="s">
        <v>3</v>
      </c>
      <c r="BE468" t="s">
        <v>3</v>
      </c>
      <c r="BF468" t="s">
        <v>3</v>
      </c>
      <c r="BG468" t="s">
        <v>3</v>
      </c>
      <c r="BH468">
        <v>0</v>
      </c>
      <c r="BI468">
        <v>2</v>
      </c>
      <c r="BJ468" t="s">
        <v>197</v>
      </c>
      <c r="BM468">
        <v>108001</v>
      </c>
      <c r="BN468">
        <v>0</v>
      </c>
      <c r="BO468" t="s">
        <v>3</v>
      </c>
      <c r="BP468">
        <v>0</v>
      </c>
      <c r="BQ468">
        <v>3</v>
      </c>
      <c r="BR468">
        <v>0</v>
      </c>
      <c r="BS468">
        <v>1</v>
      </c>
      <c r="BT468">
        <v>1</v>
      </c>
      <c r="BU468">
        <v>1</v>
      </c>
      <c r="BV468">
        <v>1</v>
      </c>
      <c r="BW468">
        <v>1</v>
      </c>
      <c r="BX468">
        <v>1</v>
      </c>
      <c r="BY468" t="s">
        <v>3</v>
      </c>
      <c r="BZ468">
        <v>97</v>
      </c>
      <c r="CA468">
        <v>51</v>
      </c>
      <c r="CB468" t="s">
        <v>3</v>
      </c>
      <c r="CE468">
        <v>0</v>
      </c>
      <c r="CF468">
        <v>0</v>
      </c>
      <c r="CG468">
        <v>0</v>
      </c>
      <c r="CH468">
        <v>10</v>
      </c>
      <c r="CI468">
        <v>0</v>
      </c>
      <c r="CJ468">
        <v>0</v>
      </c>
      <c r="CK468">
        <v>0</v>
      </c>
      <c r="CL468">
        <v>0</v>
      </c>
      <c r="CM468">
        <v>0</v>
      </c>
      <c r="CN468" t="s">
        <v>3</v>
      </c>
      <c r="CO468">
        <v>0</v>
      </c>
      <c r="CP468">
        <f>(P468+Q468+S468+R468)</f>
        <v>189.41000000000003</v>
      </c>
      <c r="CQ468">
        <f>SUMIF(SmtRes!AQ141:'SmtRes'!AQ148,"=1",SmtRes!AA141:'SmtRes'!AA148)</f>
        <v>1274.8500000000001</v>
      </c>
      <c r="CR468">
        <f>SUMIF(SmtRes!AQ141:'SmtRes'!AQ148,"=1",SmtRes!AB141:'SmtRes'!AB148)</f>
        <v>2268.91</v>
      </c>
      <c r="CS468">
        <f>SUMIF(SmtRes!AQ141:'SmtRes'!AQ148,"=1",SmtRes!AC141:'SmtRes'!AC148)</f>
        <v>1249</v>
      </c>
      <c r="CT468">
        <f>SUMIF(SmtRes!AQ141:'SmtRes'!AQ148,"=1",SmtRes!AD141:'SmtRes'!AD148)</f>
        <v>521.08000000000004</v>
      </c>
      <c r="CU468">
        <f>AG468</f>
        <v>0</v>
      </c>
      <c r="CV468">
        <f>SUMIF(SmtRes!AQ141:'SmtRes'!AQ148,"=1",SmtRes!BU141:'SmtRes'!BU148)</f>
        <v>14.4</v>
      </c>
      <c r="CW468">
        <f>SUMIF(SmtRes!AQ141:'SmtRes'!AQ148,"=1",SmtRes!BV141:'SmtRes'!BV148)</f>
        <v>0.4</v>
      </c>
      <c r="CX468">
        <f>AJ468</f>
        <v>0</v>
      </c>
      <c r="CY468">
        <f>(((S468+R468)*AT468)/100)</f>
        <v>112.81100000000001</v>
      </c>
      <c r="CZ468">
        <f>(((S468+R468)*AU468)/100)</f>
        <v>59.313000000000002</v>
      </c>
      <c r="DC468" t="s">
        <v>3</v>
      </c>
      <c r="DD468" t="s">
        <v>3</v>
      </c>
      <c r="DE468" t="s">
        <v>3</v>
      </c>
      <c r="DF468" t="s">
        <v>3</v>
      </c>
      <c r="DG468" t="s">
        <v>3</v>
      </c>
      <c r="DH468" t="s">
        <v>3</v>
      </c>
      <c r="DI468" t="s">
        <v>3</v>
      </c>
      <c r="DJ468" t="s">
        <v>3</v>
      </c>
      <c r="DK468" t="s">
        <v>3</v>
      </c>
      <c r="DL468" t="s">
        <v>3</v>
      </c>
      <c r="DM468" t="s">
        <v>3</v>
      </c>
      <c r="DN468">
        <v>0</v>
      </c>
      <c r="DO468">
        <v>0</v>
      </c>
      <c r="DP468">
        <v>1</v>
      </c>
      <c r="DQ468">
        <v>1</v>
      </c>
      <c r="DU468">
        <v>1003</v>
      </c>
      <c r="DV468" t="s">
        <v>196</v>
      </c>
      <c r="DW468" t="s">
        <v>196</v>
      </c>
      <c r="DX468">
        <v>100</v>
      </c>
      <c r="DZ468" t="s">
        <v>3</v>
      </c>
      <c r="EA468" t="s">
        <v>3</v>
      </c>
      <c r="EB468" t="s">
        <v>3</v>
      </c>
      <c r="EC468" t="s">
        <v>3</v>
      </c>
      <c r="EE468">
        <v>80685240</v>
      </c>
      <c r="EF468">
        <v>3</v>
      </c>
      <c r="EG468" t="s">
        <v>184</v>
      </c>
      <c r="EH468">
        <v>0</v>
      </c>
      <c r="EI468" t="s">
        <v>3</v>
      </c>
      <c r="EJ468">
        <v>2</v>
      </c>
      <c r="EK468">
        <v>108001</v>
      </c>
      <c r="EL468" t="s">
        <v>185</v>
      </c>
      <c r="EM468" t="s">
        <v>186</v>
      </c>
      <c r="EO468" t="s">
        <v>3</v>
      </c>
      <c r="EQ468">
        <v>0</v>
      </c>
      <c r="ER468">
        <v>0</v>
      </c>
      <c r="ES468">
        <v>0</v>
      </c>
      <c r="ET468">
        <v>0</v>
      </c>
      <c r="EU468">
        <v>0</v>
      </c>
      <c r="EV468">
        <v>0</v>
      </c>
      <c r="EW468">
        <v>14.4</v>
      </c>
      <c r="EX468">
        <v>0.4</v>
      </c>
      <c r="EY468">
        <v>0</v>
      </c>
      <c r="FQ468">
        <v>0</v>
      </c>
      <c r="FR468">
        <v>0</v>
      </c>
      <c r="FS468">
        <v>0</v>
      </c>
      <c r="FX468">
        <v>97</v>
      </c>
      <c r="FY468">
        <v>51</v>
      </c>
      <c r="GA468" t="s">
        <v>3</v>
      </c>
      <c r="GD468">
        <v>1</v>
      </c>
      <c r="GF468">
        <v>-858537851</v>
      </c>
      <c r="GG468">
        <v>2</v>
      </c>
      <c r="GH468">
        <v>1</v>
      </c>
      <c r="GI468">
        <v>-2</v>
      </c>
      <c r="GJ468">
        <v>0</v>
      </c>
      <c r="GK468">
        <v>0</v>
      </c>
      <c r="GL468">
        <f t="shared" si="193"/>
        <v>0</v>
      </c>
      <c r="GM468">
        <f t="shared" si="194"/>
        <v>361.53</v>
      </c>
      <c r="GN468">
        <f t="shared" si="195"/>
        <v>0</v>
      </c>
      <c r="GO468">
        <f t="shared" si="196"/>
        <v>361.53</v>
      </c>
      <c r="GP468">
        <f t="shared" si="197"/>
        <v>0</v>
      </c>
      <c r="GR468">
        <v>0</v>
      </c>
      <c r="GS468">
        <v>3</v>
      </c>
      <c r="GT468">
        <v>0</v>
      </c>
      <c r="GU468" t="s">
        <v>3</v>
      </c>
      <c r="GV468">
        <f t="shared" si="198"/>
        <v>0</v>
      </c>
      <c r="GW468">
        <v>1</v>
      </c>
      <c r="GX468">
        <f t="shared" si="199"/>
        <v>0</v>
      </c>
      <c r="HA468">
        <v>0</v>
      </c>
      <c r="HB468">
        <v>0</v>
      </c>
      <c r="HC468">
        <f>GV468*GW468</f>
        <v>0</v>
      </c>
      <c r="HE468" t="s">
        <v>3</v>
      </c>
      <c r="HF468" t="s">
        <v>3</v>
      </c>
      <c r="HM468" t="s">
        <v>3</v>
      </c>
      <c r="HN468" t="s">
        <v>187</v>
      </c>
      <c r="HO468" t="s">
        <v>188</v>
      </c>
      <c r="HP468" t="s">
        <v>185</v>
      </c>
      <c r="HQ468" t="s">
        <v>185</v>
      </c>
      <c r="HS468">
        <v>0</v>
      </c>
      <c r="IK468">
        <v>0</v>
      </c>
    </row>
    <row r="469" spans="1:255" x14ac:dyDescent="0.2">
      <c r="A469" s="5">
        <v>18</v>
      </c>
      <c r="B469" s="5">
        <v>1</v>
      </c>
      <c r="C469" s="5">
        <v>140</v>
      </c>
      <c r="D469" s="5"/>
      <c r="E469" s="5" t="s">
        <v>198</v>
      </c>
      <c r="F469" s="5" t="s">
        <v>190</v>
      </c>
      <c r="G469" s="5" t="s">
        <v>191</v>
      </c>
      <c r="H469" s="5" t="s">
        <v>192</v>
      </c>
      <c r="I469" s="5">
        <f>J469</f>
        <v>2</v>
      </c>
      <c r="J469" s="5">
        <v>2</v>
      </c>
      <c r="K469" s="5">
        <v>2</v>
      </c>
      <c r="L469" s="5">
        <v>0.03</v>
      </c>
      <c r="M469" s="5">
        <v>0</v>
      </c>
      <c r="N469" s="5">
        <f t="shared" si="185"/>
        <v>0.03</v>
      </c>
      <c r="O469" s="5">
        <f>ROUND(P469,2)</f>
        <v>2.25</v>
      </c>
      <c r="P469" s="5">
        <f>ROUND(ROUND(ROUND(SUMIF(SmtRes!AQ141:'SmtRes'!AQ148,"=1",SmtRes!CU141:'SmtRes'!CU148),2),2)*I469/100,2)</f>
        <v>2.25</v>
      </c>
      <c r="Q469" s="5">
        <f>ROUND(CR469*I469,2)</f>
        <v>0</v>
      </c>
      <c r="R469" s="5">
        <f>ROUND(CS469*I469,2)</f>
        <v>0</v>
      </c>
      <c r="S469" s="5">
        <f>ROUND(CT469*I469,2)</f>
        <v>0</v>
      </c>
      <c r="T469" s="5">
        <f t="shared" si="186"/>
        <v>0</v>
      </c>
      <c r="U469" s="5">
        <f>ROUND(CV469*I469,7)</f>
        <v>0</v>
      </c>
      <c r="V469" s="5">
        <f>ROUND(CW469*I469,7)</f>
        <v>0</v>
      </c>
      <c r="W469" s="5">
        <f t="shared" si="187"/>
        <v>0</v>
      </c>
      <c r="X469" s="5">
        <f t="shared" si="188"/>
        <v>0</v>
      </c>
      <c r="Y469" s="5">
        <f t="shared" si="189"/>
        <v>0</v>
      </c>
      <c r="Z469" s="5"/>
      <c r="AA469" s="5">
        <v>82002082</v>
      </c>
      <c r="AB469" s="5">
        <f t="shared" si="190"/>
        <v>0</v>
      </c>
      <c r="AC469" s="5">
        <f>ROUND((ES469),2)</f>
        <v>0</v>
      </c>
      <c r="AD469" s="5">
        <f>ROUND((((ET469)-(EU469))+AE469),2)</f>
        <v>0</v>
      </c>
      <c r="AE469" s="5">
        <f>ROUND((EU469),2)</f>
        <v>0</v>
      </c>
      <c r="AF469" s="5">
        <f>ROUND((EV469),2)</f>
        <v>0</v>
      </c>
      <c r="AG469" s="5">
        <f t="shared" si="191"/>
        <v>0</v>
      </c>
      <c r="AH469" s="5">
        <f>(EW469)</f>
        <v>0</v>
      </c>
      <c r="AI469" s="5">
        <f>(EX469)</f>
        <v>0</v>
      </c>
      <c r="AJ469" s="5">
        <f t="shared" si="192"/>
        <v>0</v>
      </c>
      <c r="AK469" s="5">
        <v>0</v>
      </c>
      <c r="AL469" s="5">
        <v>0</v>
      </c>
      <c r="AM469" s="5">
        <v>0</v>
      </c>
      <c r="AN469" s="5">
        <v>0</v>
      </c>
      <c r="AO469" s="5">
        <v>0</v>
      </c>
      <c r="AP469" s="5">
        <v>0</v>
      </c>
      <c r="AQ469" s="5">
        <v>0</v>
      </c>
      <c r="AR469" s="5">
        <v>0</v>
      </c>
      <c r="AS469" s="5">
        <v>0</v>
      </c>
      <c r="AT469" s="5">
        <v>97</v>
      </c>
      <c r="AU469" s="5">
        <v>51</v>
      </c>
      <c r="AV469" s="5">
        <v>1</v>
      </c>
      <c r="AW469" s="5">
        <v>1</v>
      </c>
      <c r="AX469" s="5"/>
      <c r="AY469" s="5"/>
      <c r="AZ469" s="5">
        <v>1</v>
      </c>
      <c r="BA469" s="5">
        <v>1</v>
      </c>
      <c r="BB469" s="5">
        <v>1</v>
      </c>
      <c r="BC469" s="5">
        <v>1</v>
      </c>
      <c r="BD469" s="5" t="s">
        <v>3</v>
      </c>
      <c r="BE469" s="5" t="s">
        <v>3</v>
      </c>
      <c r="BF469" s="5" t="s">
        <v>3</v>
      </c>
      <c r="BG469" s="5" t="s">
        <v>3</v>
      </c>
      <c r="BH469" s="5">
        <v>3</v>
      </c>
      <c r="BI469" s="5">
        <v>2</v>
      </c>
      <c r="BJ469" s="5" t="s">
        <v>3</v>
      </c>
      <c r="BK469" s="5"/>
      <c r="BL469" s="5"/>
      <c r="BM469" s="5">
        <v>108001</v>
      </c>
      <c r="BN469" s="5">
        <v>0</v>
      </c>
      <c r="BO469" s="5" t="s">
        <v>3</v>
      </c>
      <c r="BP469" s="5">
        <v>0</v>
      </c>
      <c r="BQ469" s="5">
        <v>3</v>
      </c>
      <c r="BR469" s="5">
        <v>0</v>
      </c>
      <c r="BS469" s="5">
        <v>1</v>
      </c>
      <c r="BT469" s="5">
        <v>1</v>
      </c>
      <c r="BU469" s="5">
        <v>1</v>
      </c>
      <c r="BV469" s="5">
        <v>1</v>
      </c>
      <c r="BW469" s="5">
        <v>1</v>
      </c>
      <c r="BX469" s="5">
        <v>1</v>
      </c>
      <c r="BY469" s="5" t="s">
        <v>3</v>
      </c>
      <c r="BZ469" s="5">
        <v>97</v>
      </c>
      <c r="CA469" s="5">
        <v>51</v>
      </c>
      <c r="CB469" s="5" t="s">
        <v>3</v>
      </c>
      <c r="CC469" s="5"/>
      <c r="CD469" s="5"/>
      <c r="CE469" s="5">
        <v>0</v>
      </c>
      <c r="CF469" s="5">
        <v>0</v>
      </c>
      <c r="CG469" s="5">
        <v>0</v>
      </c>
      <c r="CH469" s="5">
        <v>10</v>
      </c>
      <c r="CI469" s="5">
        <v>1</v>
      </c>
      <c r="CJ469" s="5">
        <v>0</v>
      </c>
      <c r="CK469" s="5">
        <v>0</v>
      </c>
      <c r="CL469" s="5">
        <v>0</v>
      </c>
      <c r="CM469" s="5">
        <v>0</v>
      </c>
      <c r="CN469" s="5" t="s">
        <v>3</v>
      </c>
      <c r="CO469" s="5">
        <v>0</v>
      </c>
      <c r="CP469" s="5">
        <f>0</f>
        <v>0</v>
      </c>
      <c r="CQ469" s="5">
        <f>0</f>
        <v>0</v>
      </c>
      <c r="CR469" s="5">
        <f>0</f>
        <v>0</v>
      </c>
      <c r="CS469" s="5">
        <f>0</f>
        <v>0</v>
      </c>
      <c r="CT469" s="5">
        <f>0</f>
        <v>0</v>
      </c>
      <c r="CU469" s="5">
        <f>0</f>
        <v>0</v>
      </c>
      <c r="CV469" s="5">
        <f>0</f>
        <v>0</v>
      </c>
      <c r="CW469" s="5">
        <f>0</f>
        <v>0</v>
      </c>
      <c r="CX469" s="5">
        <f>0</f>
        <v>0</v>
      </c>
      <c r="CY469" s="5">
        <f>0</f>
        <v>0</v>
      </c>
      <c r="CZ469" s="5">
        <f>0</f>
        <v>0</v>
      </c>
      <c r="DA469" s="5"/>
      <c r="DB469" s="5"/>
      <c r="DC469" s="5" t="s">
        <v>3</v>
      </c>
      <c r="DD469" s="5" t="s">
        <v>3</v>
      </c>
      <c r="DE469" s="5" t="s">
        <v>3</v>
      </c>
      <c r="DF469" s="5" t="s">
        <v>3</v>
      </c>
      <c r="DG469" s="5" t="s">
        <v>3</v>
      </c>
      <c r="DH469" s="5" t="s">
        <v>3</v>
      </c>
      <c r="DI469" s="5" t="s">
        <v>3</v>
      </c>
      <c r="DJ469" s="5" t="s">
        <v>3</v>
      </c>
      <c r="DK469" s="5" t="s">
        <v>3</v>
      </c>
      <c r="DL469" s="5" t="s">
        <v>3</v>
      </c>
      <c r="DM469" s="5" t="s">
        <v>3</v>
      </c>
      <c r="DN469" s="5">
        <v>0</v>
      </c>
      <c r="DO469" s="5">
        <v>0</v>
      </c>
      <c r="DP469" s="5">
        <v>1</v>
      </c>
      <c r="DQ469" s="5">
        <v>1</v>
      </c>
      <c r="DR469" s="5"/>
      <c r="DS469" s="5"/>
      <c r="DT469" s="5"/>
      <c r="DU469" s="5">
        <v>1013</v>
      </c>
      <c r="DV469" s="5" t="s">
        <v>192</v>
      </c>
      <c r="DW469" s="5" t="s">
        <v>192</v>
      </c>
      <c r="DX469" s="5">
        <v>1</v>
      </c>
      <c r="DY469" s="5"/>
      <c r="DZ469" s="5" t="s">
        <v>3</v>
      </c>
      <c r="EA469" s="5" t="s">
        <v>3</v>
      </c>
      <c r="EB469" s="5" t="s">
        <v>3</v>
      </c>
      <c r="EC469" s="5" t="s">
        <v>3</v>
      </c>
      <c r="ED469" s="5"/>
      <c r="EE469" s="5">
        <v>80685240</v>
      </c>
      <c r="EF469" s="5">
        <v>3</v>
      </c>
      <c r="EG469" s="5" t="s">
        <v>184</v>
      </c>
      <c r="EH469" s="5">
        <v>0</v>
      </c>
      <c r="EI469" s="5" t="s">
        <v>3</v>
      </c>
      <c r="EJ469" s="5">
        <v>2</v>
      </c>
      <c r="EK469" s="5">
        <v>108001</v>
      </c>
      <c r="EL469" s="5" t="s">
        <v>185</v>
      </c>
      <c r="EM469" s="5" t="s">
        <v>186</v>
      </c>
      <c r="EN469" s="5"/>
      <c r="EO469" s="5" t="s">
        <v>3</v>
      </c>
      <c r="EP469" s="5"/>
      <c r="EQ469" s="5">
        <v>0</v>
      </c>
      <c r="ER469" s="5">
        <v>0</v>
      </c>
      <c r="ES469" s="5">
        <v>0</v>
      </c>
      <c r="ET469" s="5">
        <v>0</v>
      </c>
      <c r="EU469" s="5">
        <v>0</v>
      </c>
      <c r="EV469" s="5">
        <v>0</v>
      </c>
      <c r="EW469" s="5">
        <v>0</v>
      </c>
      <c r="EX469" s="5">
        <v>0</v>
      </c>
      <c r="EY469" s="5"/>
      <c r="EZ469" s="5"/>
      <c r="FA469" s="5"/>
      <c r="FB469" s="5"/>
      <c r="FC469" s="5"/>
      <c r="FD469" s="5"/>
      <c r="FE469" s="5"/>
      <c r="FF469" s="5"/>
      <c r="FG469" s="5"/>
      <c r="FH469" s="5"/>
      <c r="FI469" s="5"/>
      <c r="FJ469" s="5"/>
      <c r="FK469" s="5"/>
      <c r="FL469" s="5"/>
      <c r="FM469" s="5"/>
      <c r="FN469" s="5"/>
      <c r="FO469" s="5"/>
      <c r="FP469" s="5"/>
      <c r="FQ469" s="5">
        <v>0</v>
      </c>
      <c r="FR469" s="5">
        <v>0</v>
      </c>
      <c r="FS469" s="5">
        <v>0</v>
      </c>
      <c r="FT469" s="5"/>
      <c r="FU469" s="5"/>
      <c r="FV469" s="5"/>
      <c r="FW469" s="5"/>
      <c r="FX469" s="5">
        <v>97</v>
      </c>
      <c r="FY469" s="5">
        <v>51</v>
      </c>
      <c r="FZ469" s="5"/>
      <c r="GA469" s="5" t="s">
        <v>3</v>
      </c>
      <c r="GB469" s="5"/>
      <c r="GC469" s="5"/>
      <c r="GD469" s="5">
        <v>1</v>
      </c>
      <c r="GE469" s="5"/>
      <c r="GF469" s="5">
        <v>274903907</v>
      </c>
      <c r="GG469" s="5">
        <v>2</v>
      </c>
      <c r="GH469" s="5">
        <v>1</v>
      </c>
      <c r="GI469" s="5">
        <v>-2</v>
      </c>
      <c r="GJ469" s="5">
        <v>0</v>
      </c>
      <c r="GK469" s="5">
        <v>0</v>
      </c>
      <c r="GL469" s="5">
        <f t="shared" si="193"/>
        <v>0</v>
      </c>
      <c r="GM469" s="5">
        <f t="shared" si="194"/>
        <v>2.25</v>
      </c>
      <c r="GN469" s="5">
        <f t="shared" si="195"/>
        <v>0</v>
      </c>
      <c r="GO469" s="5">
        <f t="shared" si="196"/>
        <v>2.25</v>
      </c>
      <c r="GP469" s="5">
        <f t="shared" si="197"/>
        <v>0</v>
      </c>
      <c r="GQ469" s="5"/>
      <c r="GR469" s="5">
        <v>0</v>
      </c>
      <c r="GS469" s="5">
        <v>3</v>
      </c>
      <c r="GT469" s="5">
        <v>0</v>
      </c>
      <c r="GU469" s="5" t="s">
        <v>3</v>
      </c>
      <c r="GV469" s="5">
        <f t="shared" si="198"/>
        <v>0</v>
      </c>
      <c r="GW469" s="5">
        <v>1</v>
      </c>
      <c r="GX469" s="5">
        <f t="shared" si="199"/>
        <v>0</v>
      </c>
      <c r="GY469" s="5"/>
      <c r="GZ469" s="5"/>
      <c r="HA469" s="5">
        <v>0</v>
      </c>
      <c r="HB469" s="5">
        <v>0</v>
      </c>
      <c r="HC469" s="5">
        <f>0</f>
        <v>0</v>
      </c>
      <c r="HD469" s="5"/>
      <c r="HE469" s="5" t="s">
        <v>3</v>
      </c>
      <c r="HF469" s="5" t="s">
        <v>3</v>
      </c>
      <c r="HG469" s="5"/>
      <c r="HH469" s="5"/>
      <c r="HI469" s="5"/>
      <c r="HJ469" s="5"/>
      <c r="HK469" s="5"/>
      <c r="HL469" s="5"/>
      <c r="HM469" s="5" t="s">
        <v>3</v>
      </c>
      <c r="HN469" s="5" t="s">
        <v>187</v>
      </c>
      <c r="HO469" s="5" t="s">
        <v>188</v>
      </c>
      <c r="HP469" s="5" t="s">
        <v>185</v>
      </c>
      <c r="HQ469" s="5" t="s">
        <v>185</v>
      </c>
      <c r="HR469" s="5"/>
      <c r="HS469" s="5">
        <v>0</v>
      </c>
      <c r="HT469" s="5"/>
      <c r="HU469" s="5"/>
      <c r="HV469" s="5"/>
      <c r="HW469" s="5"/>
      <c r="HX469" s="5"/>
      <c r="HY469" s="5"/>
      <c r="HZ469" s="5"/>
      <c r="IA469" s="5"/>
      <c r="IB469" s="5"/>
      <c r="IC469" s="5"/>
      <c r="ID469" s="5"/>
      <c r="IE469" s="5"/>
      <c r="IF469" s="5"/>
      <c r="IG469" s="5"/>
      <c r="IH469" s="5"/>
      <c r="II469" s="5"/>
      <c r="IJ469" s="5"/>
      <c r="IK469" s="5">
        <v>0</v>
      </c>
      <c r="IL469" s="5"/>
      <c r="IM469" s="5"/>
      <c r="IN469" s="5"/>
      <c r="IO469" s="5"/>
      <c r="IP469" s="5"/>
      <c r="IQ469" s="5"/>
      <c r="IR469" s="5"/>
      <c r="IS469" s="5"/>
      <c r="IT469" s="5"/>
      <c r="IU469" s="5"/>
    </row>
    <row r="470" spans="1:255" x14ac:dyDescent="0.2">
      <c r="A470">
        <v>18</v>
      </c>
      <c r="B470">
        <v>1</v>
      </c>
      <c r="C470">
        <v>148</v>
      </c>
      <c r="E470" t="s">
        <v>198</v>
      </c>
      <c r="F470" t="s">
        <v>190</v>
      </c>
      <c r="G470" t="s">
        <v>191</v>
      </c>
      <c r="H470" t="s">
        <v>192</v>
      </c>
      <c r="I470">
        <f>J470</f>
        <v>2</v>
      </c>
      <c r="J470">
        <v>2</v>
      </c>
      <c r="K470">
        <v>2</v>
      </c>
      <c r="L470">
        <v>0.03</v>
      </c>
      <c r="M470">
        <v>0</v>
      </c>
      <c r="N470">
        <f t="shared" si="185"/>
        <v>0.03</v>
      </c>
      <c r="O470">
        <f>ROUND(P470,2)</f>
        <v>2.25</v>
      </c>
      <c r="P470">
        <f>ROUND(ROUND(ROUND(SUMIF(SmtRes!AQ141:'SmtRes'!AQ148,"=1",SmtRes!CU141:'SmtRes'!CU148),2),2)*I470/100,2)</f>
        <v>2.25</v>
      </c>
      <c r="Q470">
        <f>ROUND(CR470*I470,2)</f>
        <v>0</v>
      </c>
      <c r="R470">
        <f>ROUND(CS470*I470,2)</f>
        <v>0</v>
      </c>
      <c r="S470">
        <f>ROUND(CT470*I470,2)</f>
        <v>0</v>
      </c>
      <c r="T470">
        <f t="shared" si="186"/>
        <v>0</v>
      </c>
      <c r="U470">
        <f>ROUND(CV470*I470,7)</f>
        <v>0</v>
      </c>
      <c r="V470">
        <f>ROUND(CW470*I470,7)</f>
        <v>0</v>
      </c>
      <c r="W470">
        <f t="shared" si="187"/>
        <v>0</v>
      </c>
      <c r="X470">
        <f t="shared" si="188"/>
        <v>0</v>
      </c>
      <c r="Y470">
        <f t="shared" si="189"/>
        <v>0</v>
      </c>
      <c r="AA470">
        <v>82002017</v>
      </c>
      <c r="AB470">
        <f t="shared" si="190"/>
        <v>0</v>
      </c>
      <c r="AC470">
        <f>ROUND((ES470),2)</f>
        <v>0</v>
      </c>
      <c r="AD470">
        <f>ROUND((((ET470)-(EU470))+AE470),2)</f>
        <v>0</v>
      </c>
      <c r="AE470">
        <f>ROUND((EU470),2)</f>
        <v>0</v>
      </c>
      <c r="AF470">
        <f>ROUND((EV470),2)</f>
        <v>0</v>
      </c>
      <c r="AG470">
        <f t="shared" si="191"/>
        <v>0</v>
      </c>
      <c r="AH470">
        <f>(EW470)</f>
        <v>0</v>
      </c>
      <c r="AI470">
        <f>(EX470)</f>
        <v>0</v>
      </c>
      <c r="AJ470">
        <f t="shared" si="192"/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97</v>
      </c>
      <c r="AU470">
        <v>51</v>
      </c>
      <c r="AV470">
        <v>1</v>
      </c>
      <c r="AW470">
        <v>1</v>
      </c>
      <c r="AZ470">
        <v>1</v>
      </c>
      <c r="BA470">
        <v>1</v>
      </c>
      <c r="BB470">
        <v>1</v>
      </c>
      <c r="BC470">
        <v>1</v>
      </c>
      <c r="BD470" t="s">
        <v>3</v>
      </c>
      <c r="BE470" t="s">
        <v>3</v>
      </c>
      <c r="BF470" t="s">
        <v>3</v>
      </c>
      <c r="BG470" t="s">
        <v>3</v>
      </c>
      <c r="BH470">
        <v>3</v>
      </c>
      <c r="BI470">
        <v>2</v>
      </c>
      <c r="BJ470" t="s">
        <v>3</v>
      </c>
      <c r="BM470">
        <v>108001</v>
      </c>
      <c r="BN470">
        <v>0</v>
      </c>
      <c r="BO470" t="s">
        <v>3</v>
      </c>
      <c r="BP470">
        <v>0</v>
      </c>
      <c r="BQ470">
        <v>3</v>
      </c>
      <c r="BR470">
        <v>0</v>
      </c>
      <c r="BS470">
        <v>1</v>
      </c>
      <c r="BT470">
        <v>1</v>
      </c>
      <c r="BU470">
        <v>1</v>
      </c>
      <c r="BV470">
        <v>1</v>
      </c>
      <c r="BW470">
        <v>1</v>
      </c>
      <c r="BX470">
        <v>1</v>
      </c>
      <c r="BY470" t="s">
        <v>3</v>
      </c>
      <c r="BZ470">
        <v>97</v>
      </c>
      <c r="CA470">
        <v>51</v>
      </c>
      <c r="CB470" t="s">
        <v>3</v>
      </c>
      <c r="CE470">
        <v>0</v>
      </c>
      <c r="CF470">
        <v>0</v>
      </c>
      <c r="CG470">
        <v>0</v>
      </c>
      <c r="CH470">
        <v>10</v>
      </c>
      <c r="CI470">
        <v>1</v>
      </c>
      <c r="CJ470">
        <v>0</v>
      </c>
      <c r="CK470">
        <v>0</v>
      </c>
      <c r="CL470">
        <v>0</v>
      </c>
      <c r="CM470">
        <v>0</v>
      </c>
      <c r="CN470" t="s">
        <v>3</v>
      </c>
      <c r="CO470">
        <v>0</v>
      </c>
      <c r="CP470">
        <f>0</f>
        <v>0</v>
      </c>
      <c r="CQ470">
        <f>0</f>
        <v>0</v>
      </c>
      <c r="CR470">
        <f>0</f>
        <v>0</v>
      </c>
      <c r="CS470">
        <f>0</f>
        <v>0</v>
      </c>
      <c r="CT470">
        <f>0</f>
        <v>0</v>
      </c>
      <c r="CU470">
        <f>0</f>
        <v>0</v>
      </c>
      <c r="CV470">
        <f>0</f>
        <v>0</v>
      </c>
      <c r="CW470">
        <f>0</f>
        <v>0</v>
      </c>
      <c r="CX470">
        <f>0</f>
        <v>0</v>
      </c>
      <c r="CY470">
        <f>0</f>
        <v>0</v>
      </c>
      <c r="CZ470">
        <f>0</f>
        <v>0</v>
      </c>
      <c r="DC470" t="s">
        <v>3</v>
      </c>
      <c r="DD470" t="s">
        <v>3</v>
      </c>
      <c r="DE470" t="s">
        <v>3</v>
      </c>
      <c r="DF470" t="s">
        <v>3</v>
      </c>
      <c r="DG470" t="s">
        <v>3</v>
      </c>
      <c r="DH470" t="s">
        <v>3</v>
      </c>
      <c r="DI470" t="s">
        <v>3</v>
      </c>
      <c r="DJ470" t="s">
        <v>3</v>
      </c>
      <c r="DK470" t="s">
        <v>3</v>
      </c>
      <c r="DL470" t="s">
        <v>3</v>
      </c>
      <c r="DM470" t="s">
        <v>3</v>
      </c>
      <c r="DN470">
        <v>0</v>
      </c>
      <c r="DO470">
        <v>0</v>
      </c>
      <c r="DP470">
        <v>1</v>
      </c>
      <c r="DQ470">
        <v>1</v>
      </c>
      <c r="DU470">
        <v>1013</v>
      </c>
      <c r="DV470" t="s">
        <v>192</v>
      </c>
      <c r="DW470" t="s">
        <v>192</v>
      </c>
      <c r="DX470">
        <v>1</v>
      </c>
      <c r="DZ470" t="s">
        <v>3</v>
      </c>
      <c r="EA470" t="s">
        <v>3</v>
      </c>
      <c r="EB470" t="s">
        <v>3</v>
      </c>
      <c r="EC470" t="s">
        <v>3</v>
      </c>
      <c r="EE470">
        <v>80685240</v>
      </c>
      <c r="EF470">
        <v>3</v>
      </c>
      <c r="EG470" t="s">
        <v>184</v>
      </c>
      <c r="EH470">
        <v>0</v>
      </c>
      <c r="EI470" t="s">
        <v>3</v>
      </c>
      <c r="EJ470">
        <v>2</v>
      </c>
      <c r="EK470">
        <v>108001</v>
      </c>
      <c r="EL470" t="s">
        <v>185</v>
      </c>
      <c r="EM470" t="s">
        <v>186</v>
      </c>
      <c r="EO470" t="s">
        <v>3</v>
      </c>
      <c r="EQ470">
        <v>0</v>
      </c>
      <c r="ER470">
        <v>0</v>
      </c>
      <c r="ES470">
        <v>0</v>
      </c>
      <c r="ET470">
        <v>0</v>
      </c>
      <c r="EU470">
        <v>0</v>
      </c>
      <c r="EV470">
        <v>0</v>
      </c>
      <c r="EW470">
        <v>0</v>
      </c>
      <c r="EX470">
        <v>0</v>
      </c>
      <c r="FQ470">
        <v>0</v>
      </c>
      <c r="FR470">
        <v>0</v>
      </c>
      <c r="FS470">
        <v>0</v>
      </c>
      <c r="FX470">
        <v>97</v>
      </c>
      <c r="FY470">
        <v>51</v>
      </c>
      <c r="GA470" t="s">
        <v>3</v>
      </c>
      <c r="GD470">
        <v>1</v>
      </c>
      <c r="GF470">
        <v>274903907</v>
      </c>
      <c r="GG470">
        <v>2</v>
      </c>
      <c r="GH470">
        <v>1</v>
      </c>
      <c r="GI470">
        <v>-2</v>
      </c>
      <c r="GJ470">
        <v>0</v>
      </c>
      <c r="GK470">
        <v>0</v>
      </c>
      <c r="GL470">
        <f t="shared" si="193"/>
        <v>0</v>
      </c>
      <c r="GM470">
        <f t="shared" si="194"/>
        <v>2.25</v>
      </c>
      <c r="GN470">
        <f t="shared" si="195"/>
        <v>0</v>
      </c>
      <c r="GO470">
        <f t="shared" si="196"/>
        <v>2.25</v>
      </c>
      <c r="GP470">
        <f t="shared" si="197"/>
        <v>0</v>
      </c>
      <c r="GR470">
        <v>0</v>
      </c>
      <c r="GS470">
        <v>3</v>
      </c>
      <c r="GT470">
        <v>0</v>
      </c>
      <c r="GU470" t="s">
        <v>3</v>
      </c>
      <c r="GV470">
        <f t="shared" si="198"/>
        <v>0</v>
      </c>
      <c r="GW470">
        <v>1</v>
      </c>
      <c r="GX470">
        <f t="shared" si="199"/>
        <v>0</v>
      </c>
      <c r="HA470">
        <v>0</v>
      </c>
      <c r="HB470">
        <v>0</v>
      </c>
      <c r="HC470">
        <f>0</f>
        <v>0</v>
      </c>
      <c r="HE470" t="s">
        <v>3</v>
      </c>
      <c r="HF470" t="s">
        <v>3</v>
      </c>
      <c r="HM470" t="s">
        <v>3</v>
      </c>
      <c r="HN470" t="s">
        <v>187</v>
      </c>
      <c r="HO470" t="s">
        <v>188</v>
      </c>
      <c r="HP470" t="s">
        <v>185</v>
      </c>
      <c r="HQ470" t="s">
        <v>185</v>
      </c>
      <c r="HS470">
        <v>0</v>
      </c>
      <c r="IK470">
        <v>0</v>
      </c>
    </row>
    <row r="471" spans="1:255" x14ac:dyDescent="0.2">
      <c r="A471" s="5">
        <v>17</v>
      </c>
      <c r="B471" s="5">
        <v>1</v>
      </c>
      <c r="C471" s="5">
        <f>ROW(SmtRes!A157)</f>
        <v>157</v>
      </c>
      <c r="D471" s="5">
        <f>ROW(EtalonRes!A161)</f>
        <v>161</v>
      </c>
      <c r="E471" s="5" t="s">
        <v>199</v>
      </c>
      <c r="F471" s="5" t="s">
        <v>200</v>
      </c>
      <c r="G471" s="5" t="s">
        <v>201</v>
      </c>
      <c r="H471" s="5" t="s">
        <v>196</v>
      </c>
      <c r="I471" s="5">
        <v>0.09</v>
      </c>
      <c r="J471" s="5">
        <v>0</v>
      </c>
      <c r="K471" s="5">
        <v>0.09</v>
      </c>
      <c r="L471" s="5">
        <v>0.09</v>
      </c>
      <c r="M471" s="5">
        <v>0</v>
      </c>
      <c r="N471" s="5">
        <f t="shared" si="185"/>
        <v>0.09</v>
      </c>
      <c r="O471" s="5">
        <f>ROUND(CP471,2)</f>
        <v>1217.51</v>
      </c>
      <c r="P471" s="5">
        <f>SUMIF(SmtRes!AQ149:'SmtRes'!AQ157,"=1",SmtRes!DF149:'SmtRes'!DF157)</f>
        <v>269.19</v>
      </c>
      <c r="Q471" s="5">
        <f>SUMIF(SmtRes!AQ149:'SmtRes'!AQ157,"=1",SmtRes!DG149:'SmtRes'!DG157)</f>
        <v>54.870000000000005</v>
      </c>
      <c r="R471" s="5">
        <f>SUMIF(SmtRes!AQ149:'SmtRes'!AQ157,"=1",SmtRes!DH149:'SmtRes'!DH157)</f>
        <v>25.85</v>
      </c>
      <c r="S471" s="5">
        <f>SUMIF(SmtRes!AQ149:'SmtRes'!AQ157,"=1",SmtRes!DI149:'SmtRes'!DI157)</f>
        <v>867.6</v>
      </c>
      <c r="T471" s="5">
        <f t="shared" si="186"/>
        <v>0</v>
      </c>
      <c r="U471" s="5">
        <f>SUMIF(SmtRes!AQ149:'SmtRes'!AQ157,"=1",SmtRes!CV149:'SmtRes'!CV157)</f>
        <v>1.665</v>
      </c>
      <c r="V471" s="5">
        <f>SUMIF(SmtRes!AQ149:'SmtRes'!AQ157,"=1",SmtRes!CW149:'SmtRes'!CW157)</f>
        <v>4.1399999999999999E-2</v>
      </c>
      <c r="W471" s="5">
        <f t="shared" si="187"/>
        <v>0</v>
      </c>
      <c r="X471" s="5">
        <f t="shared" si="188"/>
        <v>866.65</v>
      </c>
      <c r="Y471" s="5">
        <f t="shared" si="189"/>
        <v>455.66</v>
      </c>
      <c r="Z471" s="5"/>
      <c r="AA471" s="5">
        <v>82002082</v>
      </c>
      <c r="AB471" s="5">
        <f t="shared" si="190"/>
        <v>12742.67</v>
      </c>
      <c r="AC471" s="5">
        <f>ROUND((SUM(SmtRes!BQ149:'SmtRes'!BQ157)),2)</f>
        <v>2493.08</v>
      </c>
      <c r="AD471" s="5">
        <f>ROUND((((SUM(SmtRes!BR149:'SmtRes'!BR157))-(SUM(SmtRes!BS149:'SmtRes'!BS157)))+AE471),2)</f>
        <v>609.61</v>
      </c>
      <c r="AE471" s="5">
        <f>ROUND((SUM(SmtRes!BS149:'SmtRes'!BS157)),2)</f>
        <v>287.27</v>
      </c>
      <c r="AF471" s="5">
        <f>ROUND((SUM(SmtRes!BT149:'SmtRes'!BT157)),2)</f>
        <v>9639.98</v>
      </c>
      <c r="AG471" s="5">
        <f t="shared" si="191"/>
        <v>0</v>
      </c>
      <c r="AH471" s="5">
        <f>(SUM(SmtRes!BU149:'SmtRes'!BU157))</f>
        <v>18.5</v>
      </c>
      <c r="AI471" s="5">
        <f>(SUM(SmtRes!BV149:'SmtRes'!BV157))</f>
        <v>0.46</v>
      </c>
      <c r="AJ471" s="5">
        <f t="shared" si="192"/>
        <v>0</v>
      </c>
      <c r="AK471" s="5">
        <v>13029.942280000001</v>
      </c>
      <c r="AL471" s="5">
        <v>2493.0800799999997</v>
      </c>
      <c r="AM471" s="5">
        <v>609.61220000000003</v>
      </c>
      <c r="AN471" s="5">
        <v>287.27000000000004</v>
      </c>
      <c r="AO471" s="5">
        <v>9639.9800000000014</v>
      </c>
      <c r="AP471" s="5">
        <v>0</v>
      </c>
      <c r="AQ471" s="5">
        <v>18.5</v>
      </c>
      <c r="AR471" s="5">
        <v>0.46</v>
      </c>
      <c r="AS471" s="5">
        <v>0</v>
      </c>
      <c r="AT471" s="5">
        <v>97</v>
      </c>
      <c r="AU471" s="5">
        <v>51</v>
      </c>
      <c r="AV471" s="5">
        <v>1</v>
      </c>
      <c r="AW471" s="5">
        <v>1</v>
      </c>
      <c r="AX471" s="5"/>
      <c r="AY471" s="5"/>
      <c r="AZ471" s="5">
        <v>1</v>
      </c>
      <c r="BA471" s="5">
        <v>1</v>
      </c>
      <c r="BB471" s="5">
        <v>1</v>
      </c>
      <c r="BC471" s="5">
        <v>1</v>
      </c>
      <c r="BD471" s="5" t="s">
        <v>3</v>
      </c>
      <c r="BE471" s="5" t="s">
        <v>3</v>
      </c>
      <c r="BF471" s="5" t="s">
        <v>3</v>
      </c>
      <c r="BG471" s="5" t="s">
        <v>3</v>
      </c>
      <c r="BH471" s="5">
        <v>0</v>
      </c>
      <c r="BI471" s="5">
        <v>2</v>
      </c>
      <c r="BJ471" s="5" t="s">
        <v>202</v>
      </c>
      <c r="BK471" s="5"/>
      <c r="BL471" s="5"/>
      <c r="BM471" s="5">
        <v>108001</v>
      </c>
      <c r="BN471" s="5">
        <v>0</v>
      </c>
      <c r="BO471" s="5" t="s">
        <v>3</v>
      </c>
      <c r="BP471" s="5">
        <v>0</v>
      </c>
      <c r="BQ471" s="5">
        <v>3</v>
      </c>
      <c r="BR471" s="5">
        <v>0</v>
      </c>
      <c r="BS471" s="5">
        <v>1</v>
      </c>
      <c r="BT471" s="5">
        <v>1</v>
      </c>
      <c r="BU471" s="5">
        <v>1</v>
      </c>
      <c r="BV471" s="5">
        <v>1</v>
      </c>
      <c r="BW471" s="5">
        <v>1</v>
      </c>
      <c r="BX471" s="5">
        <v>1</v>
      </c>
      <c r="BY471" s="5" t="s">
        <v>3</v>
      </c>
      <c r="BZ471" s="5">
        <v>97</v>
      </c>
      <c r="CA471" s="5">
        <v>51</v>
      </c>
      <c r="CB471" s="5" t="s">
        <v>3</v>
      </c>
      <c r="CC471" s="5"/>
      <c r="CD471" s="5"/>
      <c r="CE471" s="5">
        <v>0</v>
      </c>
      <c r="CF471" s="5">
        <v>0</v>
      </c>
      <c r="CG471" s="5">
        <v>0</v>
      </c>
      <c r="CH471" s="5">
        <v>11</v>
      </c>
      <c r="CI471" s="5">
        <v>0</v>
      </c>
      <c r="CJ471" s="5">
        <v>0</v>
      </c>
      <c r="CK471" s="5">
        <v>0</v>
      </c>
      <c r="CL471" s="5">
        <v>0</v>
      </c>
      <c r="CM471" s="5">
        <v>0</v>
      </c>
      <c r="CN471" s="5" t="s">
        <v>3</v>
      </c>
      <c r="CO471" s="5">
        <v>0</v>
      </c>
      <c r="CP471" s="5">
        <f>(P471+Q471+S471+R471)</f>
        <v>1217.51</v>
      </c>
      <c r="CQ471" s="5">
        <f>SUMIF(SmtRes!AQ149:'SmtRes'!AQ157,"=1",SmtRes!AA149:'SmtRes'!AA157)</f>
        <v>49818.119999999995</v>
      </c>
      <c r="CR471" s="5">
        <f>SUMIF(SmtRes!AQ149:'SmtRes'!AQ157,"=1",SmtRes!AB149:'SmtRes'!AB157)</f>
        <v>2268.91</v>
      </c>
      <c r="CS471" s="5">
        <f>SUMIF(SmtRes!AQ149:'SmtRes'!AQ157,"=1",SmtRes!AC149:'SmtRes'!AC157)</f>
        <v>1249</v>
      </c>
      <c r="CT471" s="5">
        <f>SUMIF(SmtRes!AQ149:'SmtRes'!AQ157,"=1",SmtRes!AD149:'SmtRes'!AD157)</f>
        <v>521.08000000000004</v>
      </c>
      <c r="CU471" s="5">
        <f>AG471</f>
        <v>0</v>
      </c>
      <c r="CV471" s="5">
        <f>SUMIF(SmtRes!AQ149:'SmtRes'!AQ157,"=1",SmtRes!BU149:'SmtRes'!BU157)</f>
        <v>18.5</v>
      </c>
      <c r="CW471" s="5">
        <f>SUMIF(SmtRes!AQ149:'SmtRes'!AQ157,"=1",SmtRes!BV149:'SmtRes'!BV157)</f>
        <v>0.46</v>
      </c>
      <c r="CX471" s="5">
        <f>AJ471</f>
        <v>0</v>
      </c>
      <c r="CY471" s="5">
        <f>(((S471+R471)*AT471)/100)</f>
        <v>866.64650000000006</v>
      </c>
      <c r="CZ471" s="5">
        <f>(((S471+R471)*AU471)/100)</f>
        <v>455.65950000000004</v>
      </c>
      <c r="DA471" s="5"/>
      <c r="DB471" s="5"/>
      <c r="DC471" s="5" t="s">
        <v>3</v>
      </c>
      <c r="DD471" s="5" t="s">
        <v>3</v>
      </c>
      <c r="DE471" s="5" t="s">
        <v>3</v>
      </c>
      <c r="DF471" s="5" t="s">
        <v>3</v>
      </c>
      <c r="DG471" s="5" t="s">
        <v>3</v>
      </c>
      <c r="DH471" s="5" t="s">
        <v>3</v>
      </c>
      <c r="DI471" s="5" t="s">
        <v>3</v>
      </c>
      <c r="DJ471" s="5" t="s">
        <v>3</v>
      </c>
      <c r="DK471" s="5" t="s">
        <v>3</v>
      </c>
      <c r="DL471" s="5" t="s">
        <v>3</v>
      </c>
      <c r="DM471" s="5" t="s">
        <v>3</v>
      </c>
      <c r="DN471" s="5">
        <v>0</v>
      </c>
      <c r="DO471" s="5">
        <v>0</v>
      </c>
      <c r="DP471" s="5">
        <v>1</v>
      </c>
      <c r="DQ471" s="5">
        <v>1</v>
      </c>
      <c r="DR471" s="5"/>
      <c r="DS471" s="5"/>
      <c r="DT471" s="5"/>
      <c r="DU471" s="5">
        <v>1003</v>
      </c>
      <c r="DV471" s="5" t="s">
        <v>196</v>
      </c>
      <c r="DW471" s="5" t="s">
        <v>196</v>
      </c>
      <c r="DX471" s="5">
        <v>100</v>
      </c>
      <c r="DY471" s="5"/>
      <c r="DZ471" s="5" t="s">
        <v>3</v>
      </c>
      <c r="EA471" s="5" t="s">
        <v>3</v>
      </c>
      <c r="EB471" s="5" t="s">
        <v>3</v>
      </c>
      <c r="EC471" s="5" t="s">
        <v>3</v>
      </c>
      <c r="ED471" s="5"/>
      <c r="EE471" s="5">
        <v>80685240</v>
      </c>
      <c r="EF471" s="5">
        <v>3</v>
      </c>
      <c r="EG471" s="5" t="s">
        <v>184</v>
      </c>
      <c r="EH471" s="5">
        <v>0</v>
      </c>
      <c r="EI471" s="5" t="s">
        <v>3</v>
      </c>
      <c r="EJ471" s="5">
        <v>2</v>
      </c>
      <c r="EK471" s="5">
        <v>108001</v>
      </c>
      <c r="EL471" s="5" t="s">
        <v>185</v>
      </c>
      <c r="EM471" s="5" t="s">
        <v>186</v>
      </c>
      <c r="EN471" s="5"/>
      <c r="EO471" s="5" t="s">
        <v>3</v>
      </c>
      <c r="EP471" s="5"/>
      <c r="EQ471" s="5">
        <v>0</v>
      </c>
      <c r="ER471" s="5">
        <v>0</v>
      </c>
      <c r="ES471" s="5">
        <v>0</v>
      </c>
      <c r="ET471" s="5">
        <v>0</v>
      </c>
      <c r="EU471" s="5">
        <v>0</v>
      </c>
      <c r="EV471" s="5">
        <v>0</v>
      </c>
      <c r="EW471" s="5">
        <v>18.5</v>
      </c>
      <c r="EX471" s="5">
        <v>0.46</v>
      </c>
      <c r="EY471" s="5">
        <v>0</v>
      </c>
      <c r="EZ471" s="5"/>
      <c r="FA471" s="5"/>
      <c r="FB471" s="5"/>
      <c r="FC471" s="5"/>
      <c r="FD471" s="5"/>
      <c r="FE471" s="5"/>
      <c r="FF471" s="5"/>
      <c r="FG471" s="5"/>
      <c r="FH471" s="5"/>
      <c r="FI471" s="5"/>
      <c r="FJ471" s="5"/>
      <c r="FK471" s="5"/>
      <c r="FL471" s="5"/>
      <c r="FM471" s="5"/>
      <c r="FN471" s="5"/>
      <c r="FO471" s="5"/>
      <c r="FP471" s="5"/>
      <c r="FQ471" s="5">
        <v>0</v>
      </c>
      <c r="FR471" s="5">
        <v>0</v>
      </c>
      <c r="FS471" s="5">
        <v>0</v>
      </c>
      <c r="FT471" s="5"/>
      <c r="FU471" s="5"/>
      <c r="FV471" s="5"/>
      <c r="FW471" s="5"/>
      <c r="FX471" s="5">
        <v>97</v>
      </c>
      <c r="FY471" s="5">
        <v>51</v>
      </c>
      <c r="FZ471" s="5"/>
      <c r="GA471" s="5" t="s">
        <v>3</v>
      </c>
      <c r="GB471" s="5"/>
      <c r="GC471" s="5"/>
      <c r="GD471" s="5">
        <v>1</v>
      </c>
      <c r="GE471" s="5"/>
      <c r="GF471" s="5">
        <v>-180241208</v>
      </c>
      <c r="GG471" s="5">
        <v>2</v>
      </c>
      <c r="GH471" s="5">
        <v>1</v>
      </c>
      <c r="GI471" s="5">
        <v>-2</v>
      </c>
      <c r="GJ471" s="5">
        <v>0</v>
      </c>
      <c r="GK471" s="5">
        <v>0</v>
      </c>
      <c r="GL471" s="5">
        <f t="shared" si="193"/>
        <v>0</v>
      </c>
      <c r="GM471" s="5">
        <f t="shared" si="194"/>
        <v>2539.8200000000002</v>
      </c>
      <c r="GN471" s="5">
        <f t="shared" si="195"/>
        <v>0</v>
      </c>
      <c r="GO471" s="5">
        <f t="shared" si="196"/>
        <v>2539.8200000000002</v>
      </c>
      <c r="GP471" s="5">
        <f t="shared" si="197"/>
        <v>0</v>
      </c>
      <c r="GQ471" s="5"/>
      <c r="GR471" s="5">
        <v>0</v>
      </c>
      <c r="GS471" s="5">
        <v>3</v>
      </c>
      <c r="GT471" s="5">
        <v>0</v>
      </c>
      <c r="GU471" s="5" t="s">
        <v>3</v>
      </c>
      <c r="GV471" s="5">
        <f t="shared" si="198"/>
        <v>0</v>
      </c>
      <c r="GW471" s="5">
        <v>1</v>
      </c>
      <c r="GX471" s="5">
        <f t="shared" si="199"/>
        <v>0</v>
      </c>
      <c r="GY471" s="5"/>
      <c r="GZ471" s="5"/>
      <c r="HA471" s="5">
        <v>0</v>
      </c>
      <c r="HB471" s="5">
        <v>0</v>
      </c>
      <c r="HC471" s="5">
        <f>GV471*GW471</f>
        <v>0</v>
      </c>
      <c r="HD471" s="5"/>
      <c r="HE471" s="5" t="s">
        <v>3</v>
      </c>
      <c r="HF471" s="5" t="s">
        <v>3</v>
      </c>
      <c r="HG471" s="5"/>
      <c r="HH471" s="5"/>
      <c r="HI471" s="5"/>
      <c r="HJ471" s="5"/>
      <c r="HK471" s="5"/>
      <c r="HL471" s="5"/>
      <c r="HM471" s="5" t="s">
        <v>3</v>
      </c>
      <c r="HN471" s="5" t="s">
        <v>187</v>
      </c>
      <c r="HO471" s="5" t="s">
        <v>188</v>
      </c>
      <c r="HP471" s="5" t="s">
        <v>185</v>
      </c>
      <c r="HQ471" s="5" t="s">
        <v>185</v>
      </c>
      <c r="HR471" s="5"/>
      <c r="HS471" s="5">
        <v>0</v>
      </c>
      <c r="HT471" s="5"/>
      <c r="HU471" s="5"/>
      <c r="HV471" s="5"/>
      <c r="HW471" s="5"/>
      <c r="HX471" s="5"/>
      <c r="HY471" s="5"/>
      <c r="HZ471" s="5"/>
      <c r="IA471" s="5"/>
      <c r="IB471" s="5"/>
      <c r="IC471" s="5"/>
      <c r="ID471" s="5"/>
      <c r="IE471" s="5"/>
      <c r="IF471" s="5"/>
      <c r="IG471" s="5"/>
      <c r="IH471" s="5"/>
      <c r="II471" s="5"/>
      <c r="IJ471" s="5"/>
      <c r="IK471" s="5">
        <v>0</v>
      </c>
      <c r="IL471" s="5"/>
      <c r="IM471" s="5"/>
      <c r="IN471" s="5"/>
      <c r="IO471" s="5"/>
      <c r="IP471" s="5"/>
      <c r="IQ471" s="5"/>
      <c r="IR471" s="5"/>
      <c r="IS471" s="5"/>
      <c r="IT471" s="5"/>
      <c r="IU471" s="5"/>
    </row>
    <row r="472" spans="1:255" x14ac:dyDescent="0.2">
      <c r="A472">
        <v>17</v>
      </c>
      <c r="B472">
        <v>1</v>
      </c>
      <c r="C472">
        <f>ROW(SmtRes!A166)</f>
        <v>166</v>
      </c>
      <c r="D472">
        <f>ROW(EtalonRes!A170)</f>
        <v>170</v>
      </c>
      <c r="E472" t="s">
        <v>199</v>
      </c>
      <c r="F472" t="s">
        <v>200</v>
      </c>
      <c r="G472" t="s">
        <v>201</v>
      </c>
      <c r="H472" t="s">
        <v>196</v>
      </c>
      <c r="I472">
        <v>0.09</v>
      </c>
      <c r="J472">
        <v>0</v>
      </c>
      <c r="K472">
        <v>0.09</v>
      </c>
      <c r="L472">
        <v>0.09</v>
      </c>
      <c r="M472">
        <v>0</v>
      </c>
      <c r="N472">
        <f t="shared" si="185"/>
        <v>0.09</v>
      </c>
      <c r="O472">
        <f>ROUND(CP472,2)</f>
        <v>1217.51</v>
      </c>
      <c r="P472">
        <f>SUMIF(SmtRes!AQ158:'SmtRes'!AQ166,"=1",SmtRes!DF158:'SmtRes'!DF166)</f>
        <v>269.19</v>
      </c>
      <c r="Q472">
        <f>SUMIF(SmtRes!AQ158:'SmtRes'!AQ166,"=1",SmtRes!DG158:'SmtRes'!DG166)</f>
        <v>54.870000000000005</v>
      </c>
      <c r="R472">
        <f>SUMIF(SmtRes!AQ158:'SmtRes'!AQ166,"=1",SmtRes!DH158:'SmtRes'!DH166)</f>
        <v>25.85</v>
      </c>
      <c r="S472">
        <f>SUMIF(SmtRes!AQ158:'SmtRes'!AQ166,"=1",SmtRes!DI158:'SmtRes'!DI166)</f>
        <v>867.6</v>
      </c>
      <c r="T472">
        <f t="shared" si="186"/>
        <v>0</v>
      </c>
      <c r="U472">
        <f>SUMIF(SmtRes!AQ158:'SmtRes'!AQ166,"=1",SmtRes!CV158:'SmtRes'!CV166)</f>
        <v>1.665</v>
      </c>
      <c r="V472">
        <f>SUMIF(SmtRes!AQ158:'SmtRes'!AQ166,"=1",SmtRes!CW158:'SmtRes'!CW166)</f>
        <v>4.1399999999999999E-2</v>
      </c>
      <c r="W472">
        <f t="shared" si="187"/>
        <v>0</v>
      </c>
      <c r="X472">
        <f t="shared" si="188"/>
        <v>866.65</v>
      </c>
      <c r="Y472">
        <f t="shared" si="189"/>
        <v>455.66</v>
      </c>
      <c r="AA472">
        <v>82002017</v>
      </c>
      <c r="AB472">
        <f t="shared" si="190"/>
        <v>12742.67</v>
      </c>
      <c r="AC472">
        <f>ROUND((SUM(SmtRes!BQ158:'SmtRes'!BQ166)),2)</f>
        <v>2493.08</v>
      </c>
      <c r="AD472">
        <f>ROUND((((SUM(SmtRes!BR158:'SmtRes'!BR166))-(SUM(SmtRes!BS158:'SmtRes'!BS166)))+AE472),2)</f>
        <v>609.61</v>
      </c>
      <c r="AE472">
        <f>ROUND((SUM(SmtRes!BS158:'SmtRes'!BS166)),2)</f>
        <v>287.27</v>
      </c>
      <c r="AF472">
        <f>ROUND((SUM(SmtRes!BT158:'SmtRes'!BT166)),2)</f>
        <v>9639.98</v>
      </c>
      <c r="AG472">
        <f t="shared" si="191"/>
        <v>0</v>
      </c>
      <c r="AH472">
        <f>(SUM(SmtRes!BU158:'SmtRes'!BU166))</f>
        <v>18.5</v>
      </c>
      <c r="AI472">
        <f>(SUM(SmtRes!BV158:'SmtRes'!BV166))</f>
        <v>0.46</v>
      </c>
      <c r="AJ472">
        <f t="shared" si="192"/>
        <v>0</v>
      </c>
      <c r="AK472">
        <v>13029.942280000001</v>
      </c>
      <c r="AL472">
        <v>2493.0800799999997</v>
      </c>
      <c r="AM472">
        <v>609.61220000000003</v>
      </c>
      <c r="AN472">
        <v>287.27000000000004</v>
      </c>
      <c r="AO472">
        <v>9639.9800000000014</v>
      </c>
      <c r="AP472">
        <v>0</v>
      </c>
      <c r="AQ472">
        <v>18.5</v>
      </c>
      <c r="AR472">
        <v>0.46</v>
      </c>
      <c r="AS472">
        <v>0</v>
      </c>
      <c r="AT472">
        <v>97</v>
      </c>
      <c r="AU472">
        <v>51</v>
      </c>
      <c r="AV472">
        <v>1</v>
      </c>
      <c r="AW472">
        <v>1</v>
      </c>
      <c r="AZ472">
        <v>1</v>
      </c>
      <c r="BA472">
        <v>1</v>
      </c>
      <c r="BB472">
        <v>1</v>
      </c>
      <c r="BC472">
        <v>1</v>
      </c>
      <c r="BD472" t="s">
        <v>3</v>
      </c>
      <c r="BE472" t="s">
        <v>3</v>
      </c>
      <c r="BF472" t="s">
        <v>3</v>
      </c>
      <c r="BG472" t="s">
        <v>3</v>
      </c>
      <c r="BH472">
        <v>0</v>
      </c>
      <c r="BI472">
        <v>2</v>
      </c>
      <c r="BJ472" t="s">
        <v>202</v>
      </c>
      <c r="BM472">
        <v>108001</v>
      </c>
      <c r="BN472">
        <v>0</v>
      </c>
      <c r="BO472" t="s">
        <v>3</v>
      </c>
      <c r="BP472">
        <v>0</v>
      </c>
      <c r="BQ472">
        <v>3</v>
      </c>
      <c r="BR472">
        <v>0</v>
      </c>
      <c r="BS472">
        <v>1</v>
      </c>
      <c r="BT472">
        <v>1</v>
      </c>
      <c r="BU472">
        <v>1</v>
      </c>
      <c r="BV472">
        <v>1</v>
      </c>
      <c r="BW472">
        <v>1</v>
      </c>
      <c r="BX472">
        <v>1</v>
      </c>
      <c r="BY472" t="s">
        <v>3</v>
      </c>
      <c r="BZ472">
        <v>97</v>
      </c>
      <c r="CA472">
        <v>51</v>
      </c>
      <c r="CB472" t="s">
        <v>3</v>
      </c>
      <c r="CE472">
        <v>0</v>
      </c>
      <c r="CF472">
        <v>0</v>
      </c>
      <c r="CG472">
        <v>0</v>
      </c>
      <c r="CH472">
        <v>11</v>
      </c>
      <c r="CI472">
        <v>0</v>
      </c>
      <c r="CJ472">
        <v>0</v>
      </c>
      <c r="CK472">
        <v>0</v>
      </c>
      <c r="CL472">
        <v>0</v>
      </c>
      <c r="CM472">
        <v>0</v>
      </c>
      <c r="CN472" t="s">
        <v>3</v>
      </c>
      <c r="CO472">
        <v>0</v>
      </c>
      <c r="CP472">
        <f>(P472+Q472+S472+R472)</f>
        <v>1217.51</v>
      </c>
      <c r="CQ472">
        <f>SUMIF(SmtRes!AQ158:'SmtRes'!AQ166,"=1",SmtRes!AA158:'SmtRes'!AA166)</f>
        <v>49818.119999999995</v>
      </c>
      <c r="CR472">
        <f>SUMIF(SmtRes!AQ158:'SmtRes'!AQ166,"=1",SmtRes!AB158:'SmtRes'!AB166)</f>
        <v>2268.91</v>
      </c>
      <c r="CS472">
        <f>SUMIF(SmtRes!AQ158:'SmtRes'!AQ166,"=1",SmtRes!AC158:'SmtRes'!AC166)</f>
        <v>1249</v>
      </c>
      <c r="CT472">
        <f>SUMIF(SmtRes!AQ158:'SmtRes'!AQ166,"=1",SmtRes!AD158:'SmtRes'!AD166)</f>
        <v>521.08000000000004</v>
      </c>
      <c r="CU472">
        <f>AG472</f>
        <v>0</v>
      </c>
      <c r="CV472">
        <f>SUMIF(SmtRes!AQ158:'SmtRes'!AQ166,"=1",SmtRes!BU158:'SmtRes'!BU166)</f>
        <v>18.5</v>
      </c>
      <c r="CW472">
        <f>SUMIF(SmtRes!AQ158:'SmtRes'!AQ166,"=1",SmtRes!BV158:'SmtRes'!BV166)</f>
        <v>0.46</v>
      </c>
      <c r="CX472">
        <f>AJ472</f>
        <v>0</v>
      </c>
      <c r="CY472">
        <f>(((S472+R472)*AT472)/100)</f>
        <v>866.64650000000006</v>
      </c>
      <c r="CZ472">
        <f>(((S472+R472)*AU472)/100)</f>
        <v>455.65950000000004</v>
      </c>
      <c r="DC472" t="s">
        <v>3</v>
      </c>
      <c r="DD472" t="s">
        <v>3</v>
      </c>
      <c r="DE472" t="s">
        <v>3</v>
      </c>
      <c r="DF472" t="s">
        <v>3</v>
      </c>
      <c r="DG472" t="s">
        <v>3</v>
      </c>
      <c r="DH472" t="s">
        <v>3</v>
      </c>
      <c r="DI472" t="s">
        <v>3</v>
      </c>
      <c r="DJ472" t="s">
        <v>3</v>
      </c>
      <c r="DK472" t="s">
        <v>3</v>
      </c>
      <c r="DL472" t="s">
        <v>3</v>
      </c>
      <c r="DM472" t="s">
        <v>3</v>
      </c>
      <c r="DN472">
        <v>0</v>
      </c>
      <c r="DO472">
        <v>0</v>
      </c>
      <c r="DP472">
        <v>1</v>
      </c>
      <c r="DQ472">
        <v>1</v>
      </c>
      <c r="DU472">
        <v>1003</v>
      </c>
      <c r="DV472" t="s">
        <v>196</v>
      </c>
      <c r="DW472" t="s">
        <v>196</v>
      </c>
      <c r="DX472">
        <v>100</v>
      </c>
      <c r="DZ472" t="s">
        <v>3</v>
      </c>
      <c r="EA472" t="s">
        <v>3</v>
      </c>
      <c r="EB472" t="s">
        <v>3</v>
      </c>
      <c r="EC472" t="s">
        <v>3</v>
      </c>
      <c r="EE472">
        <v>80685240</v>
      </c>
      <c r="EF472">
        <v>3</v>
      </c>
      <c r="EG472" t="s">
        <v>184</v>
      </c>
      <c r="EH472">
        <v>0</v>
      </c>
      <c r="EI472" t="s">
        <v>3</v>
      </c>
      <c r="EJ472">
        <v>2</v>
      </c>
      <c r="EK472">
        <v>108001</v>
      </c>
      <c r="EL472" t="s">
        <v>185</v>
      </c>
      <c r="EM472" t="s">
        <v>186</v>
      </c>
      <c r="EO472" t="s">
        <v>3</v>
      </c>
      <c r="EQ472">
        <v>0</v>
      </c>
      <c r="ER472">
        <v>0</v>
      </c>
      <c r="ES472">
        <v>0</v>
      </c>
      <c r="ET472">
        <v>0</v>
      </c>
      <c r="EU472">
        <v>0</v>
      </c>
      <c r="EV472">
        <v>0</v>
      </c>
      <c r="EW472">
        <v>18.5</v>
      </c>
      <c r="EX472">
        <v>0.46</v>
      </c>
      <c r="EY472">
        <v>0</v>
      </c>
      <c r="FQ472">
        <v>0</v>
      </c>
      <c r="FR472">
        <v>0</v>
      </c>
      <c r="FS472">
        <v>0</v>
      </c>
      <c r="FX472">
        <v>97</v>
      </c>
      <c r="FY472">
        <v>51</v>
      </c>
      <c r="GA472" t="s">
        <v>3</v>
      </c>
      <c r="GD472">
        <v>1</v>
      </c>
      <c r="GF472">
        <v>-180241208</v>
      </c>
      <c r="GG472">
        <v>2</v>
      </c>
      <c r="GH472">
        <v>1</v>
      </c>
      <c r="GI472">
        <v>-2</v>
      </c>
      <c r="GJ472">
        <v>0</v>
      </c>
      <c r="GK472">
        <v>0</v>
      </c>
      <c r="GL472">
        <f t="shared" si="193"/>
        <v>0</v>
      </c>
      <c r="GM472">
        <f t="shared" si="194"/>
        <v>2539.8200000000002</v>
      </c>
      <c r="GN472">
        <f t="shared" si="195"/>
        <v>0</v>
      </c>
      <c r="GO472">
        <f t="shared" si="196"/>
        <v>2539.8200000000002</v>
      </c>
      <c r="GP472">
        <f t="shared" si="197"/>
        <v>0</v>
      </c>
      <c r="GR472">
        <v>0</v>
      </c>
      <c r="GS472">
        <v>3</v>
      </c>
      <c r="GT472">
        <v>0</v>
      </c>
      <c r="GU472" t="s">
        <v>3</v>
      </c>
      <c r="GV472">
        <f t="shared" si="198"/>
        <v>0</v>
      </c>
      <c r="GW472">
        <v>1</v>
      </c>
      <c r="GX472">
        <f t="shared" si="199"/>
        <v>0</v>
      </c>
      <c r="HA472">
        <v>0</v>
      </c>
      <c r="HB472">
        <v>0</v>
      </c>
      <c r="HC472">
        <f>GV472*GW472</f>
        <v>0</v>
      </c>
      <c r="HE472" t="s">
        <v>3</v>
      </c>
      <c r="HF472" t="s">
        <v>3</v>
      </c>
      <c r="HM472" t="s">
        <v>3</v>
      </c>
      <c r="HN472" t="s">
        <v>187</v>
      </c>
      <c r="HO472" t="s">
        <v>188</v>
      </c>
      <c r="HP472" t="s">
        <v>185</v>
      </c>
      <c r="HQ472" t="s">
        <v>185</v>
      </c>
      <c r="HS472">
        <v>0</v>
      </c>
      <c r="IK472">
        <v>0</v>
      </c>
    </row>
    <row r="473" spans="1:255" x14ac:dyDescent="0.2">
      <c r="A473" s="5">
        <v>18</v>
      </c>
      <c r="B473" s="5">
        <v>1</v>
      </c>
      <c r="C473" s="5">
        <v>157</v>
      </c>
      <c r="D473" s="5"/>
      <c r="E473" s="5" t="s">
        <v>203</v>
      </c>
      <c r="F473" s="5" t="s">
        <v>190</v>
      </c>
      <c r="G473" s="5" t="s">
        <v>191</v>
      </c>
      <c r="H473" s="5" t="s">
        <v>192</v>
      </c>
      <c r="I473" s="5">
        <f>J473</f>
        <v>2</v>
      </c>
      <c r="J473" s="5">
        <v>2</v>
      </c>
      <c r="K473" s="5">
        <v>2</v>
      </c>
      <c r="L473" s="5">
        <v>0.18</v>
      </c>
      <c r="M473" s="5">
        <v>0</v>
      </c>
      <c r="N473" s="5">
        <f t="shared" si="185"/>
        <v>0.18</v>
      </c>
      <c r="O473" s="5">
        <f>ROUND(P473,2)</f>
        <v>17.350000000000001</v>
      </c>
      <c r="P473" s="5">
        <f>ROUND(ROUND(ROUND(SUMIF(SmtRes!AQ158:'SmtRes'!AQ166,"=1",SmtRes!CU158:'SmtRes'!CU166),2),2)*I473/100,2)</f>
        <v>17.350000000000001</v>
      </c>
      <c r="Q473" s="5">
        <f>ROUND(CR473*I473,2)</f>
        <v>0</v>
      </c>
      <c r="R473" s="5">
        <f>ROUND(CS473*I473,2)</f>
        <v>0</v>
      </c>
      <c r="S473" s="5">
        <f>ROUND(CT473*I473,2)</f>
        <v>0</v>
      </c>
      <c r="T473" s="5">
        <f t="shared" si="186"/>
        <v>0</v>
      </c>
      <c r="U473" s="5">
        <f>ROUND(CV473*I473,7)</f>
        <v>0</v>
      </c>
      <c r="V473" s="5">
        <f>ROUND(CW473*I473,7)</f>
        <v>0</v>
      </c>
      <c r="W473" s="5">
        <f t="shared" si="187"/>
        <v>0</v>
      </c>
      <c r="X473" s="5">
        <f t="shared" si="188"/>
        <v>0</v>
      </c>
      <c r="Y473" s="5">
        <f t="shared" si="189"/>
        <v>0</v>
      </c>
      <c r="Z473" s="5"/>
      <c r="AA473" s="5">
        <v>82002082</v>
      </c>
      <c r="AB473" s="5">
        <f t="shared" si="190"/>
        <v>0</v>
      </c>
      <c r="AC473" s="5">
        <f>ROUND((ES473),2)</f>
        <v>0</v>
      </c>
      <c r="AD473" s="5">
        <f>ROUND((((ET473)-(EU473))+AE473),2)</f>
        <v>0</v>
      </c>
      <c r="AE473" s="5">
        <f>ROUND((EU473),2)</f>
        <v>0</v>
      </c>
      <c r="AF473" s="5">
        <f>ROUND((EV473),2)</f>
        <v>0</v>
      </c>
      <c r="AG473" s="5">
        <f t="shared" si="191"/>
        <v>0</v>
      </c>
      <c r="AH473" s="5">
        <f>(EW473)</f>
        <v>0</v>
      </c>
      <c r="AI473" s="5">
        <f>(EX473)</f>
        <v>0</v>
      </c>
      <c r="AJ473" s="5">
        <f t="shared" si="192"/>
        <v>0</v>
      </c>
      <c r="AK473" s="5">
        <v>0</v>
      </c>
      <c r="AL473" s="5">
        <v>0</v>
      </c>
      <c r="AM473" s="5">
        <v>0</v>
      </c>
      <c r="AN473" s="5">
        <v>0</v>
      </c>
      <c r="AO473" s="5">
        <v>0</v>
      </c>
      <c r="AP473" s="5">
        <v>0</v>
      </c>
      <c r="AQ473" s="5">
        <v>0</v>
      </c>
      <c r="AR473" s="5">
        <v>0</v>
      </c>
      <c r="AS473" s="5">
        <v>0</v>
      </c>
      <c r="AT473" s="5">
        <v>97</v>
      </c>
      <c r="AU473" s="5">
        <v>51</v>
      </c>
      <c r="AV473" s="5">
        <v>1</v>
      </c>
      <c r="AW473" s="5">
        <v>1</v>
      </c>
      <c r="AX473" s="5"/>
      <c r="AY473" s="5"/>
      <c r="AZ473" s="5">
        <v>1</v>
      </c>
      <c r="BA473" s="5">
        <v>1</v>
      </c>
      <c r="BB473" s="5">
        <v>1</v>
      </c>
      <c r="BC473" s="5">
        <v>1</v>
      </c>
      <c r="BD473" s="5" t="s">
        <v>3</v>
      </c>
      <c r="BE473" s="5" t="s">
        <v>3</v>
      </c>
      <c r="BF473" s="5" t="s">
        <v>3</v>
      </c>
      <c r="BG473" s="5" t="s">
        <v>3</v>
      </c>
      <c r="BH473" s="5">
        <v>3</v>
      </c>
      <c r="BI473" s="5">
        <v>2</v>
      </c>
      <c r="BJ473" s="5" t="s">
        <v>3</v>
      </c>
      <c r="BK473" s="5"/>
      <c r="BL473" s="5"/>
      <c r="BM473" s="5">
        <v>108001</v>
      </c>
      <c r="BN473" s="5">
        <v>0</v>
      </c>
      <c r="BO473" s="5" t="s">
        <v>3</v>
      </c>
      <c r="BP473" s="5">
        <v>0</v>
      </c>
      <c r="BQ473" s="5">
        <v>3</v>
      </c>
      <c r="BR473" s="5">
        <v>0</v>
      </c>
      <c r="BS473" s="5">
        <v>1</v>
      </c>
      <c r="BT473" s="5">
        <v>1</v>
      </c>
      <c r="BU473" s="5">
        <v>1</v>
      </c>
      <c r="BV473" s="5">
        <v>1</v>
      </c>
      <c r="BW473" s="5">
        <v>1</v>
      </c>
      <c r="BX473" s="5">
        <v>1</v>
      </c>
      <c r="BY473" s="5" t="s">
        <v>3</v>
      </c>
      <c r="BZ473" s="5">
        <v>97</v>
      </c>
      <c r="CA473" s="5">
        <v>51</v>
      </c>
      <c r="CB473" s="5" t="s">
        <v>3</v>
      </c>
      <c r="CC473" s="5"/>
      <c r="CD473" s="5"/>
      <c r="CE473" s="5">
        <v>0</v>
      </c>
      <c r="CF473" s="5">
        <v>0</v>
      </c>
      <c r="CG473" s="5">
        <v>0</v>
      </c>
      <c r="CH473" s="5">
        <v>11</v>
      </c>
      <c r="CI473" s="5">
        <v>1</v>
      </c>
      <c r="CJ473" s="5">
        <v>0</v>
      </c>
      <c r="CK473" s="5">
        <v>0</v>
      </c>
      <c r="CL473" s="5">
        <v>0</v>
      </c>
      <c r="CM473" s="5">
        <v>0</v>
      </c>
      <c r="CN473" s="5" t="s">
        <v>3</v>
      </c>
      <c r="CO473" s="5">
        <v>0</v>
      </c>
      <c r="CP473" s="5">
        <f>0</f>
        <v>0</v>
      </c>
      <c r="CQ473" s="5">
        <f>0</f>
        <v>0</v>
      </c>
      <c r="CR473" s="5">
        <f>0</f>
        <v>0</v>
      </c>
      <c r="CS473" s="5">
        <f>0</f>
        <v>0</v>
      </c>
      <c r="CT473" s="5">
        <f>0</f>
        <v>0</v>
      </c>
      <c r="CU473" s="5">
        <f>0</f>
        <v>0</v>
      </c>
      <c r="CV473" s="5">
        <f>0</f>
        <v>0</v>
      </c>
      <c r="CW473" s="5">
        <f>0</f>
        <v>0</v>
      </c>
      <c r="CX473" s="5">
        <f>0</f>
        <v>0</v>
      </c>
      <c r="CY473" s="5">
        <f>0</f>
        <v>0</v>
      </c>
      <c r="CZ473" s="5">
        <f>0</f>
        <v>0</v>
      </c>
      <c r="DA473" s="5"/>
      <c r="DB473" s="5"/>
      <c r="DC473" s="5" t="s">
        <v>3</v>
      </c>
      <c r="DD473" s="5" t="s">
        <v>3</v>
      </c>
      <c r="DE473" s="5" t="s">
        <v>3</v>
      </c>
      <c r="DF473" s="5" t="s">
        <v>3</v>
      </c>
      <c r="DG473" s="5" t="s">
        <v>3</v>
      </c>
      <c r="DH473" s="5" t="s">
        <v>3</v>
      </c>
      <c r="DI473" s="5" t="s">
        <v>3</v>
      </c>
      <c r="DJ473" s="5" t="s">
        <v>3</v>
      </c>
      <c r="DK473" s="5" t="s">
        <v>3</v>
      </c>
      <c r="DL473" s="5" t="s">
        <v>3</v>
      </c>
      <c r="DM473" s="5" t="s">
        <v>3</v>
      </c>
      <c r="DN473" s="5">
        <v>0</v>
      </c>
      <c r="DO473" s="5">
        <v>0</v>
      </c>
      <c r="DP473" s="5">
        <v>1</v>
      </c>
      <c r="DQ473" s="5">
        <v>1</v>
      </c>
      <c r="DR473" s="5"/>
      <c r="DS473" s="5"/>
      <c r="DT473" s="5"/>
      <c r="DU473" s="5">
        <v>1013</v>
      </c>
      <c r="DV473" s="5" t="s">
        <v>192</v>
      </c>
      <c r="DW473" s="5" t="s">
        <v>192</v>
      </c>
      <c r="DX473" s="5">
        <v>1</v>
      </c>
      <c r="DY473" s="5"/>
      <c r="DZ473" s="5" t="s">
        <v>3</v>
      </c>
      <c r="EA473" s="5" t="s">
        <v>3</v>
      </c>
      <c r="EB473" s="5" t="s">
        <v>3</v>
      </c>
      <c r="EC473" s="5" t="s">
        <v>3</v>
      </c>
      <c r="ED473" s="5"/>
      <c r="EE473" s="5">
        <v>80685240</v>
      </c>
      <c r="EF473" s="5">
        <v>3</v>
      </c>
      <c r="EG473" s="5" t="s">
        <v>184</v>
      </c>
      <c r="EH473" s="5">
        <v>0</v>
      </c>
      <c r="EI473" s="5" t="s">
        <v>3</v>
      </c>
      <c r="EJ473" s="5">
        <v>2</v>
      </c>
      <c r="EK473" s="5">
        <v>108001</v>
      </c>
      <c r="EL473" s="5" t="s">
        <v>185</v>
      </c>
      <c r="EM473" s="5" t="s">
        <v>186</v>
      </c>
      <c r="EN473" s="5"/>
      <c r="EO473" s="5" t="s">
        <v>3</v>
      </c>
      <c r="EP473" s="5"/>
      <c r="EQ473" s="5">
        <v>0</v>
      </c>
      <c r="ER473" s="5">
        <v>0</v>
      </c>
      <c r="ES473" s="5">
        <v>0</v>
      </c>
      <c r="ET473" s="5">
        <v>0</v>
      </c>
      <c r="EU473" s="5">
        <v>0</v>
      </c>
      <c r="EV473" s="5">
        <v>0</v>
      </c>
      <c r="EW473" s="5">
        <v>0</v>
      </c>
      <c r="EX473" s="5">
        <v>0</v>
      </c>
      <c r="EY473" s="5"/>
      <c r="EZ473" s="5"/>
      <c r="FA473" s="5"/>
      <c r="FB473" s="5"/>
      <c r="FC473" s="5"/>
      <c r="FD473" s="5"/>
      <c r="FE473" s="5"/>
      <c r="FF473" s="5"/>
      <c r="FG473" s="5"/>
      <c r="FH473" s="5"/>
      <c r="FI473" s="5"/>
      <c r="FJ473" s="5"/>
      <c r="FK473" s="5"/>
      <c r="FL473" s="5"/>
      <c r="FM473" s="5"/>
      <c r="FN473" s="5"/>
      <c r="FO473" s="5"/>
      <c r="FP473" s="5"/>
      <c r="FQ473" s="5">
        <v>0</v>
      </c>
      <c r="FR473" s="5">
        <v>0</v>
      </c>
      <c r="FS473" s="5">
        <v>0</v>
      </c>
      <c r="FT473" s="5"/>
      <c r="FU473" s="5"/>
      <c r="FV473" s="5"/>
      <c r="FW473" s="5"/>
      <c r="FX473" s="5">
        <v>97</v>
      </c>
      <c r="FY473" s="5">
        <v>51</v>
      </c>
      <c r="FZ473" s="5"/>
      <c r="GA473" s="5" t="s">
        <v>3</v>
      </c>
      <c r="GB473" s="5"/>
      <c r="GC473" s="5"/>
      <c r="GD473" s="5">
        <v>1</v>
      </c>
      <c r="GE473" s="5"/>
      <c r="GF473" s="5">
        <v>274903907</v>
      </c>
      <c r="GG473" s="5">
        <v>2</v>
      </c>
      <c r="GH473" s="5">
        <v>1</v>
      </c>
      <c r="GI473" s="5">
        <v>-2</v>
      </c>
      <c r="GJ473" s="5">
        <v>0</v>
      </c>
      <c r="GK473" s="5">
        <v>0</v>
      </c>
      <c r="GL473" s="5">
        <f t="shared" si="193"/>
        <v>0</v>
      </c>
      <c r="GM473" s="5">
        <f t="shared" si="194"/>
        <v>17.350000000000001</v>
      </c>
      <c r="GN473" s="5">
        <f t="shared" si="195"/>
        <v>0</v>
      </c>
      <c r="GO473" s="5">
        <f t="shared" si="196"/>
        <v>17.350000000000001</v>
      </c>
      <c r="GP473" s="5">
        <f t="shared" si="197"/>
        <v>0</v>
      </c>
      <c r="GQ473" s="5"/>
      <c r="GR473" s="5">
        <v>0</v>
      </c>
      <c r="GS473" s="5">
        <v>3</v>
      </c>
      <c r="GT473" s="5">
        <v>0</v>
      </c>
      <c r="GU473" s="5" t="s">
        <v>3</v>
      </c>
      <c r="GV473" s="5">
        <f t="shared" si="198"/>
        <v>0</v>
      </c>
      <c r="GW473" s="5">
        <v>1</v>
      </c>
      <c r="GX473" s="5">
        <f t="shared" si="199"/>
        <v>0</v>
      </c>
      <c r="GY473" s="5"/>
      <c r="GZ473" s="5"/>
      <c r="HA473" s="5">
        <v>0</v>
      </c>
      <c r="HB473" s="5">
        <v>0</v>
      </c>
      <c r="HC473" s="5">
        <f>0</f>
        <v>0</v>
      </c>
      <c r="HD473" s="5"/>
      <c r="HE473" s="5" t="s">
        <v>3</v>
      </c>
      <c r="HF473" s="5" t="s">
        <v>3</v>
      </c>
      <c r="HG473" s="5"/>
      <c r="HH473" s="5"/>
      <c r="HI473" s="5"/>
      <c r="HJ473" s="5"/>
      <c r="HK473" s="5"/>
      <c r="HL473" s="5"/>
      <c r="HM473" s="5" t="s">
        <v>3</v>
      </c>
      <c r="HN473" s="5" t="s">
        <v>187</v>
      </c>
      <c r="HO473" s="5" t="s">
        <v>188</v>
      </c>
      <c r="HP473" s="5" t="s">
        <v>185</v>
      </c>
      <c r="HQ473" s="5" t="s">
        <v>185</v>
      </c>
      <c r="HR473" s="5"/>
      <c r="HS473" s="5">
        <v>0</v>
      </c>
      <c r="HT473" s="5"/>
      <c r="HU473" s="5"/>
      <c r="HV473" s="5"/>
      <c r="HW473" s="5"/>
      <c r="HX473" s="5"/>
      <c r="HY473" s="5"/>
      <c r="HZ473" s="5"/>
      <c r="IA473" s="5"/>
      <c r="IB473" s="5"/>
      <c r="IC473" s="5"/>
      <c r="ID473" s="5"/>
      <c r="IE473" s="5"/>
      <c r="IF473" s="5"/>
      <c r="IG473" s="5"/>
      <c r="IH473" s="5"/>
      <c r="II473" s="5"/>
      <c r="IJ473" s="5"/>
      <c r="IK473" s="5">
        <v>0</v>
      </c>
      <c r="IL473" s="5"/>
      <c r="IM473" s="5"/>
      <c r="IN473" s="5"/>
      <c r="IO473" s="5"/>
      <c r="IP473" s="5"/>
      <c r="IQ473" s="5"/>
      <c r="IR473" s="5"/>
      <c r="IS473" s="5"/>
      <c r="IT473" s="5"/>
      <c r="IU473" s="5"/>
    </row>
    <row r="474" spans="1:255" x14ac:dyDescent="0.2">
      <c r="A474">
        <v>18</v>
      </c>
      <c r="B474">
        <v>1</v>
      </c>
      <c r="C474">
        <v>166</v>
      </c>
      <c r="E474" t="s">
        <v>203</v>
      </c>
      <c r="F474" t="s">
        <v>190</v>
      </c>
      <c r="G474" t="s">
        <v>191</v>
      </c>
      <c r="H474" t="s">
        <v>192</v>
      </c>
      <c r="I474">
        <f>J474</f>
        <v>2</v>
      </c>
      <c r="J474">
        <v>2</v>
      </c>
      <c r="K474">
        <v>2</v>
      </c>
      <c r="L474">
        <v>0.18</v>
      </c>
      <c r="M474">
        <v>0</v>
      </c>
      <c r="N474">
        <f t="shared" si="185"/>
        <v>0.18</v>
      </c>
      <c r="O474">
        <f>ROUND(P474,2)</f>
        <v>17.350000000000001</v>
      </c>
      <c r="P474">
        <f>ROUND(ROUND(ROUND(SUMIF(SmtRes!AQ158:'SmtRes'!AQ166,"=1",SmtRes!CU158:'SmtRes'!CU166),2),2)*I474/100,2)</f>
        <v>17.350000000000001</v>
      </c>
      <c r="Q474">
        <f>ROUND(CR474*I474,2)</f>
        <v>0</v>
      </c>
      <c r="R474">
        <f>ROUND(CS474*I474,2)</f>
        <v>0</v>
      </c>
      <c r="S474">
        <f>ROUND(CT474*I474,2)</f>
        <v>0</v>
      </c>
      <c r="T474">
        <f t="shared" si="186"/>
        <v>0</v>
      </c>
      <c r="U474">
        <f>ROUND(CV474*I474,7)</f>
        <v>0</v>
      </c>
      <c r="V474">
        <f>ROUND(CW474*I474,7)</f>
        <v>0</v>
      </c>
      <c r="W474">
        <f t="shared" si="187"/>
        <v>0</v>
      </c>
      <c r="X474">
        <f t="shared" si="188"/>
        <v>0</v>
      </c>
      <c r="Y474">
        <f t="shared" si="189"/>
        <v>0</v>
      </c>
      <c r="AA474">
        <v>82002017</v>
      </c>
      <c r="AB474">
        <f t="shared" si="190"/>
        <v>0</v>
      </c>
      <c r="AC474">
        <f>ROUND((ES474),2)</f>
        <v>0</v>
      </c>
      <c r="AD474">
        <f>ROUND((((ET474)-(EU474))+AE474),2)</f>
        <v>0</v>
      </c>
      <c r="AE474">
        <f>ROUND((EU474),2)</f>
        <v>0</v>
      </c>
      <c r="AF474">
        <f>ROUND((EV474),2)</f>
        <v>0</v>
      </c>
      <c r="AG474">
        <f t="shared" si="191"/>
        <v>0</v>
      </c>
      <c r="AH474">
        <f>(EW474)</f>
        <v>0</v>
      </c>
      <c r="AI474">
        <f>(EX474)</f>
        <v>0</v>
      </c>
      <c r="AJ474">
        <f t="shared" si="192"/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97</v>
      </c>
      <c r="AU474">
        <v>51</v>
      </c>
      <c r="AV474">
        <v>1</v>
      </c>
      <c r="AW474">
        <v>1</v>
      </c>
      <c r="AZ474">
        <v>1</v>
      </c>
      <c r="BA474">
        <v>1</v>
      </c>
      <c r="BB474">
        <v>1</v>
      </c>
      <c r="BC474">
        <v>1</v>
      </c>
      <c r="BD474" t="s">
        <v>3</v>
      </c>
      <c r="BE474" t="s">
        <v>3</v>
      </c>
      <c r="BF474" t="s">
        <v>3</v>
      </c>
      <c r="BG474" t="s">
        <v>3</v>
      </c>
      <c r="BH474">
        <v>3</v>
      </c>
      <c r="BI474">
        <v>2</v>
      </c>
      <c r="BJ474" t="s">
        <v>3</v>
      </c>
      <c r="BM474">
        <v>108001</v>
      </c>
      <c r="BN474">
        <v>0</v>
      </c>
      <c r="BO474" t="s">
        <v>3</v>
      </c>
      <c r="BP474">
        <v>0</v>
      </c>
      <c r="BQ474">
        <v>3</v>
      </c>
      <c r="BR474">
        <v>0</v>
      </c>
      <c r="BS474">
        <v>1</v>
      </c>
      <c r="BT474">
        <v>1</v>
      </c>
      <c r="BU474">
        <v>1</v>
      </c>
      <c r="BV474">
        <v>1</v>
      </c>
      <c r="BW474">
        <v>1</v>
      </c>
      <c r="BX474">
        <v>1</v>
      </c>
      <c r="BY474" t="s">
        <v>3</v>
      </c>
      <c r="BZ474">
        <v>97</v>
      </c>
      <c r="CA474">
        <v>51</v>
      </c>
      <c r="CB474" t="s">
        <v>3</v>
      </c>
      <c r="CE474">
        <v>0</v>
      </c>
      <c r="CF474">
        <v>0</v>
      </c>
      <c r="CG474">
        <v>0</v>
      </c>
      <c r="CH474">
        <v>11</v>
      </c>
      <c r="CI474">
        <v>1</v>
      </c>
      <c r="CJ474">
        <v>0</v>
      </c>
      <c r="CK474">
        <v>0</v>
      </c>
      <c r="CL474">
        <v>0</v>
      </c>
      <c r="CM474">
        <v>0</v>
      </c>
      <c r="CN474" t="s">
        <v>3</v>
      </c>
      <c r="CO474">
        <v>0</v>
      </c>
      <c r="CP474">
        <f>0</f>
        <v>0</v>
      </c>
      <c r="CQ474">
        <f>0</f>
        <v>0</v>
      </c>
      <c r="CR474">
        <f>0</f>
        <v>0</v>
      </c>
      <c r="CS474">
        <f>0</f>
        <v>0</v>
      </c>
      <c r="CT474">
        <f>0</f>
        <v>0</v>
      </c>
      <c r="CU474">
        <f>0</f>
        <v>0</v>
      </c>
      <c r="CV474">
        <f>0</f>
        <v>0</v>
      </c>
      <c r="CW474">
        <f>0</f>
        <v>0</v>
      </c>
      <c r="CX474">
        <f>0</f>
        <v>0</v>
      </c>
      <c r="CY474">
        <f>0</f>
        <v>0</v>
      </c>
      <c r="CZ474">
        <f>0</f>
        <v>0</v>
      </c>
      <c r="DC474" t="s">
        <v>3</v>
      </c>
      <c r="DD474" t="s">
        <v>3</v>
      </c>
      <c r="DE474" t="s">
        <v>3</v>
      </c>
      <c r="DF474" t="s">
        <v>3</v>
      </c>
      <c r="DG474" t="s">
        <v>3</v>
      </c>
      <c r="DH474" t="s">
        <v>3</v>
      </c>
      <c r="DI474" t="s">
        <v>3</v>
      </c>
      <c r="DJ474" t="s">
        <v>3</v>
      </c>
      <c r="DK474" t="s">
        <v>3</v>
      </c>
      <c r="DL474" t="s">
        <v>3</v>
      </c>
      <c r="DM474" t="s">
        <v>3</v>
      </c>
      <c r="DN474">
        <v>0</v>
      </c>
      <c r="DO474">
        <v>0</v>
      </c>
      <c r="DP474">
        <v>1</v>
      </c>
      <c r="DQ474">
        <v>1</v>
      </c>
      <c r="DU474">
        <v>1013</v>
      </c>
      <c r="DV474" t="s">
        <v>192</v>
      </c>
      <c r="DW474" t="s">
        <v>192</v>
      </c>
      <c r="DX474">
        <v>1</v>
      </c>
      <c r="DZ474" t="s">
        <v>3</v>
      </c>
      <c r="EA474" t="s">
        <v>3</v>
      </c>
      <c r="EB474" t="s">
        <v>3</v>
      </c>
      <c r="EC474" t="s">
        <v>3</v>
      </c>
      <c r="EE474">
        <v>80685240</v>
      </c>
      <c r="EF474">
        <v>3</v>
      </c>
      <c r="EG474" t="s">
        <v>184</v>
      </c>
      <c r="EH474">
        <v>0</v>
      </c>
      <c r="EI474" t="s">
        <v>3</v>
      </c>
      <c r="EJ474">
        <v>2</v>
      </c>
      <c r="EK474">
        <v>108001</v>
      </c>
      <c r="EL474" t="s">
        <v>185</v>
      </c>
      <c r="EM474" t="s">
        <v>186</v>
      </c>
      <c r="EO474" t="s">
        <v>3</v>
      </c>
      <c r="EQ474">
        <v>0</v>
      </c>
      <c r="ER474">
        <v>0</v>
      </c>
      <c r="ES474">
        <v>0</v>
      </c>
      <c r="ET474">
        <v>0</v>
      </c>
      <c r="EU474">
        <v>0</v>
      </c>
      <c r="EV474">
        <v>0</v>
      </c>
      <c r="EW474">
        <v>0</v>
      </c>
      <c r="EX474">
        <v>0</v>
      </c>
      <c r="FQ474">
        <v>0</v>
      </c>
      <c r="FR474">
        <v>0</v>
      </c>
      <c r="FS474">
        <v>0</v>
      </c>
      <c r="FX474">
        <v>97</v>
      </c>
      <c r="FY474">
        <v>51</v>
      </c>
      <c r="GA474" t="s">
        <v>3</v>
      </c>
      <c r="GD474">
        <v>1</v>
      </c>
      <c r="GF474">
        <v>274903907</v>
      </c>
      <c r="GG474">
        <v>2</v>
      </c>
      <c r="GH474">
        <v>1</v>
      </c>
      <c r="GI474">
        <v>-2</v>
      </c>
      <c r="GJ474">
        <v>0</v>
      </c>
      <c r="GK474">
        <v>0</v>
      </c>
      <c r="GL474">
        <f t="shared" si="193"/>
        <v>0</v>
      </c>
      <c r="GM474">
        <f t="shared" si="194"/>
        <v>17.350000000000001</v>
      </c>
      <c r="GN474">
        <f t="shared" si="195"/>
        <v>0</v>
      </c>
      <c r="GO474">
        <f t="shared" si="196"/>
        <v>17.350000000000001</v>
      </c>
      <c r="GP474">
        <f t="shared" si="197"/>
        <v>0</v>
      </c>
      <c r="GR474">
        <v>0</v>
      </c>
      <c r="GS474">
        <v>3</v>
      </c>
      <c r="GT474">
        <v>0</v>
      </c>
      <c r="GU474" t="s">
        <v>3</v>
      </c>
      <c r="GV474">
        <f t="shared" si="198"/>
        <v>0</v>
      </c>
      <c r="GW474">
        <v>1</v>
      </c>
      <c r="GX474">
        <f t="shared" si="199"/>
        <v>0</v>
      </c>
      <c r="HA474">
        <v>0</v>
      </c>
      <c r="HB474">
        <v>0</v>
      </c>
      <c r="HC474">
        <f>0</f>
        <v>0</v>
      </c>
      <c r="HE474" t="s">
        <v>3</v>
      </c>
      <c r="HF474" t="s">
        <v>3</v>
      </c>
      <c r="HM474" t="s">
        <v>3</v>
      </c>
      <c r="HN474" t="s">
        <v>187</v>
      </c>
      <c r="HO474" t="s">
        <v>188</v>
      </c>
      <c r="HP474" t="s">
        <v>185</v>
      </c>
      <c r="HQ474" t="s">
        <v>185</v>
      </c>
      <c r="HS474">
        <v>0</v>
      </c>
      <c r="IK474">
        <v>0</v>
      </c>
    </row>
    <row r="475" spans="1:255" x14ac:dyDescent="0.2">
      <c r="A475" s="5">
        <v>17</v>
      </c>
      <c r="B475" s="5">
        <v>1</v>
      </c>
      <c r="C475" s="5">
        <f>ROW(SmtRes!A167)</f>
        <v>167</v>
      </c>
      <c r="D475" s="5">
        <f>ROW(EtalonRes!A171)</f>
        <v>171</v>
      </c>
      <c r="E475" s="5" t="s">
        <v>204</v>
      </c>
      <c r="F475" s="5" t="s">
        <v>205</v>
      </c>
      <c r="G475" s="5" t="s">
        <v>206</v>
      </c>
      <c r="H475" s="5" t="s">
        <v>172</v>
      </c>
      <c r="I475" s="5">
        <v>2.8E-3</v>
      </c>
      <c r="J475" s="5">
        <v>0</v>
      </c>
      <c r="K475" s="5">
        <v>2.8E-3</v>
      </c>
      <c r="L475" s="5">
        <v>2.8E-3</v>
      </c>
      <c r="M475" s="5">
        <v>0</v>
      </c>
      <c r="N475" s="5">
        <f t="shared" si="185"/>
        <v>2.8E-3</v>
      </c>
      <c r="O475" s="5">
        <f>ROUND(CP475,2)</f>
        <v>113.13</v>
      </c>
      <c r="P475" s="5">
        <f>SUMIF(SmtRes!AQ167:'SmtRes'!AQ167,"=1",SmtRes!DF167:'SmtRes'!DF167)</f>
        <v>0</v>
      </c>
      <c r="Q475" s="5">
        <f>SUMIF(SmtRes!AQ167:'SmtRes'!AQ167,"=1",SmtRes!DG167:'SmtRes'!DG167)</f>
        <v>0</v>
      </c>
      <c r="R475" s="5">
        <f>SUMIF(SmtRes!AQ167:'SmtRes'!AQ167,"=1",SmtRes!DH167:'SmtRes'!DH167)</f>
        <v>0</v>
      </c>
      <c r="S475" s="5">
        <f>SUMIF(SmtRes!AQ167:'SmtRes'!AQ167,"=1",SmtRes!DI167:'SmtRes'!DI167)</f>
        <v>113.13</v>
      </c>
      <c r="T475" s="5">
        <f t="shared" si="186"/>
        <v>0</v>
      </c>
      <c r="U475" s="5">
        <f>SUMIF(SmtRes!AQ167:'SmtRes'!AQ167,"=1",SmtRes!CV167:'SmtRes'!CV167)</f>
        <v>0.27216000000000001</v>
      </c>
      <c r="V475" s="5">
        <f>SUMIF(SmtRes!AQ167:'SmtRes'!AQ167,"=1",SmtRes!CW167:'SmtRes'!CW167)</f>
        <v>0</v>
      </c>
      <c r="W475" s="5">
        <f t="shared" si="187"/>
        <v>0</v>
      </c>
      <c r="X475" s="5">
        <f t="shared" si="188"/>
        <v>100.69</v>
      </c>
      <c r="Y475" s="5">
        <f t="shared" si="189"/>
        <v>45.25</v>
      </c>
      <c r="Z475" s="5"/>
      <c r="AA475" s="5">
        <v>82002082</v>
      </c>
      <c r="AB475" s="5">
        <f t="shared" si="190"/>
        <v>40403.120000000003</v>
      </c>
      <c r="AC475" s="5">
        <f>ROUND((0),2)</f>
        <v>0</v>
      </c>
      <c r="AD475" s="5">
        <f>ROUND((((0)-(0))+AE475),2)</f>
        <v>0</v>
      </c>
      <c r="AE475" s="5">
        <f>ROUND((0),2)</f>
        <v>0</v>
      </c>
      <c r="AF475" s="5">
        <f>ROUND((SUM(SmtRes!BT167:'SmtRes'!BT167)),2)</f>
        <v>40403.120000000003</v>
      </c>
      <c r="AG475" s="5">
        <f t="shared" si="191"/>
        <v>0</v>
      </c>
      <c r="AH475" s="5">
        <f>(SUM(SmtRes!BU167:'SmtRes'!BU167))</f>
        <v>97.2</v>
      </c>
      <c r="AI475" s="5">
        <f>(0)</f>
        <v>0</v>
      </c>
      <c r="AJ475" s="5">
        <f t="shared" si="192"/>
        <v>0</v>
      </c>
      <c r="AK475" s="5">
        <v>40403.124000000003</v>
      </c>
      <c r="AL475" s="5">
        <v>0</v>
      </c>
      <c r="AM475" s="5">
        <v>0</v>
      </c>
      <c r="AN475" s="5">
        <v>0</v>
      </c>
      <c r="AO475" s="5">
        <v>40403.124000000003</v>
      </c>
      <c r="AP475" s="5">
        <v>0</v>
      </c>
      <c r="AQ475" s="5">
        <v>97.2</v>
      </c>
      <c r="AR475" s="5">
        <v>0</v>
      </c>
      <c r="AS475" s="5">
        <v>0</v>
      </c>
      <c r="AT475" s="5">
        <v>89</v>
      </c>
      <c r="AU475" s="5">
        <v>40</v>
      </c>
      <c r="AV475" s="5">
        <v>1</v>
      </c>
      <c r="AW475" s="5">
        <v>1</v>
      </c>
      <c r="AX475" s="5"/>
      <c r="AY475" s="5"/>
      <c r="AZ475" s="5">
        <v>1</v>
      </c>
      <c r="BA475" s="5">
        <v>1</v>
      </c>
      <c r="BB475" s="5">
        <v>1</v>
      </c>
      <c r="BC475" s="5">
        <v>1</v>
      </c>
      <c r="BD475" s="5" t="s">
        <v>3</v>
      </c>
      <c r="BE475" s="5" t="s">
        <v>3</v>
      </c>
      <c r="BF475" s="5" t="s">
        <v>3</v>
      </c>
      <c r="BG475" s="5" t="s">
        <v>3</v>
      </c>
      <c r="BH475" s="5">
        <v>0</v>
      </c>
      <c r="BI475" s="5">
        <v>1</v>
      </c>
      <c r="BJ475" s="5" t="s">
        <v>207</v>
      </c>
      <c r="BK475" s="5"/>
      <c r="BL475" s="5"/>
      <c r="BM475" s="5">
        <v>1003</v>
      </c>
      <c r="BN475" s="5">
        <v>0</v>
      </c>
      <c r="BO475" s="5" t="s">
        <v>3</v>
      </c>
      <c r="BP475" s="5">
        <v>0</v>
      </c>
      <c r="BQ475" s="5">
        <v>2</v>
      </c>
      <c r="BR475" s="5">
        <v>0</v>
      </c>
      <c r="BS475" s="5">
        <v>1</v>
      </c>
      <c r="BT475" s="5">
        <v>1</v>
      </c>
      <c r="BU475" s="5">
        <v>1</v>
      </c>
      <c r="BV475" s="5">
        <v>1</v>
      </c>
      <c r="BW475" s="5">
        <v>1</v>
      </c>
      <c r="BX475" s="5">
        <v>1</v>
      </c>
      <c r="BY475" s="5" t="s">
        <v>3</v>
      </c>
      <c r="BZ475" s="5">
        <v>89</v>
      </c>
      <c r="CA475" s="5">
        <v>40</v>
      </c>
      <c r="CB475" s="5" t="s">
        <v>3</v>
      </c>
      <c r="CC475" s="5"/>
      <c r="CD475" s="5"/>
      <c r="CE475" s="5">
        <v>0</v>
      </c>
      <c r="CF475" s="5">
        <v>0</v>
      </c>
      <c r="CG475" s="5">
        <v>0</v>
      </c>
      <c r="CH475" s="5">
        <v>12</v>
      </c>
      <c r="CI475" s="5">
        <v>0</v>
      </c>
      <c r="CJ475" s="5">
        <v>0</v>
      </c>
      <c r="CK475" s="5">
        <v>0</v>
      </c>
      <c r="CL475" s="5">
        <v>0</v>
      </c>
      <c r="CM475" s="5">
        <v>0</v>
      </c>
      <c r="CN475" s="5" t="s">
        <v>3</v>
      </c>
      <c r="CO475" s="5">
        <v>0</v>
      </c>
      <c r="CP475" s="5">
        <f>(P475+Q475+S475+R475)</f>
        <v>113.13</v>
      </c>
      <c r="CQ475" s="5">
        <f>SUMIF(SmtRes!AQ167:'SmtRes'!AQ167,"=1",SmtRes!AA167:'SmtRes'!AA167)</f>
        <v>0</v>
      </c>
      <c r="CR475" s="5">
        <f>SUMIF(SmtRes!AQ167:'SmtRes'!AQ167,"=1",SmtRes!AB167:'SmtRes'!AB167)</f>
        <v>0</v>
      </c>
      <c r="CS475" s="5">
        <f>SUMIF(SmtRes!AQ167:'SmtRes'!AQ167,"=1",SmtRes!AC167:'SmtRes'!AC167)</f>
        <v>0</v>
      </c>
      <c r="CT475" s="5">
        <f>SUMIF(SmtRes!AQ167:'SmtRes'!AQ167,"=1",SmtRes!AD167:'SmtRes'!AD167)</f>
        <v>415.67</v>
      </c>
      <c r="CU475" s="5">
        <f>AG475</f>
        <v>0</v>
      </c>
      <c r="CV475" s="5">
        <f>SUMIF(SmtRes!AQ167:'SmtRes'!AQ167,"=1",SmtRes!BU167:'SmtRes'!BU167)</f>
        <v>97.2</v>
      </c>
      <c r="CW475" s="5">
        <f>SUMIF(SmtRes!AQ167:'SmtRes'!AQ167,"=1",SmtRes!BV167:'SmtRes'!BV167)</f>
        <v>0</v>
      </c>
      <c r="CX475" s="5">
        <f>AJ475</f>
        <v>0</v>
      </c>
      <c r="CY475" s="5">
        <f>(((S475+R475)*AT475)/100)</f>
        <v>100.6857</v>
      </c>
      <c r="CZ475" s="5">
        <f>(((S475+R475)*AU475)/100)</f>
        <v>45.251999999999995</v>
      </c>
      <c r="DA475" s="5"/>
      <c r="DB475" s="5"/>
      <c r="DC475" s="5" t="s">
        <v>3</v>
      </c>
      <c r="DD475" s="5" t="s">
        <v>3</v>
      </c>
      <c r="DE475" s="5" t="s">
        <v>3</v>
      </c>
      <c r="DF475" s="5" t="s">
        <v>3</v>
      </c>
      <c r="DG475" s="5" t="s">
        <v>3</v>
      </c>
      <c r="DH475" s="5" t="s">
        <v>3</v>
      </c>
      <c r="DI475" s="5" t="s">
        <v>3</v>
      </c>
      <c r="DJ475" s="5" t="s">
        <v>3</v>
      </c>
      <c r="DK475" s="5" t="s">
        <v>3</v>
      </c>
      <c r="DL475" s="5" t="s">
        <v>3</v>
      </c>
      <c r="DM475" s="5" t="s">
        <v>3</v>
      </c>
      <c r="DN475" s="5">
        <v>0</v>
      </c>
      <c r="DO475" s="5">
        <v>0</v>
      </c>
      <c r="DP475" s="5">
        <v>1</v>
      </c>
      <c r="DQ475" s="5">
        <v>1</v>
      </c>
      <c r="DR475" s="5"/>
      <c r="DS475" s="5"/>
      <c r="DT475" s="5"/>
      <c r="DU475" s="5">
        <v>1007</v>
      </c>
      <c r="DV475" s="5" t="s">
        <v>172</v>
      </c>
      <c r="DW475" s="5" t="s">
        <v>172</v>
      </c>
      <c r="DX475" s="5">
        <v>100</v>
      </c>
      <c r="DY475" s="5"/>
      <c r="DZ475" s="5" t="s">
        <v>3</v>
      </c>
      <c r="EA475" s="5" t="s">
        <v>3</v>
      </c>
      <c r="EB475" s="5" t="s">
        <v>3</v>
      </c>
      <c r="EC475" s="5" t="s">
        <v>3</v>
      </c>
      <c r="ED475" s="5"/>
      <c r="EE475" s="5">
        <v>80685339</v>
      </c>
      <c r="EF475" s="5">
        <v>2</v>
      </c>
      <c r="EG475" s="5" t="s">
        <v>93</v>
      </c>
      <c r="EH475" s="5">
        <v>1</v>
      </c>
      <c r="EI475" s="5" t="s">
        <v>174</v>
      </c>
      <c r="EJ475" s="5">
        <v>1</v>
      </c>
      <c r="EK475" s="5">
        <v>1003</v>
      </c>
      <c r="EL475" s="5" t="s">
        <v>175</v>
      </c>
      <c r="EM475" s="5" t="s">
        <v>176</v>
      </c>
      <c r="EN475" s="5"/>
      <c r="EO475" s="5" t="s">
        <v>3</v>
      </c>
      <c r="EP475" s="5"/>
      <c r="EQ475" s="5">
        <v>0</v>
      </c>
      <c r="ER475" s="5">
        <v>0</v>
      </c>
      <c r="ES475" s="5">
        <v>0</v>
      </c>
      <c r="ET475" s="5">
        <v>0</v>
      </c>
      <c r="EU475" s="5">
        <v>0</v>
      </c>
      <c r="EV475" s="5">
        <v>0</v>
      </c>
      <c r="EW475" s="5">
        <v>97.2</v>
      </c>
      <c r="EX475" s="5">
        <v>0</v>
      </c>
      <c r="EY475" s="5">
        <v>0</v>
      </c>
      <c r="EZ475" s="5"/>
      <c r="FA475" s="5"/>
      <c r="FB475" s="5"/>
      <c r="FC475" s="5"/>
      <c r="FD475" s="5"/>
      <c r="FE475" s="5"/>
      <c r="FF475" s="5"/>
      <c r="FG475" s="5"/>
      <c r="FH475" s="5"/>
      <c r="FI475" s="5"/>
      <c r="FJ475" s="5"/>
      <c r="FK475" s="5"/>
      <c r="FL475" s="5"/>
      <c r="FM475" s="5"/>
      <c r="FN475" s="5"/>
      <c r="FO475" s="5"/>
      <c r="FP475" s="5"/>
      <c r="FQ475" s="5">
        <v>0</v>
      </c>
      <c r="FR475" s="5">
        <v>0</v>
      </c>
      <c r="FS475" s="5">
        <v>0</v>
      </c>
      <c r="FT475" s="5"/>
      <c r="FU475" s="5"/>
      <c r="FV475" s="5"/>
      <c r="FW475" s="5"/>
      <c r="FX475" s="5">
        <v>89</v>
      </c>
      <c r="FY475" s="5">
        <v>40</v>
      </c>
      <c r="FZ475" s="5"/>
      <c r="GA475" s="5" t="s">
        <v>3</v>
      </c>
      <c r="GB475" s="5"/>
      <c r="GC475" s="5"/>
      <c r="GD475" s="5">
        <v>1</v>
      </c>
      <c r="GE475" s="5"/>
      <c r="GF475" s="5">
        <v>-202763931</v>
      </c>
      <c r="GG475" s="5">
        <v>2</v>
      </c>
      <c r="GH475" s="5">
        <v>1</v>
      </c>
      <c r="GI475" s="5">
        <v>-2</v>
      </c>
      <c r="GJ475" s="5">
        <v>0</v>
      </c>
      <c r="GK475" s="5">
        <v>0</v>
      </c>
      <c r="GL475" s="5">
        <f t="shared" si="193"/>
        <v>0</v>
      </c>
      <c r="GM475" s="5">
        <f t="shared" si="194"/>
        <v>259.07</v>
      </c>
      <c r="GN475" s="5">
        <f t="shared" si="195"/>
        <v>259.07</v>
      </c>
      <c r="GO475" s="5">
        <f t="shared" si="196"/>
        <v>0</v>
      </c>
      <c r="GP475" s="5">
        <f t="shared" si="197"/>
        <v>0</v>
      </c>
      <c r="GQ475" s="5"/>
      <c r="GR475" s="5">
        <v>0</v>
      </c>
      <c r="GS475" s="5">
        <v>3</v>
      </c>
      <c r="GT475" s="5">
        <v>0</v>
      </c>
      <c r="GU475" s="5" t="s">
        <v>3</v>
      </c>
      <c r="GV475" s="5">
        <f t="shared" si="198"/>
        <v>0</v>
      </c>
      <c r="GW475" s="5">
        <v>1</v>
      </c>
      <c r="GX475" s="5">
        <f t="shared" si="199"/>
        <v>0</v>
      </c>
      <c r="GY475" s="5"/>
      <c r="GZ475" s="5"/>
      <c r="HA475" s="5">
        <v>0</v>
      </c>
      <c r="HB475" s="5">
        <v>0</v>
      </c>
      <c r="HC475" s="5">
        <f>GV475*GW475</f>
        <v>0</v>
      </c>
      <c r="HD475" s="5"/>
      <c r="HE475" s="5" t="s">
        <v>3</v>
      </c>
      <c r="HF475" s="5" t="s">
        <v>3</v>
      </c>
      <c r="HG475" s="5"/>
      <c r="HH475" s="5"/>
      <c r="HI475" s="5"/>
      <c r="HJ475" s="5"/>
      <c r="HK475" s="5"/>
      <c r="HL475" s="5"/>
      <c r="HM475" s="5" t="s">
        <v>3</v>
      </c>
      <c r="HN475" s="5" t="s">
        <v>177</v>
      </c>
      <c r="HO475" s="5" t="s">
        <v>178</v>
      </c>
      <c r="HP475" s="5" t="s">
        <v>175</v>
      </c>
      <c r="HQ475" s="5" t="s">
        <v>175</v>
      </c>
      <c r="HR475" s="5"/>
      <c r="HS475" s="5">
        <v>0</v>
      </c>
      <c r="HT475" s="5"/>
      <c r="HU475" s="5"/>
      <c r="HV475" s="5"/>
      <c r="HW475" s="5"/>
      <c r="HX475" s="5"/>
      <c r="HY475" s="5"/>
      <c r="HZ475" s="5"/>
      <c r="IA475" s="5"/>
      <c r="IB475" s="5"/>
      <c r="IC475" s="5"/>
      <c r="ID475" s="5"/>
      <c r="IE475" s="5"/>
      <c r="IF475" s="5"/>
      <c r="IG475" s="5"/>
      <c r="IH475" s="5"/>
      <c r="II475" s="5"/>
      <c r="IJ475" s="5"/>
      <c r="IK475" s="5">
        <v>0</v>
      </c>
      <c r="IL475" s="5"/>
      <c r="IM475" s="5"/>
      <c r="IN475" s="5"/>
      <c r="IO475" s="5"/>
      <c r="IP475" s="5"/>
      <c r="IQ475" s="5"/>
      <c r="IR475" s="5"/>
      <c r="IS475" s="5"/>
      <c r="IT475" s="5"/>
      <c r="IU475" s="5"/>
    </row>
    <row r="476" spans="1:255" x14ac:dyDescent="0.2">
      <c r="A476">
        <v>17</v>
      </c>
      <c r="B476">
        <v>1</v>
      </c>
      <c r="C476">
        <f>ROW(SmtRes!A168)</f>
        <v>168</v>
      </c>
      <c r="D476">
        <f>ROW(EtalonRes!A172)</f>
        <v>172</v>
      </c>
      <c r="E476" t="s">
        <v>204</v>
      </c>
      <c r="F476" t="s">
        <v>205</v>
      </c>
      <c r="G476" t="s">
        <v>206</v>
      </c>
      <c r="H476" t="s">
        <v>172</v>
      </c>
      <c r="I476">
        <v>2.8E-3</v>
      </c>
      <c r="J476">
        <v>0</v>
      </c>
      <c r="K476">
        <v>2.8E-3</v>
      </c>
      <c r="L476">
        <v>2.8E-3</v>
      </c>
      <c r="M476">
        <v>0</v>
      </c>
      <c r="N476">
        <f t="shared" si="185"/>
        <v>2.8E-3</v>
      </c>
      <c r="O476">
        <f>ROUND(CP476,2)</f>
        <v>113.13</v>
      </c>
      <c r="P476">
        <f>SUMIF(SmtRes!AQ168:'SmtRes'!AQ168,"=1",SmtRes!DF168:'SmtRes'!DF168)</f>
        <v>0</v>
      </c>
      <c r="Q476">
        <f>SUMIF(SmtRes!AQ168:'SmtRes'!AQ168,"=1",SmtRes!DG168:'SmtRes'!DG168)</f>
        <v>0</v>
      </c>
      <c r="R476">
        <f>SUMIF(SmtRes!AQ168:'SmtRes'!AQ168,"=1",SmtRes!DH168:'SmtRes'!DH168)</f>
        <v>0</v>
      </c>
      <c r="S476">
        <f>SUMIF(SmtRes!AQ168:'SmtRes'!AQ168,"=1",SmtRes!DI168:'SmtRes'!DI168)</f>
        <v>113.13</v>
      </c>
      <c r="T476">
        <f t="shared" si="186"/>
        <v>0</v>
      </c>
      <c r="U476">
        <f>SUMIF(SmtRes!AQ168:'SmtRes'!AQ168,"=1",SmtRes!CV168:'SmtRes'!CV168)</f>
        <v>0.27216000000000001</v>
      </c>
      <c r="V476">
        <f>SUMIF(SmtRes!AQ168:'SmtRes'!AQ168,"=1",SmtRes!CW168:'SmtRes'!CW168)</f>
        <v>0</v>
      </c>
      <c r="W476">
        <f t="shared" si="187"/>
        <v>0</v>
      </c>
      <c r="X476">
        <f t="shared" si="188"/>
        <v>100.69</v>
      </c>
      <c r="Y476">
        <f t="shared" si="189"/>
        <v>45.25</v>
      </c>
      <c r="AA476">
        <v>82002017</v>
      </c>
      <c r="AB476">
        <f t="shared" si="190"/>
        <v>40403.120000000003</v>
      </c>
      <c r="AC476">
        <f>ROUND((0),2)</f>
        <v>0</v>
      </c>
      <c r="AD476">
        <f>ROUND((((0)-(0))+AE476),2)</f>
        <v>0</v>
      </c>
      <c r="AE476">
        <f>ROUND((0),2)</f>
        <v>0</v>
      </c>
      <c r="AF476">
        <f>ROUND((SUM(SmtRes!BT168:'SmtRes'!BT168)),2)</f>
        <v>40403.120000000003</v>
      </c>
      <c r="AG476">
        <f t="shared" si="191"/>
        <v>0</v>
      </c>
      <c r="AH476">
        <f>(SUM(SmtRes!BU168:'SmtRes'!BU168))</f>
        <v>97.2</v>
      </c>
      <c r="AI476">
        <f>(0)</f>
        <v>0</v>
      </c>
      <c r="AJ476">
        <f t="shared" si="192"/>
        <v>0</v>
      </c>
      <c r="AK476">
        <v>40403.124000000003</v>
      </c>
      <c r="AL476">
        <v>0</v>
      </c>
      <c r="AM476">
        <v>0</v>
      </c>
      <c r="AN476">
        <v>0</v>
      </c>
      <c r="AO476">
        <v>40403.124000000003</v>
      </c>
      <c r="AP476">
        <v>0</v>
      </c>
      <c r="AQ476">
        <v>97.2</v>
      </c>
      <c r="AR476">
        <v>0</v>
      </c>
      <c r="AS476">
        <v>0</v>
      </c>
      <c r="AT476">
        <v>89</v>
      </c>
      <c r="AU476">
        <v>40</v>
      </c>
      <c r="AV476">
        <v>1</v>
      </c>
      <c r="AW476">
        <v>1</v>
      </c>
      <c r="AZ476">
        <v>1</v>
      </c>
      <c r="BA476">
        <v>1</v>
      </c>
      <c r="BB476">
        <v>1</v>
      </c>
      <c r="BC476">
        <v>1</v>
      </c>
      <c r="BD476" t="s">
        <v>3</v>
      </c>
      <c r="BE476" t="s">
        <v>3</v>
      </c>
      <c r="BF476" t="s">
        <v>3</v>
      </c>
      <c r="BG476" t="s">
        <v>3</v>
      </c>
      <c r="BH476">
        <v>0</v>
      </c>
      <c r="BI476">
        <v>1</v>
      </c>
      <c r="BJ476" t="s">
        <v>207</v>
      </c>
      <c r="BM476">
        <v>1003</v>
      </c>
      <c r="BN476">
        <v>0</v>
      </c>
      <c r="BO476" t="s">
        <v>3</v>
      </c>
      <c r="BP476">
        <v>0</v>
      </c>
      <c r="BQ476">
        <v>2</v>
      </c>
      <c r="BR476">
        <v>0</v>
      </c>
      <c r="BS476">
        <v>1</v>
      </c>
      <c r="BT476">
        <v>1</v>
      </c>
      <c r="BU476">
        <v>1</v>
      </c>
      <c r="BV476">
        <v>1</v>
      </c>
      <c r="BW476">
        <v>1</v>
      </c>
      <c r="BX476">
        <v>1</v>
      </c>
      <c r="BY476" t="s">
        <v>3</v>
      </c>
      <c r="BZ476">
        <v>89</v>
      </c>
      <c r="CA476">
        <v>40</v>
      </c>
      <c r="CB476" t="s">
        <v>3</v>
      </c>
      <c r="CE476">
        <v>0</v>
      </c>
      <c r="CF476">
        <v>0</v>
      </c>
      <c r="CG476">
        <v>0</v>
      </c>
      <c r="CH476">
        <v>12</v>
      </c>
      <c r="CI476">
        <v>0</v>
      </c>
      <c r="CJ476">
        <v>0</v>
      </c>
      <c r="CK476">
        <v>0</v>
      </c>
      <c r="CL476">
        <v>0</v>
      </c>
      <c r="CM476">
        <v>0</v>
      </c>
      <c r="CN476" t="s">
        <v>3</v>
      </c>
      <c r="CO476">
        <v>0</v>
      </c>
      <c r="CP476">
        <f>(P476+Q476+S476+R476)</f>
        <v>113.13</v>
      </c>
      <c r="CQ476">
        <f>SUMIF(SmtRes!AQ168:'SmtRes'!AQ168,"=1",SmtRes!AA168:'SmtRes'!AA168)</f>
        <v>0</v>
      </c>
      <c r="CR476">
        <f>SUMIF(SmtRes!AQ168:'SmtRes'!AQ168,"=1",SmtRes!AB168:'SmtRes'!AB168)</f>
        <v>0</v>
      </c>
      <c r="CS476">
        <f>SUMIF(SmtRes!AQ168:'SmtRes'!AQ168,"=1",SmtRes!AC168:'SmtRes'!AC168)</f>
        <v>0</v>
      </c>
      <c r="CT476">
        <f>SUMIF(SmtRes!AQ168:'SmtRes'!AQ168,"=1",SmtRes!AD168:'SmtRes'!AD168)</f>
        <v>415.67</v>
      </c>
      <c r="CU476">
        <f>AG476</f>
        <v>0</v>
      </c>
      <c r="CV476">
        <f>SUMIF(SmtRes!AQ168:'SmtRes'!AQ168,"=1",SmtRes!BU168:'SmtRes'!BU168)</f>
        <v>97.2</v>
      </c>
      <c r="CW476">
        <f>SUMIF(SmtRes!AQ168:'SmtRes'!AQ168,"=1",SmtRes!BV168:'SmtRes'!BV168)</f>
        <v>0</v>
      </c>
      <c r="CX476">
        <f>AJ476</f>
        <v>0</v>
      </c>
      <c r="CY476">
        <f>(((S476+R476)*AT476)/100)</f>
        <v>100.6857</v>
      </c>
      <c r="CZ476">
        <f>(((S476+R476)*AU476)/100)</f>
        <v>45.251999999999995</v>
      </c>
      <c r="DC476" t="s">
        <v>3</v>
      </c>
      <c r="DD476" t="s">
        <v>3</v>
      </c>
      <c r="DE476" t="s">
        <v>3</v>
      </c>
      <c r="DF476" t="s">
        <v>3</v>
      </c>
      <c r="DG476" t="s">
        <v>3</v>
      </c>
      <c r="DH476" t="s">
        <v>3</v>
      </c>
      <c r="DI476" t="s">
        <v>3</v>
      </c>
      <c r="DJ476" t="s">
        <v>3</v>
      </c>
      <c r="DK476" t="s">
        <v>3</v>
      </c>
      <c r="DL476" t="s">
        <v>3</v>
      </c>
      <c r="DM476" t="s">
        <v>3</v>
      </c>
      <c r="DN476">
        <v>0</v>
      </c>
      <c r="DO476">
        <v>0</v>
      </c>
      <c r="DP476">
        <v>1</v>
      </c>
      <c r="DQ476">
        <v>1</v>
      </c>
      <c r="DU476">
        <v>1007</v>
      </c>
      <c r="DV476" t="s">
        <v>172</v>
      </c>
      <c r="DW476" t="s">
        <v>172</v>
      </c>
      <c r="DX476">
        <v>100</v>
      </c>
      <c r="DZ476" t="s">
        <v>3</v>
      </c>
      <c r="EA476" t="s">
        <v>3</v>
      </c>
      <c r="EB476" t="s">
        <v>3</v>
      </c>
      <c r="EC476" t="s">
        <v>3</v>
      </c>
      <c r="EE476">
        <v>80685339</v>
      </c>
      <c r="EF476">
        <v>2</v>
      </c>
      <c r="EG476" t="s">
        <v>93</v>
      </c>
      <c r="EH476">
        <v>1</v>
      </c>
      <c r="EI476" t="s">
        <v>174</v>
      </c>
      <c r="EJ476">
        <v>1</v>
      </c>
      <c r="EK476">
        <v>1003</v>
      </c>
      <c r="EL476" t="s">
        <v>175</v>
      </c>
      <c r="EM476" t="s">
        <v>176</v>
      </c>
      <c r="EO476" t="s">
        <v>3</v>
      </c>
      <c r="EQ476">
        <v>0</v>
      </c>
      <c r="ER476">
        <v>0</v>
      </c>
      <c r="ES476">
        <v>0</v>
      </c>
      <c r="ET476">
        <v>0</v>
      </c>
      <c r="EU476">
        <v>0</v>
      </c>
      <c r="EV476">
        <v>0</v>
      </c>
      <c r="EW476">
        <v>97.2</v>
      </c>
      <c r="EX476">
        <v>0</v>
      </c>
      <c r="EY476">
        <v>0</v>
      </c>
      <c r="FQ476">
        <v>0</v>
      </c>
      <c r="FR476">
        <v>0</v>
      </c>
      <c r="FS476">
        <v>0</v>
      </c>
      <c r="FX476">
        <v>89</v>
      </c>
      <c r="FY476">
        <v>40</v>
      </c>
      <c r="GA476" t="s">
        <v>3</v>
      </c>
      <c r="GD476">
        <v>1</v>
      </c>
      <c r="GF476">
        <v>-202763931</v>
      </c>
      <c r="GG476">
        <v>2</v>
      </c>
      <c r="GH476">
        <v>1</v>
      </c>
      <c r="GI476">
        <v>-2</v>
      </c>
      <c r="GJ476">
        <v>0</v>
      </c>
      <c r="GK476">
        <v>0</v>
      </c>
      <c r="GL476">
        <f t="shared" si="193"/>
        <v>0</v>
      </c>
      <c r="GM476">
        <f t="shared" si="194"/>
        <v>259.07</v>
      </c>
      <c r="GN476">
        <f t="shared" si="195"/>
        <v>259.07</v>
      </c>
      <c r="GO476">
        <f t="shared" si="196"/>
        <v>0</v>
      </c>
      <c r="GP476">
        <f t="shared" si="197"/>
        <v>0</v>
      </c>
      <c r="GR476">
        <v>0</v>
      </c>
      <c r="GS476">
        <v>3</v>
      </c>
      <c r="GT476">
        <v>0</v>
      </c>
      <c r="GU476" t="s">
        <v>3</v>
      </c>
      <c r="GV476">
        <f t="shared" si="198"/>
        <v>0</v>
      </c>
      <c r="GW476">
        <v>1</v>
      </c>
      <c r="GX476">
        <f t="shared" si="199"/>
        <v>0</v>
      </c>
      <c r="HA476">
        <v>0</v>
      </c>
      <c r="HB476">
        <v>0</v>
      </c>
      <c r="HC476">
        <f>GV476*GW476</f>
        <v>0</v>
      </c>
      <c r="HE476" t="s">
        <v>3</v>
      </c>
      <c r="HF476" t="s">
        <v>3</v>
      </c>
      <c r="HM476" t="s">
        <v>3</v>
      </c>
      <c r="HN476" t="s">
        <v>177</v>
      </c>
      <c r="HO476" t="s">
        <v>178</v>
      </c>
      <c r="HP476" t="s">
        <v>175</v>
      </c>
      <c r="HQ476" t="s">
        <v>175</v>
      </c>
      <c r="HS476">
        <v>0</v>
      </c>
      <c r="IK476">
        <v>0</v>
      </c>
    </row>
    <row r="478" spans="1:255" x14ac:dyDescent="0.2">
      <c r="A478" s="2">
        <v>51</v>
      </c>
      <c r="B478" s="2">
        <f>B457</f>
        <v>1</v>
      </c>
      <c r="C478" s="2">
        <f>A457</f>
        <v>4</v>
      </c>
      <c r="D478" s="2">
        <f>ROW(A457)</f>
        <v>457</v>
      </c>
      <c r="E478" s="2"/>
      <c r="F478" s="2" t="str">
        <f>IF(F457&lt;&gt;"",F457,"")</f>
        <v>Новый раздел</v>
      </c>
      <c r="G478" s="2" t="str">
        <f>IF(G457&lt;&gt;"",G457,"")</f>
        <v>Заземление опор</v>
      </c>
      <c r="H478" s="2">
        <v>0</v>
      </c>
      <c r="I478" s="2"/>
      <c r="J478" s="2"/>
      <c r="K478" s="2"/>
      <c r="L478" s="2"/>
      <c r="M478" s="2"/>
      <c r="N478" s="2"/>
      <c r="O478" s="2">
        <f t="shared" ref="O478:T478" si="200">ROUND(AB478,2)</f>
        <v>2520.1999999999998</v>
      </c>
      <c r="P478" s="2">
        <f t="shared" si="200"/>
        <v>600.21</v>
      </c>
      <c r="Q478" s="2">
        <f t="shared" si="200"/>
        <v>105.88</v>
      </c>
      <c r="R478" s="2">
        <f t="shared" si="200"/>
        <v>50.83</v>
      </c>
      <c r="S478" s="2">
        <f t="shared" si="200"/>
        <v>1763.28</v>
      </c>
      <c r="T478" s="2">
        <f t="shared" si="200"/>
        <v>0</v>
      </c>
      <c r="U478" s="2">
        <f>AH478</f>
        <v>3.5113600000000003</v>
      </c>
      <c r="V478" s="2">
        <f>AI478</f>
        <v>8.14E-2</v>
      </c>
      <c r="W478" s="2">
        <f>ROUND(AJ478,2)</f>
        <v>0</v>
      </c>
      <c r="X478" s="2">
        <f>ROUND(AK478,2)</f>
        <v>1735.68</v>
      </c>
      <c r="Y478" s="2">
        <f>ROUND(AL478,2)</f>
        <v>892.18</v>
      </c>
      <c r="Z478" s="2"/>
      <c r="AA478" s="2"/>
      <c r="AB478" s="2">
        <f>ROUND(SUMIF(AA461:AA476,"=82002082",O461:O476),2)</f>
        <v>2520.1999999999998</v>
      </c>
      <c r="AC478" s="2">
        <f>ROUND(SUMIF(AA461:AA476,"=82002082",P461:P476),2)</f>
        <v>600.21</v>
      </c>
      <c r="AD478" s="2">
        <f>ROUND(SUMIF(AA461:AA476,"=82002082",Q461:Q476),2)</f>
        <v>105.88</v>
      </c>
      <c r="AE478" s="2">
        <f>ROUND(SUMIF(AA461:AA476,"=82002082",R461:R476),2)</f>
        <v>50.83</v>
      </c>
      <c r="AF478" s="2">
        <f>ROUND(SUMIF(AA461:AA476,"=82002082",S461:S476),2)</f>
        <v>1763.28</v>
      </c>
      <c r="AG478" s="2">
        <f>ROUND(SUMIF(AA461:AA476,"=82002082",T461:T476),2)</f>
        <v>0</v>
      </c>
      <c r="AH478" s="2">
        <f>SUMIF(AA461:AA476,"=82002082",U461:U476)</f>
        <v>3.5113600000000003</v>
      </c>
      <c r="AI478" s="2">
        <f>SUMIF(AA461:AA476,"=82002082",V461:V476)</f>
        <v>8.14E-2</v>
      </c>
      <c r="AJ478" s="2">
        <f>ROUND(SUMIF(AA461:AA476,"=82002082",W461:W476),2)</f>
        <v>0</v>
      </c>
      <c r="AK478" s="2">
        <f>ROUND(SUMIF(AA461:AA476,"=82002082",X461:X476),2)</f>
        <v>1735.68</v>
      </c>
      <c r="AL478" s="2">
        <f>ROUND(SUMIF(AA461:AA476,"=82002082",Y461:Y476),2)</f>
        <v>892.18</v>
      </c>
      <c r="AM478" s="2"/>
      <c r="AN478" s="2"/>
      <c r="AO478" s="2">
        <f t="shared" ref="AO478:BD478" si="201">ROUND(BX478,2)</f>
        <v>0</v>
      </c>
      <c r="AP478" s="2">
        <f t="shared" si="201"/>
        <v>0</v>
      </c>
      <c r="AQ478" s="2">
        <f t="shared" si="201"/>
        <v>0</v>
      </c>
      <c r="AR478" s="2">
        <f t="shared" si="201"/>
        <v>5148.0600000000004</v>
      </c>
      <c r="AS478" s="2">
        <f t="shared" si="201"/>
        <v>687.2</v>
      </c>
      <c r="AT478" s="2">
        <f t="shared" si="201"/>
        <v>4460.8599999999997</v>
      </c>
      <c r="AU478" s="2">
        <f t="shared" si="201"/>
        <v>0</v>
      </c>
      <c r="AV478" s="2">
        <f t="shared" si="201"/>
        <v>600.21</v>
      </c>
      <c r="AW478" s="2">
        <f t="shared" si="201"/>
        <v>600.21</v>
      </c>
      <c r="AX478" s="2">
        <f t="shared" si="201"/>
        <v>0</v>
      </c>
      <c r="AY478" s="2">
        <f t="shared" si="201"/>
        <v>600.21</v>
      </c>
      <c r="AZ478" s="2">
        <f t="shared" si="201"/>
        <v>0</v>
      </c>
      <c r="BA478" s="2">
        <f t="shared" si="201"/>
        <v>0</v>
      </c>
      <c r="BB478" s="2">
        <f t="shared" si="201"/>
        <v>0</v>
      </c>
      <c r="BC478" s="2">
        <f t="shared" si="201"/>
        <v>0</v>
      </c>
      <c r="BD478" s="2">
        <f t="shared" si="201"/>
        <v>0</v>
      </c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>
        <f>ROUND(SUMIF(AA461:AA476,"=82002082",FQ461:FQ476),2)</f>
        <v>0</v>
      </c>
      <c r="BY478" s="2">
        <f>ROUND(SUMIF(AA461:AA476,"=82002082",FR461:FR476),2)</f>
        <v>0</v>
      </c>
      <c r="BZ478" s="2">
        <f>ROUND(SUMIF(AA461:AA476,"=82002082",GL461:GL476),2)</f>
        <v>0</v>
      </c>
      <c r="CA478" s="2">
        <f>ROUND(SUMIF(AA461:AA476,"=82002082",GM461:GM476),2)</f>
        <v>5148.0600000000004</v>
      </c>
      <c r="CB478" s="2">
        <f>ROUND(SUMIF(AA461:AA476,"=82002082",GN461:GN476),2)</f>
        <v>687.2</v>
      </c>
      <c r="CC478" s="2">
        <f>ROUND(SUMIF(AA461:AA476,"=82002082",GO461:GO476),2)</f>
        <v>4460.8599999999997</v>
      </c>
      <c r="CD478" s="2">
        <f>ROUND(SUMIF(AA461:AA476,"=82002082",GP461:GP476),2)</f>
        <v>0</v>
      </c>
      <c r="CE478" s="2">
        <f>AC478-BX478</f>
        <v>600.21</v>
      </c>
      <c r="CF478" s="2">
        <f>AC478-BY478</f>
        <v>600.21</v>
      </c>
      <c r="CG478" s="2">
        <f>BX478-BZ478</f>
        <v>0</v>
      </c>
      <c r="CH478" s="2">
        <f>AC478-BX478-BY478+BZ478</f>
        <v>600.21</v>
      </c>
      <c r="CI478" s="2">
        <f>BY478-BZ478</f>
        <v>0</v>
      </c>
      <c r="CJ478" s="2">
        <f>ROUND(SUMIF(AA461:AA476,"=82002082",GX461:GX476),2)</f>
        <v>0</v>
      </c>
      <c r="CK478" s="2">
        <f>ROUND(SUMIF(AA461:AA476,"=82002082",GY461:GY476),2)</f>
        <v>0</v>
      </c>
      <c r="CL478" s="2">
        <f>ROUND(SUMIF(AA461:AA476,"=82002082",GZ461:GZ476),2)</f>
        <v>0</v>
      </c>
      <c r="CM478" s="2">
        <f>ROUND(SUMIF(AA461:AA476,"=82002082",HD461:HD476),2)</f>
        <v>0</v>
      </c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3">
        <f t="shared" ref="DG478:DL478" si="202">ROUND(DT478,2)</f>
        <v>2520.1999999999998</v>
      </c>
      <c r="DH478" s="3">
        <f t="shared" si="202"/>
        <v>600.21</v>
      </c>
      <c r="DI478" s="3">
        <f t="shared" si="202"/>
        <v>105.88</v>
      </c>
      <c r="DJ478" s="3">
        <f t="shared" si="202"/>
        <v>50.83</v>
      </c>
      <c r="DK478" s="3">
        <f t="shared" si="202"/>
        <v>1763.28</v>
      </c>
      <c r="DL478" s="3">
        <f t="shared" si="202"/>
        <v>0</v>
      </c>
      <c r="DM478" s="3">
        <f>DZ478</f>
        <v>3.5113600000000003</v>
      </c>
      <c r="DN478" s="3">
        <f>EA478</f>
        <v>8.14E-2</v>
      </c>
      <c r="DO478" s="3">
        <f>ROUND(EB478,2)</f>
        <v>0</v>
      </c>
      <c r="DP478" s="3">
        <f>ROUND(EC478,2)</f>
        <v>1735.68</v>
      </c>
      <c r="DQ478" s="3">
        <f>ROUND(ED478,2)</f>
        <v>892.18</v>
      </c>
      <c r="DR478" s="3"/>
      <c r="DS478" s="3"/>
      <c r="DT478" s="3">
        <f>ROUND(SUMIF(AA461:AA476,"=82002017",O461:O476),2)</f>
        <v>2520.1999999999998</v>
      </c>
      <c r="DU478" s="3">
        <f>ROUND(SUMIF(AA461:AA476,"=82002017",P461:P476),2)</f>
        <v>600.21</v>
      </c>
      <c r="DV478" s="3">
        <f>ROUND(SUMIF(AA461:AA476,"=82002017",Q461:Q476),2)</f>
        <v>105.88</v>
      </c>
      <c r="DW478" s="3">
        <f>ROUND(SUMIF(AA461:AA476,"=82002017",R461:R476),2)</f>
        <v>50.83</v>
      </c>
      <c r="DX478" s="3">
        <f>ROUND(SUMIF(AA461:AA476,"=82002017",S461:S476),2)</f>
        <v>1763.28</v>
      </c>
      <c r="DY478" s="3">
        <f>ROUND(SUMIF(AA461:AA476,"=82002017",T461:T476),2)</f>
        <v>0</v>
      </c>
      <c r="DZ478" s="3">
        <f>SUMIF(AA461:AA476,"=82002017",U461:U476)</f>
        <v>3.5113600000000003</v>
      </c>
      <c r="EA478" s="3">
        <f>SUMIF(AA461:AA476,"=82002017",V461:V476)</f>
        <v>8.14E-2</v>
      </c>
      <c r="EB478" s="3">
        <f>ROUND(SUMIF(AA461:AA476,"=82002017",W461:W476),2)</f>
        <v>0</v>
      </c>
      <c r="EC478" s="3">
        <f>ROUND(SUMIF(AA461:AA476,"=82002017",X461:X476),2)</f>
        <v>1735.68</v>
      </c>
      <c r="ED478" s="3">
        <f>ROUND(SUMIF(AA461:AA476,"=82002017",Y461:Y476),2)</f>
        <v>892.18</v>
      </c>
      <c r="EE478" s="3"/>
      <c r="EF478" s="3"/>
      <c r="EG478" s="3">
        <f t="shared" ref="EG478:EV478" si="203">ROUND(FP478,2)</f>
        <v>0</v>
      </c>
      <c r="EH478" s="3">
        <f t="shared" si="203"/>
        <v>0</v>
      </c>
      <c r="EI478" s="3">
        <f t="shared" si="203"/>
        <v>0</v>
      </c>
      <c r="EJ478" s="3">
        <f t="shared" si="203"/>
        <v>5148.0600000000004</v>
      </c>
      <c r="EK478" s="3">
        <f t="shared" si="203"/>
        <v>687.2</v>
      </c>
      <c r="EL478" s="3">
        <f t="shared" si="203"/>
        <v>4460.8599999999997</v>
      </c>
      <c r="EM478" s="3">
        <f t="shared" si="203"/>
        <v>0</v>
      </c>
      <c r="EN478" s="3">
        <f t="shared" si="203"/>
        <v>600.21</v>
      </c>
      <c r="EO478" s="3">
        <f t="shared" si="203"/>
        <v>600.21</v>
      </c>
      <c r="EP478" s="3">
        <f t="shared" si="203"/>
        <v>0</v>
      </c>
      <c r="EQ478" s="3">
        <f t="shared" si="203"/>
        <v>600.21</v>
      </c>
      <c r="ER478" s="3">
        <f t="shared" si="203"/>
        <v>0</v>
      </c>
      <c r="ES478" s="3">
        <f t="shared" si="203"/>
        <v>0</v>
      </c>
      <c r="ET478" s="3">
        <f t="shared" si="203"/>
        <v>0</v>
      </c>
      <c r="EU478" s="3">
        <f t="shared" si="203"/>
        <v>0</v>
      </c>
      <c r="EV478" s="3">
        <f t="shared" si="203"/>
        <v>0</v>
      </c>
      <c r="EW478" s="3"/>
      <c r="EX478" s="3"/>
      <c r="EY478" s="3"/>
      <c r="EZ478" s="3"/>
      <c r="FA478" s="3"/>
      <c r="FB478" s="3"/>
      <c r="FC478" s="3"/>
      <c r="FD478" s="3"/>
      <c r="FE478" s="3"/>
      <c r="FF478" s="3"/>
      <c r="FG478" s="3"/>
      <c r="FH478" s="3"/>
      <c r="FI478" s="3"/>
      <c r="FJ478" s="3"/>
      <c r="FK478" s="3"/>
      <c r="FL478" s="3"/>
      <c r="FM478" s="3"/>
      <c r="FN478" s="3"/>
      <c r="FO478" s="3"/>
      <c r="FP478" s="3">
        <f>ROUND(SUMIF(AA461:AA476,"=82002017",FQ461:FQ476),2)</f>
        <v>0</v>
      </c>
      <c r="FQ478" s="3">
        <f>ROUND(SUMIF(AA461:AA476,"=82002017",FR461:FR476),2)</f>
        <v>0</v>
      </c>
      <c r="FR478" s="3">
        <f>ROUND(SUMIF(AA461:AA476,"=82002017",GL461:GL476),2)</f>
        <v>0</v>
      </c>
      <c r="FS478" s="3">
        <f>ROUND(SUMIF(AA461:AA476,"=82002017",GM461:GM476),2)</f>
        <v>5148.0600000000004</v>
      </c>
      <c r="FT478" s="3">
        <f>ROUND(SUMIF(AA461:AA476,"=82002017",GN461:GN476),2)</f>
        <v>687.2</v>
      </c>
      <c r="FU478" s="3">
        <f>ROUND(SUMIF(AA461:AA476,"=82002017",GO461:GO476),2)</f>
        <v>4460.8599999999997</v>
      </c>
      <c r="FV478" s="3">
        <f>ROUND(SUMIF(AA461:AA476,"=82002017",GP461:GP476),2)</f>
        <v>0</v>
      </c>
      <c r="FW478" s="3">
        <f>DU478-FP478</f>
        <v>600.21</v>
      </c>
      <c r="FX478" s="3">
        <f>DU478-FQ478</f>
        <v>600.21</v>
      </c>
      <c r="FY478" s="3">
        <f>FP478-FR478</f>
        <v>0</v>
      </c>
      <c r="FZ478" s="3">
        <f>DU478-FP478-FQ478+FR478</f>
        <v>600.21</v>
      </c>
      <c r="GA478" s="3">
        <f>FQ478-FR478</f>
        <v>0</v>
      </c>
      <c r="GB478" s="3">
        <f>ROUND(SUMIF(AA461:AA476,"=82002017",GX461:GX476),2)</f>
        <v>0</v>
      </c>
      <c r="GC478" s="3">
        <f>ROUND(SUMIF(AA461:AA476,"=82002017",GY461:GY476),2)</f>
        <v>0</v>
      </c>
      <c r="GD478" s="3">
        <f>ROUND(SUMIF(AA461:AA476,"=82002017",GZ461:GZ476),2)</f>
        <v>0</v>
      </c>
      <c r="GE478" s="3">
        <f>ROUND(SUMIF(AA461:AA476,"=82002017",HD461:HD476),2)</f>
        <v>0</v>
      </c>
      <c r="GF478" s="3"/>
      <c r="GG478" s="3"/>
      <c r="GH478" s="3"/>
      <c r="GI478" s="3"/>
      <c r="GJ478" s="3"/>
      <c r="GK478" s="3"/>
      <c r="GL478" s="3"/>
      <c r="GM478" s="3"/>
      <c r="GN478" s="3"/>
      <c r="GO478" s="3"/>
      <c r="GP478" s="3"/>
      <c r="GQ478" s="3"/>
      <c r="GR478" s="3"/>
      <c r="GS478" s="3"/>
      <c r="GT478" s="3"/>
      <c r="GU478" s="3"/>
      <c r="GV478" s="3"/>
      <c r="GW478" s="3"/>
      <c r="GX478" s="3">
        <v>0</v>
      </c>
    </row>
    <row r="480" spans="1:255" x14ac:dyDescent="0.2">
      <c r="A480" s="4">
        <v>50</v>
      </c>
      <c r="B480" s="4">
        <v>0</v>
      </c>
      <c r="C480" s="4">
        <v>0</v>
      </c>
      <c r="D480" s="4">
        <v>1</v>
      </c>
      <c r="E480" s="4">
        <v>201</v>
      </c>
      <c r="F480" s="4">
        <f>ROUND(Source!O478,O480)</f>
        <v>2520.1999999999998</v>
      </c>
      <c r="G480" s="4" t="s">
        <v>20</v>
      </c>
      <c r="H480" s="4" t="s">
        <v>21</v>
      </c>
      <c r="I480" s="4"/>
      <c r="J480" s="4"/>
      <c r="K480" s="4">
        <v>201</v>
      </c>
      <c r="L480" s="4">
        <v>1</v>
      </c>
      <c r="M480" s="4">
        <v>3</v>
      </c>
      <c r="N480" s="4" t="s">
        <v>3</v>
      </c>
      <c r="O480" s="4">
        <v>2</v>
      </c>
      <c r="P480" s="4">
        <f>ROUND(Source!DG478,O480)</f>
        <v>2520.1999999999998</v>
      </c>
      <c r="Q480" s="4"/>
      <c r="R480" s="4"/>
      <c r="S480" s="4"/>
      <c r="T480" s="4"/>
      <c r="U480" s="4"/>
      <c r="V480" s="4"/>
      <c r="W480" s="4">
        <v>2520.2000000000003</v>
      </c>
      <c r="X480" s="4">
        <v>1</v>
      </c>
      <c r="Y480" s="4">
        <v>2520.2000000000003</v>
      </c>
      <c r="Z480" s="4">
        <v>2520.2000000000003</v>
      </c>
      <c r="AA480" s="4">
        <v>1</v>
      </c>
      <c r="AB480" s="4">
        <v>2520.2000000000003</v>
      </c>
    </row>
    <row r="481" spans="1:28" x14ac:dyDescent="0.2">
      <c r="A481" s="4">
        <v>50</v>
      </c>
      <c r="B481" s="4">
        <v>0</v>
      </c>
      <c r="C481" s="4">
        <v>0</v>
      </c>
      <c r="D481" s="4">
        <v>1</v>
      </c>
      <c r="E481" s="4">
        <v>202</v>
      </c>
      <c r="F481" s="4">
        <f>ROUND(Source!P478,O481)</f>
        <v>600.21</v>
      </c>
      <c r="G481" s="4" t="s">
        <v>22</v>
      </c>
      <c r="H481" s="4" t="s">
        <v>23</v>
      </c>
      <c r="I481" s="4"/>
      <c r="J481" s="4"/>
      <c r="K481" s="4">
        <v>202</v>
      </c>
      <c r="L481" s="4">
        <v>2</v>
      </c>
      <c r="M481" s="4">
        <v>3</v>
      </c>
      <c r="N481" s="4" t="s">
        <v>3</v>
      </c>
      <c r="O481" s="4">
        <v>2</v>
      </c>
      <c r="P481" s="4">
        <f>ROUND(Source!DH478,O481)</f>
        <v>600.21</v>
      </c>
      <c r="Q481" s="4"/>
      <c r="R481" s="4"/>
      <c r="S481" s="4"/>
      <c r="T481" s="4"/>
      <c r="U481" s="4"/>
      <c r="V481" s="4"/>
      <c r="W481" s="4">
        <v>600.21</v>
      </c>
      <c r="X481" s="4">
        <v>1</v>
      </c>
      <c r="Y481" s="4">
        <v>600.21</v>
      </c>
      <c r="Z481" s="4">
        <v>600.21</v>
      </c>
      <c r="AA481" s="4">
        <v>1</v>
      </c>
      <c r="AB481" s="4">
        <v>600.21</v>
      </c>
    </row>
    <row r="482" spans="1:28" x14ac:dyDescent="0.2">
      <c r="A482" s="4">
        <v>50</v>
      </c>
      <c r="B482" s="4">
        <v>0</v>
      </c>
      <c r="C482" s="4">
        <v>0</v>
      </c>
      <c r="D482" s="4">
        <v>1</v>
      </c>
      <c r="E482" s="4">
        <v>222</v>
      </c>
      <c r="F482" s="4">
        <f>ROUND(Source!AO478,O482)</f>
        <v>0</v>
      </c>
      <c r="G482" s="4" t="s">
        <v>24</v>
      </c>
      <c r="H482" s="4" t="s">
        <v>25</v>
      </c>
      <c r="I482" s="4"/>
      <c r="J482" s="4"/>
      <c r="K482" s="4">
        <v>222</v>
      </c>
      <c r="L482" s="4">
        <v>3</v>
      </c>
      <c r="M482" s="4">
        <v>3</v>
      </c>
      <c r="N482" s="4" t="s">
        <v>3</v>
      </c>
      <c r="O482" s="4">
        <v>2</v>
      </c>
      <c r="P482" s="4">
        <f>ROUND(Source!EG478,O482)</f>
        <v>0</v>
      </c>
      <c r="Q482" s="4"/>
      <c r="R482" s="4"/>
      <c r="S482" s="4"/>
      <c r="T482" s="4"/>
      <c r="U482" s="4"/>
      <c r="V482" s="4"/>
      <c r="W482" s="4">
        <v>0</v>
      </c>
      <c r="X482" s="4">
        <v>1</v>
      </c>
      <c r="Y482" s="4">
        <v>0</v>
      </c>
      <c r="Z482" s="4">
        <v>0</v>
      </c>
      <c r="AA482" s="4">
        <v>1</v>
      </c>
      <c r="AB482" s="4">
        <v>0</v>
      </c>
    </row>
    <row r="483" spans="1:28" x14ac:dyDescent="0.2">
      <c r="A483" s="4">
        <v>50</v>
      </c>
      <c r="B483" s="4">
        <v>0</v>
      </c>
      <c r="C483" s="4">
        <v>0</v>
      </c>
      <c r="D483" s="4">
        <v>1</v>
      </c>
      <c r="E483" s="4">
        <v>225</v>
      </c>
      <c r="F483" s="4">
        <f>ROUND(Source!AV478,O483)</f>
        <v>600.21</v>
      </c>
      <c r="G483" s="4" t="s">
        <v>26</v>
      </c>
      <c r="H483" s="4" t="s">
        <v>27</v>
      </c>
      <c r="I483" s="4"/>
      <c r="J483" s="4"/>
      <c r="K483" s="4">
        <v>225</v>
      </c>
      <c r="L483" s="4">
        <v>4</v>
      </c>
      <c r="M483" s="4">
        <v>3</v>
      </c>
      <c r="N483" s="4" t="s">
        <v>3</v>
      </c>
      <c r="O483" s="4">
        <v>2</v>
      </c>
      <c r="P483" s="4">
        <f>ROUND(Source!EN478,O483)</f>
        <v>600.21</v>
      </c>
      <c r="Q483" s="4"/>
      <c r="R483" s="4"/>
      <c r="S483" s="4"/>
      <c r="T483" s="4"/>
      <c r="U483" s="4"/>
      <c r="V483" s="4"/>
      <c r="W483" s="4">
        <v>600.21</v>
      </c>
      <c r="X483" s="4">
        <v>1</v>
      </c>
      <c r="Y483" s="4">
        <v>600.21</v>
      </c>
      <c r="Z483" s="4">
        <v>600.21</v>
      </c>
      <c r="AA483" s="4">
        <v>1</v>
      </c>
      <c r="AB483" s="4">
        <v>600.21</v>
      </c>
    </row>
    <row r="484" spans="1:28" x14ac:dyDescent="0.2">
      <c r="A484" s="4">
        <v>50</v>
      </c>
      <c r="B484" s="4">
        <v>0</v>
      </c>
      <c r="C484" s="4">
        <v>0</v>
      </c>
      <c r="D484" s="4">
        <v>1</v>
      </c>
      <c r="E484" s="4">
        <v>226</v>
      </c>
      <c r="F484" s="4">
        <f>ROUND(Source!AW478,O484)</f>
        <v>600.21</v>
      </c>
      <c r="G484" s="4" t="s">
        <v>28</v>
      </c>
      <c r="H484" s="4" t="s">
        <v>29</v>
      </c>
      <c r="I484" s="4"/>
      <c r="J484" s="4"/>
      <c r="K484" s="4">
        <v>226</v>
      </c>
      <c r="L484" s="4">
        <v>5</v>
      </c>
      <c r="M484" s="4">
        <v>3</v>
      </c>
      <c r="N484" s="4" t="s">
        <v>3</v>
      </c>
      <c r="O484" s="4">
        <v>2</v>
      </c>
      <c r="P484" s="4">
        <f>ROUND(Source!EO478,O484)</f>
        <v>600.21</v>
      </c>
      <c r="Q484" s="4"/>
      <c r="R484" s="4"/>
      <c r="S484" s="4"/>
      <c r="T484" s="4"/>
      <c r="U484" s="4"/>
      <c r="V484" s="4"/>
      <c r="W484" s="4">
        <v>600.21</v>
      </c>
      <c r="X484" s="4">
        <v>1</v>
      </c>
      <c r="Y484" s="4">
        <v>600.21</v>
      </c>
      <c r="Z484" s="4">
        <v>600.21</v>
      </c>
      <c r="AA484" s="4">
        <v>1</v>
      </c>
      <c r="AB484" s="4">
        <v>600.21</v>
      </c>
    </row>
    <row r="485" spans="1:28" x14ac:dyDescent="0.2">
      <c r="A485" s="4">
        <v>50</v>
      </c>
      <c r="B485" s="4">
        <v>0</v>
      </c>
      <c r="C485" s="4">
        <v>0</v>
      </c>
      <c r="D485" s="4">
        <v>1</v>
      </c>
      <c r="E485" s="4">
        <v>227</v>
      </c>
      <c r="F485" s="4">
        <f>ROUND(Source!AX478,O485)</f>
        <v>0</v>
      </c>
      <c r="G485" s="4" t="s">
        <v>30</v>
      </c>
      <c r="H485" s="4" t="s">
        <v>31</v>
      </c>
      <c r="I485" s="4"/>
      <c r="J485" s="4"/>
      <c r="K485" s="4">
        <v>227</v>
      </c>
      <c r="L485" s="4">
        <v>6</v>
      </c>
      <c r="M485" s="4">
        <v>3</v>
      </c>
      <c r="N485" s="4" t="s">
        <v>3</v>
      </c>
      <c r="O485" s="4">
        <v>2</v>
      </c>
      <c r="P485" s="4">
        <f>ROUND(Source!EP478,O485)</f>
        <v>0</v>
      </c>
      <c r="Q485" s="4"/>
      <c r="R485" s="4"/>
      <c r="S485" s="4"/>
      <c r="T485" s="4"/>
      <c r="U485" s="4"/>
      <c r="V485" s="4"/>
      <c r="W485" s="4">
        <v>0</v>
      </c>
      <c r="X485" s="4">
        <v>1</v>
      </c>
      <c r="Y485" s="4">
        <v>0</v>
      </c>
      <c r="Z485" s="4">
        <v>0</v>
      </c>
      <c r="AA485" s="4">
        <v>1</v>
      </c>
      <c r="AB485" s="4">
        <v>0</v>
      </c>
    </row>
    <row r="486" spans="1:28" x14ac:dyDescent="0.2">
      <c r="A486" s="4">
        <v>50</v>
      </c>
      <c r="B486" s="4">
        <v>0</v>
      </c>
      <c r="C486" s="4">
        <v>0</v>
      </c>
      <c r="D486" s="4">
        <v>1</v>
      </c>
      <c r="E486" s="4">
        <v>228</v>
      </c>
      <c r="F486" s="4">
        <f>ROUND(Source!AY478,O486)</f>
        <v>600.21</v>
      </c>
      <c r="G486" s="4" t="s">
        <v>32</v>
      </c>
      <c r="H486" s="4" t="s">
        <v>33</v>
      </c>
      <c r="I486" s="4"/>
      <c r="J486" s="4"/>
      <c r="K486" s="4">
        <v>228</v>
      </c>
      <c r="L486" s="4">
        <v>7</v>
      </c>
      <c r="M486" s="4">
        <v>3</v>
      </c>
      <c r="N486" s="4" t="s">
        <v>3</v>
      </c>
      <c r="O486" s="4">
        <v>2</v>
      </c>
      <c r="P486" s="4">
        <f>ROUND(Source!EQ478,O486)</f>
        <v>600.21</v>
      </c>
      <c r="Q486" s="4"/>
      <c r="R486" s="4"/>
      <c r="S486" s="4"/>
      <c r="T486" s="4"/>
      <c r="U486" s="4"/>
      <c r="V486" s="4"/>
      <c r="W486" s="4">
        <v>600.21</v>
      </c>
      <c r="X486" s="4">
        <v>1</v>
      </c>
      <c r="Y486" s="4">
        <v>600.21</v>
      </c>
      <c r="Z486" s="4">
        <v>600.21</v>
      </c>
      <c r="AA486" s="4">
        <v>1</v>
      </c>
      <c r="AB486" s="4">
        <v>600.21</v>
      </c>
    </row>
    <row r="487" spans="1:28" x14ac:dyDescent="0.2">
      <c r="A487" s="4">
        <v>50</v>
      </c>
      <c r="B487" s="4">
        <v>0</v>
      </c>
      <c r="C487" s="4">
        <v>0</v>
      </c>
      <c r="D487" s="4">
        <v>1</v>
      </c>
      <c r="E487" s="4">
        <v>216</v>
      </c>
      <c r="F487" s="4">
        <f>ROUND(Source!AP478,O487)</f>
        <v>0</v>
      </c>
      <c r="G487" s="4" t="s">
        <v>34</v>
      </c>
      <c r="H487" s="4" t="s">
        <v>35</v>
      </c>
      <c r="I487" s="4"/>
      <c r="J487" s="4"/>
      <c r="K487" s="4">
        <v>216</v>
      </c>
      <c r="L487" s="4">
        <v>8</v>
      </c>
      <c r="M487" s="4">
        <v>3</v>
      </c>
      <c r="N487" s="4" t="s">
        <v>3</v>
      </c>
      <c r="O487" s="4">
        <v>2</v>
      </c>
      <c r="P487" s="4">
        <f>ROUND(Source!EH478,O487)</f>
        <v>0</v>
      </c>
      <c r="Q487" s="4"/>
      <c r="R487" s="4"/>
      <c r="S487" s="4"/>
      <c r="T487" s="4"/>
      <c r="U487" s="4"/>
      <c r="V487" s="4"/>
      <c r="W487" s="4">
        <v>0</v>
      </c>
      <c r="X487" s="4">
        <v>1</v>
      </c>
      <c r="Y487" s="4">
        <v>0</v>
      </c>
      <c r="Z487" s="4">
        <v>0</v>
      </c>
      <c r="AA487" s="4">
        <v>1</v>
      </c>
      <c r="AB487" s="4">
        <v>0</v>
      </c>
    </row>
    <row r="488" spans="1:28" x14ac:dyDescent="0.2">
      <c r="A488" s="4">
        <v>50</v>
      </c>
      <c r="B488" s="4">
        <v>0</v>
      </c>
      <c r="C488" s="4">
        <v>0</v>
      </c>
      <c r="D488" s="4">
        <v>1</v>
      </c>
      <c r="E488" s="4">
        <v>223</v>
      </c>
      <c r="F488" s="4">
        <f>ROUND(Source!AQ478,O488)</f>
        <v>0</v>
      </c>
      <c r="G488" s="4" t="s">
        <v>36</v>
      </c>
      <c r="H488" s="4" t="s">
        <v>37</v>
      </c>
      <c r="I488" s="4"/>
      <c r="J488" s="4"/>
      <c r="K488" s="4">
        <v>223</v>
      </c>
      <c r="L488" s="4">
        <v>9</v>
      </c>
      <c r="M488" s="4">
        <v>3</v>
      </c>
      <c r="N488" s="4" t="s">
        <v>3</v>
      </c>
      <c r="O488" s="4">
        <v>2</v>
      </c>
      <c r="P488" s="4">
        <f>ROUND(Source!EI478,O488)</f>
        <v>0</v>
      </c>
      <c r="Q488" s="4"/>
      <c r="R488" s="4"/>
      <c r="S488" s="4"/>
      <c r="T488" s="4"/>
      <c r="U488" s="4"/>
      <c r="V488" s="4"/>
      <c r="W488" s="4">
        <v>0</v>
      </c>
      <c r="X488" s="4">
        <v>1</v>
      </c>
      <c r="Y488" s="4">
        <v>0</v>
      </c>
      <c r="Z488" s="4">
        <v>0</v>
      </c>
      <c r="AA488" s="4">
        <v>1</v>
      </c>
      <c r="AB488" s="4">
        <v>0</v>
      </c>
    </row>
    <row r="489" spans="1:28" x14ac:dyDescent="0.2">
      <c r="A489" s="4">
        <v>50</v>
      </c>
      <c r="B489" s="4">
        <v>0</v>
      </c>
      <c r="C489" s="4">
        <v>0</v>
      </c>
      <c r="D489" s="4">
        <v>1</v>
      </c>
      <c r="E489" s="4">
        <v>229</v>
      </c>
      <c r="F489" s="4">
        <f>ROUND(Source!AZ478,O489)</f>
        <v>0</v>
      </c>
      <c r="G489" s="4" t="s">
        <v>38</v>
      </c>
      <c r="H489" s="4" t="s">
        <v>39</v>
      </c>
      <c r="I489" s="4"/>
      <c r="J489" s="4"/>
      <c r="K489" s="4">
        <v>229</v>
      </c>
      <c r="L489" s="4">
        <v>10</v>
      </c>
      <c r="M489" s="4">
        <v>3</v>
      </c>
      <c r="N489" s="4" t="s">
        <v>3</v>
      </c>
      <c r="O489" s="4">
        <v>2</v>
      </c>
      <c r="P489" s="4">
        <f>ROUND(Source!ER478,O489)</f>
        <v>0</v>
      </c>
      <c r="Q489" s="4"/>
      <c r="R489" s="4"/>
      <c r="S489" s="4"/>
      <c r="T489" s="4"/>
      <c r="U489" s="4"/>
      <c r="V489" s="4"/>
      <c r="W489" s="4">
        <v>0</v>
      </c>
      <c r="X489" s="4">
        <v>1</v>
      </c>
      <c r="Y489" s="4">
        <v>0</v>
      </c>
      <c r="Z489" s="4">
        <v>0</v>
      </c>
      <c r="AA489" s="4">
        <v>1</v>
      </c>
      <c r="AB489" s="4">
        <v>0</v>
      </c>
    </row>
    <row r="490" spans="1:28" x14ac:dyDescent="0.2">
      <c r="A490" s="4">
        <v>50</v>
      </c>
      <c r="B490" s="4">
        <v>0</v>
      </c>
      <c r="C490" s="4">
        <v>0</v>
      </c>
      <c r="D490" s="4">
        <v>1</v>
      </c>
      <c r="E490" s="4">
        <v>203</v>
      </c>
      <c r="F490" s="4">
        <f>ROUND(Source!Q478,O490)</f>
        <v>105.88</v>
      </c>
      <c r="G490" s="4" t="s">
        <v>40</v>
      </c>
      <c r="H490" s="4" t="s">
        <v>41</v>
      </c>
      <c r="I490" s="4"/>
      <c r="J490" s="4"/>
      <c r="K490" s="4">
        <v>203</v>
      </c>
      <c r="L490" s="4">
        <v>11</v>
      </c>
      <c r="M490" s="4">
        <v>3</v>
      </c>
      <c r="N490" s="4" t="s">
        <v>3</v>
      </c>
      <c r="O490" s="4">
        <v>2</v>
      </c>
      <c r="P490" s="4">
        <f>ROUND(Source!DI478,O490)</f>
        <v>105.88</v>
      </c>
      <c r="Q490" s="4"/>
      <c r="R490" s="4"/>
      <c r="S490" s="4"/>
      <c r="T490" s="4"/>
      <c r="U490" s="4"/>
      <c r="V490" s="4"/>
      <c r="W490" s="4">
        <v>105.88000000000001</v>
      </c>
      <c r="X490" s="4">
        <v>1</v>
      </c>
      <c r="Y490" s="4">
        <v>105.88000000000001</v>
      </c>
      <c r="Z490" s="4">
        <v>105.88000000000001</v>
      </c>
      <c r="AA490" s="4">
        <v>1</v>
      </c>
      <c r="AB490" s="4">
        <v>105.88000000000001</v>
      </c>
    </row>
    <row r="491" spans="1:28" x14ac:dyDescent="0.2">
      <c r="A491" s="4">
        <v>50</v>
      </c>
      <c r="B491" s="4">
        <v>0</v>
      </c>
      <c r="C491" s="4">
        <v>0</v>
      </c>
      <c r="D491" s="4">
        <v>1</v>
      </c>
      <c r="E491" s="4">
        <v>231</v>
      </c>
      <c r="F491" s="4">
        <f>ROUND(Source!BB478,O491)</f>
        <v>0</v>
      </c>
      <c r="G491" s="4" t="s">
        <v>42</v>
      </c>
      <c r="H491" s="4" t="s">
        <v>43</v>
      </c>
      <c r="I491" s="4"/>
      <c r="J491" s="4"/>
      <c r="K491" s="4">
        <v>231</v>
      </c>
      <c r="L491" s="4">
        <v>12</v>
      </c>
      <c r="M491" s="4">
        <v>3</v>
      </c>
      <c r="N491" s="4" t="s">
        <v>3</v>
      </c>
      <c r="O491" s="4">
        <v>2</v>
      </c>
      <c r="P491" s="4">
        <f>ROUND(Source!ET478,O491)</f>
        <v>0</v>
      </c>
      <c r="Q491" s="4"/>
      <c r="R491" s="4"/>
      <c r="S491" s="4"/>
      <c r="T491" s="4"/>
      <c r="U491" s="4"/>
      <c r="V491" s="4"/>
      <c r="W491" s="4">
        <v>0</v>
      </c>
      <c r="X491" s="4">
        <v>1</v>
      </c>
      <c r="Y491" s="4">
        <v>0</v>
      </c>
      <c r="Z491" s="4">
        <v>0</v>
      </c>
      <c r="AA491" s="4">
        <v>1</v>
      </c>
      <c r="AB491" s="4">
        <v>0</v>
      </c>
    </row>
    <row r="492" spans="1:28" x14ac:dyDescent="0.2">
      <c r="A492" s="4">
        <v>50</v>
      </c>
      <c r="B492" s="4">
        <v>0</v>
      </c>
      <c r="C492" s="4">
        <v>0</v>
      </c>
      <c r="D492" s="4">
        <v>1</v>
      </c>
      <c r="E492" s="4">
        <v>204</v>
      </c>
      <c r="F492" s="4">
        <f>ROUND(Source!R478,O492)</f>
        <v>50.83</v>
      </c>
      <c r="G492" s="4" t="s">
        <v>44</v>
      </c>
      <c r="H492" s="4" t="s">
        <v>45</v>
      </c>
      <c r="I492" s="4"/>
      <c r="J492" s="4"/>
      <c r="K492" s="4">
        <v>204</v>
      </c>
      <c r="L492" s="4">
        <v>13</v>
      </c>
      <c r="M492" s="4">
        <v>3</v>
      </c>
      <c r="N492" s="4" t="s">
        <v>3</v>
      </c>
      <c r="O492" s="4">
        <v>2</v>
      </c>
      <c r="P492" s="4">
        <f>ROUND(Source!DJ478,O492)</f>
        <v>50.83</v>
      </c>
      <c r="Q492" s="4"/>
      <c r="R492" s="4"/>
      <c r="S492" s="4"/>
      <c r="T492" s="4"/>
      <c r="U492" s="4"/>
      <c r="V492" s="4"/>
      <c r="W492" s="4">
        <v>50.83</v>
      </c>
      <c r="X492" s="4">
        <v>1</v>
      </c>
      <c r="Y492" s="4">
        <v>50.83</v>
      </c>
      <c r="Z492" s="4">
        <v>50.83</v>
      </c>
      <c r="AA492" s="4">
        <v>1</v>
      </c>
      <c r="AB492" s="4">
        <v>50.83</v>
      </c>
    </row>
    <row r="493" spans="1:28" x14ac:dyDescent="0.2">
      <c r="A493" s="4">
        <v>50</v>
      </c>
      <c r="B493" s="4">
        <v>0</v>
      </c>
      <c r="C493" s="4">
        <v>0</v>
      </c>
      <c r="D493" s="4">
        <v>1</v>
      </c>
      <c r="E493" s="4">
        <v>205</v>
      </c>
      <c r="F493" s="4">
        <f>ROUND(Source!S478,O493)</f>
        <v>1763.28</v>
      </c>
      <c r="G493" s="4" t="s">
        <v>46</v>
      </c>
      <c r="H493" s="4" t="s">
        <v>47</v>
      </c>
      <c r="I493" s="4"/>
      <c r="J493" s="4"/>
      <c r="K493" s="4">
        <v>205</v>
      </c>
      <c r="L493" s="4">
        <v>14</v>
      </c>
      <c r="M493" s="4">
        <v>3</v>
      </c>
      <c r="N493" s="4" t="s">
        <v>3</v>
      </c>
      <c r="O493" s="4">
        <v>2</v>
      </c>
      <c r="P493" s="4">
        <f>ROUND(Source!DK478,O493)</f>
        <v>1763.28</v>
      </c>
      <c r="Q493" s="4"/>
      <c r="R493" s="4"/>
      <c r="S493" s="4"/>
      <c r="T493" s="4"/>
      <c r="U493" s="4"/>
      <c r="V493" s="4"/>
      <c r="W493" s="4">
        <v>1763.2800000000002</v>
      </c>
      <c r="X493" s="4">
        <v>1</v>
      </c>
      <c r="Y493" s="4">
        <v>1763.2800000000002</v>
      </c>
      <c r="Z493" s="4">
        <v>1763.2800000000002</v>
      </c>
      <c r="AA493" s="4">
        <v>1</v>
      </c>
      <c r="AB493" s="4">
        <v>1763.2800000000002</v>
      </c>
    </row>
    <row r="494" spans="1:28" x14ac:dyDescent="0.2">
      <c r="A494" s="4">
        <v>50</v>
      </c>
      <c r="B494" s="4">
        <v>0</v>
      </c>
      <c r="C494" s="4">
        <v>0</v>
      </c>
      <c r="D494" s="4">
        <v>1</v>
      </c>
      <c r="E494" s="4">
        <v>232</v>
      </c>
      <c r="F494" s="4">
        <f>ROUND(Source!BC478,O494)</f>
        <v>0</v>
      </c>
      <c r="G494" s="4" t="s">
        <v>48</v>
      </c>
      <c r="H494" s="4" t="s">
        <v>49</v>
      </c>
      <c r="I494" s="4"/>
      <c r="J494" s="4"/>
      <c r="K494" s="4">
        <v>232</v>
      </c>
      <c r="L494" s="4">
        <v>15</v>
      </c>
      <c r="M494" s="4">
        <v>3</v>
      </c>
      <c r="N494" s="4" t="s">
        <v>3</v>
      </c>
      <c r="O494" s="4">
        <v>2</v>
      </c>
      <c r="P494" s="4">
        <f>ROUND(Source!EU478,O494)</f>
        <v>0</v>
      </c>
      <c r="Q494" s="4"/>
      <c r="R494" s="4"/>
      <c r="S494" s="4"/>
      <c r="T494" s="4"/>
      <c r="U494" s="4"/>
      <c r="V494" s="4"/>
      <c r="W494" s="4">
        <v>0</v>
      </c>
      <c r="X494" s="4">
        <v>1</v>
      </c>
      <c r="Y494" s="4">
        <v>0</v>
      </c>
      <c r="Z494" s="4">
        <v>0</v>
      </c>
      <c r="AA494" s="4">
        <v>1</v>
      </c>
      <c r="AB494" s="4">
        <v>0</v>
      </c>
    </row>
    <row r="495" spans="1:28" x14ac:dyDescent="0.2">
      <c r="A495" s="4">
        <v>50</v>
      </c>
      <c r="B495" s="4">
        <v>0</v>
      </c>
      <c r="C495" s="4">
        <v>0</v>
      </c>
      <c r="D495" s="4">
        <v>1</v>
      </c>
      <c r="E495" s="4">
        <v>214</v>
      </c>
      <c r="F495" s="4">
        <f>ROUND(Source!AS478,O495)</f>
        <v>687.2</v>
      </c>
      <c r="G495" s="4" t="s">
        <v>50</v>
      </c>
      <c r="H495" s="4" t="s">
        <v>51</v>
      </c>
      <c r="I495" s="4"/>
      <c r="J495" s="4"/>
      <c r="K495" s="4">
        <v>214</v>
      </c>
      <c r="L495" s="4">
        <v>16</v>
      </c>
      <c r="M495" s="4">
        <v>3</v>
      </c>
      <c r="N495" s="4" t="s">
        <v>3</v>
      </c>
      <c r="O495" s="4">
        <v>2</v>
      </c>
      <c r="P495" s="4">
        <f>ROUND(Source!EK478,O495)</f>
        <v>687.2</v>
      </c>
      <c r="Q495" s="4"/>
      <c r="R495" s="4"/>
      <c r="S495" s="4"/>
      <c r="T495" s="4"/>
      <c r="U495" s="4"/>
      <c r="V495" s="4"/>
      <c r="W495" s="4">
        <v>687.2</v>
      </c>
      <c r="X495" s="4">
        <v>1</v>
      </c>
      <c r="Y495" s="4">
        <v>687.2</v>
      </c>
      <c r="Z495" s="4">
        <v>687.2</v>
      </c>
      <c r="AA495" s="4">
        <v>1</v>
      </c>
      <c r="AB495" s="4">
        <v>687.2</v>
      </c>
    </row>
    <row r="496" spans="1:28" x14ac:dyDescent="0.2">
      <c r="A496" s="4">
        <v>50</v>
      </c>
      <c r="B496" s="4">
        <v>0</v>
      </c>
      <c r="C496" s="4">
        <v>0</v>
      </c>
      <c r="D496" s="4">
        <v>1</v>
      </c>
      <c r="E496" s="4">
        <v>215</v>
      </c>
      <c r="F496" s="4">
        <f>ROUND(Source!AT478,O496)</f>
        <v>4460.8599999999997</v>
      </c>
      <c r="G496" s="4" t="s">
        <v>52</v>
      </c>
      <c r="H496" s="4" t="s">
        <v>53</v>
      </c>
      <c r="I496" s="4"/>
      <c r="J496" s="4"/>
      <c r="K496" s="4">
        <v>215</v>
      </c>
      <c r="L496" s="4">
        <v>17</v>
      </c>
      <c r="M496" s="4">
        <v>3</v>
      </c>
      <c r="N496" s="4" t="s">
        <v>3</v>
      </c>
      <c r="O496" s="4">
        <v>2</v>
      </c>
      <c r="P496" s="4">
        <f>ROUND(Source!EL478,O496)</f>
        <v>4460.8599999999997</v>
      </c>
      <c r="Q496" s="4"/>
      <c r="R496" s="4"/>
      <c r="S496" s="4"/>
      <c r="T496" s="4"/>
      <c r="U496" s="4"/>
      <c r="V496" s="4"/>
      <c r="W496" s="4">
        <v>4460.8599999999997</v>
      </c>
      <c r="X496" s="4">
        <v>1</v>
      </c>
      <c r="Y496" s="4">
        <v>4460.8599999999997</v>
      </c>
      <c r="Z496" s="4">
        <v>4460.8599999999997</v>
      </c>
      <c r="AA496" s="4">
        <v>1</v>
      </c>
      <c r="AB496" s="4">
        <v>4460.8599999999997</v>
      </c>
    </row>
    <row r="497" spans="1:255" x14ac:dyDescent="0.2">
      <c r="A497" s="4">
        <v>50</v>
      </c>
      <c r="B497" s="4">
        <v>0</v>
      </c>
      <c r="C497" s="4">
        <v>0</v>
      </c>
      <c r="D497" s="4">
        <v>1</v>
      </c>
      <c r="E497" s="4">
        <v>217</v>
      </c>
      <c r="F497" s="4">
        <f>ROUND(Source!AU478,O497)</f>
        <v>0</v>
      </c>
      <c r="G497" s="4" t="s">
        <v>54</v>
      </c>
      <c r="H497" s="4" t="s">
        <v>55</v>
      </c>
      <c r="I497" s="4"/>
      <c r="J497" s="4"/>
      <c r="K497" s="4">
        <v>217</v>
      </c>
      <c r="L497" s="4">
        <v>18</v>
      </c>
      <c r="M497" s="4">
        <v>3</v>
      </c>
      <c r="N497" s="4" t="s">
        <v>3</v>
      </c>
      <c r="O497" s="4">
        <v>2</v>
      </c>
      <c r="P497" s="4">
        <f>ROUND(Source!EM478,O497)</f>
        <v>0</v>
      </c>
      <c r="Q497" s="4"/>
      <c r="R497" s="4"/>
      <c r="S497" s="4"/>
      <c r="T497" s="4"/>
      <c r="U497" s="4"/>
      <c r="V497" s="4"/>
      <c r="W497" s="4">
        <v>0</v>
      </c>
      <c r="X497" s="4">
        <v>1</v>
      </c>
      <c r="Y497" s="4">
        <v>0</v>
      </c>
      <c r="Z497" s="4">
        <v>0</v>
      </c>
      <c r="AA497" s="4">
        <v>1</v>
      </c>
      <c r="AB497" s="4">
        <v>0</v>
      </c>
    </row>
    <row r="498" spans="1:255" x14ac:dyDescent="0.2">
      <c r="A498" s="4">
        <v>50</v>
      </c>
      <c r="B498" s="4">
        <v>0</v>
      </c>
      <c r="C498" s="4">
        <v>0</v>
      </c>
      <c r="D498" s="4">
        <v>1</v>
      </c>
      <c r="E498" s="4">
        <v>230</v>
      </c>
      <c r="F498" s="4">
        <f>ROUND(Source!BA478,O498)</f>
        <v>0</v>
      </c>
      <c r="G498" s="4" t="s">
        <v>56</v>
      </c>
      <c r="H498" s="4" t="s">
        <v>57</v>
      </c>
      <c r="I498" s="4"/>
      <c r="J498" s="4"/>
      <c r="K498" s="4">
        <v>230</v>
      </c>
      <c r="L498" s="4">
        <v>19</v>
      </c>
      <c r="M498" s="4">
        <v>3</v>
      </c>
      <c r="N498" s="4" t="s">
        <v>3</v>
      </c>
      <c r="O498" s="4">
        <v>2</v>
      </c>
      <c r="P498" s="4">
        <f>ROUND(Source!ES478,O498)</f>
        <v>0</v>
      </c>
      <c r="Q498" s="4"/>
      <c r="R498" s="4"/>
      <c r="S498" s="4"/>
      <c r="T498" s="4"/>
      <c r="U498" s="4"/>
      <c r="V498" s="4"/>
      <c r="W498" s="4">
        <v>0</v>
      </c>
      <c r="X498" s="4">
        <v>1</v>
      </c>
      <c r="Y498" s="4">
        <v>0</v>
      </c>
      <c r="Z498" s="4">
        <v>0</v>
      </c>
      <c r="AA498" s="4">
        <v>1</v>
      </c>
      <c r="AB498" s="4">
        <v>0</v>
      </c>
    </row>
    <row r="499" spans="1:255" x14ac:dyDescent="0.2">
      <c r="A499" s="4">
        <v>50</v>
      </c>
      <c r="B499" s="4">
        <v>0</v>
      </c>
      <c r="C499" s="4">
        <v>0</v>
      </c>
      <c r="D499" s="4">
        <v>1</v>
      </c>
      <c r="E499" s="4">
        <v>206</v>
      </c>
      <c r="F499" s="4">
        <f>ROUND(Source!T478,O499)</f>
        <v>0</v>
      </c>
      <c r="G499" s="4" t="s">
        <v>58</v>
      </c>
      <c r="H499" s="4" t="s">
        <v>59</v>
      </c>
      <c r="I499" s="4"/>
      <c r="J499" s="4"/>
      <c r="K499" s="4">
        <v>206</v>
      </c>
      <c r="L499" s="4">
        <v>20</v>
      </c>
      <c r="M499" s="4">
        <v>3</v>
      </c>
      <c r="N499" s="4" t="s">
        <v>3</v>
      </c>
      <c r="O499" s="4">
        <v>2</v>
      </c>
      <c r="P499" s="4">
        <f>ROUND(Source!DL478,O499)</f>
        <v>0</v>
      </c>
      <c r="Q499" s="4"/>
      <c r="R499" s="4"/>
      <c r="S499" s="4"/>
      <c r="T499" s="4"/>
      <c r="U499" s="4"/>
      <c r="V499" s="4"/>
      <c r="W499" s="4">
        <v>0</v>
      </c>
      <c r="X499" s="4">
        <v>1</v>
      </c>
      <c r="Y499" s="4">
        <v>0</v>
      </c>
      <c r="Z499" s="4">
        <v>0</v>
      </c>
      <c r="AA499" s="4">
        <v>1</v>
      </c>
      <c r="AB499" s="4">
        <v>0</v>
      </c>
    </row>
    <row r="500" spans="1:255" x14ac:dyDescent="0.2">
      <c r="A500" s="4">
        <v>50</v>
      </c>
      <c r="B500" s="4">
        <v>0</v>
      </c>
      <c r="C500" s="4">
        <v>0</v>
      </c>
      <c r="D500" s="4">
        <v>1</v>
      </c>
      <c r="E500" s="4">
        <v>207</v>
      </c>
      <c r="F500" s="4">
        <f>ROUND(Source!U478,O500)</f>
        <v>3.5113599999999998</v>
      </c>
      <c r="G500" s="4" t="s">
        <v>60</v>
      </c>
      <c r="H500" s="4" t="s">
        <v>61</v>
      </c>
      <c r="I500" s="4"/>
      <c r="J500" s="4"/>
      <c r="K500" s="4">
        <v>207</v>
      </c>
      <c r="L500" s="4">
        <v>21</v>
      </c>
      <c r="M500" s="4">
        <v>3</v>
      </c>
      <c r="N500" s="4" t="s">
        <v>3</v>
      </c>
      <c r="O500" s="4">
        <v>7</v>
      </c>
      <c r="P500" s="4">
        <f>ROUND(Source!DM478,O500)</f>
        <v>3.5113599999999998</v>
      </c>
      <c r="Q500" s="4"/>
      <c r="R500" s="4"/>
      <c r="S500" s="4"/>
      <c r="T500" s="4"/>
      <c r="U500" s="4"/>
      <c r="V500" s="4"/>
      <c r="W500" s="4">
        <v>3.5113599999999998</v>
      </c>
      <c r="X500" s="4">
        <v>1</v>
      </c>
      <c r="Y500" s="4">
        <v>3.5113599999999998</v>
      </c>
      <c r="Z500" s="4">
        <v>3.5113599999999998</v>
      </c>
      <c r="AA500" s="4">
        <v>1</v>
      </c>
      <c r="AB500" s="4">
        <v>3.5113599999999998</v>
      </c>
    </row>
    <row r="501" spans="1:255" x14ac:dyDescent="0.2">
      <c r="A501" s="4">
        <v>50</v>
      </c>
      <c r="B501" s="4">
        <v>0</v>
      </c>
      <c r="C501" s="4">
        <v>0</v>
      </c>
      <c r="D501" s="4">
        <v>1</v>
      </c>
      <c r="E501" s="4">
        <v>208</v>
      </c>
      <c r="F501" s="4">
        <f>ROUND(Source!V478,O501)</f>
        <v>8.14E-2</v>
      </c>
      <c r="G501" s="4" t="s">
        <v>62</v>
      </c>
      <c r="H501" s="4" t="s">
        <v>63</v>
      </c>
      <c r="I501" s="4"/>
      <c r="J501" s="4"/>
      <c r="K501" s="4">
        <v>208</v>
      </c>
      <c r="L501" s="4">
        <v>22</v>
      </c>
      <c r="M501" s="4">
        <v>3</v>
      </c>
      <c r="N501" s="4" t="s">
        <v>3</v>
      </c>
      <c r="O501" s="4">
        <v>7</v>
      </c>
      <c r="P501" s="4">
        <f>ROUND(Source!DN478,O501)</f>
        <v>8.14E-2</v>
      </c>
      <c r="Q501" s="4"/>
      <c r="R501" s="4"/>
      <c r="S501" s="4"/>
      <c r="T501" s="4"/>
      <c r="U501" s="4"/>
      <c r="V501" s="4"/>
      <c r="W501" s="4">
        <v>8.14E-2</v>
      </c>
      <c r="X501" s="4">
        <v>1</v>
      </c>
      <c r="Y501" s="4">
        <v>8.14E-2</v>
      </c>
      <c r="Z501" s="4">
        <v>8.14E-2</v>
      </c>
      <c r="AA501" s="4">
        <v>1</v>
      </c>
      <c r="AB501" s="4">
        <v>8.14E-2</v>
      </c>
    </row>
    <row r="502" spans="1:255" x14ac:dyDescent="0.2">
      <c r="A502" s="4">
        <v>50</v>
      </c>
      <c r="B502" s="4">
        <v>0</v>
      </c>
      <c r="C502" s="4">
        <v>0</v>
      </c>
      <c r="D502" s="4">
        <v>1</v>
      </c>
      <c r="E502" s="4">
        <v>209</v>
      </c>
      <c r="F502" s="4">
        <f>ROUND(Source!W478,O502)</f>
        <v>0</v>
      </c>
      <c r="G502" s="4" t="s">
        <v>64</v>
      </c>
      <c r="H502" s="4" t="s">
        <v>65</v>
      </c>
      <c r="I502" s="4"/>
      <c r="J502" s="4"/>
      <c r="K502" s="4">
        <v>209</v>
      </c>
      <c r="L502" s="4">
        <v>23</v>
      </c>
      <c r="M502" s="4">
        <v>3</v>
      </c>
      <c r="N502" s="4" t="s">
        <v>3</v>
      </c>
      <c r="O502" s="4">
        <v>2</v>
      </c>
      <c r="P502" s="4">
        <f>ROUND(Source!DO478,O502)</f>
        <v>0</v>
      </c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>
        <v>0</v>
      </c>
      <c r="AA502" s="4">
        <v>1</v>
      </c>
      <c r="AB502" s="4">
        <v>0</v>
      </c>
    </row>
    <row r="503" spans="1:255" x14ac:dyDescent="0.2">
      <c r="A503" s="4">
        <v>50</v>
      </c>
      <c r="B503" s="4">
        <v>0</v>
      </c>
      <c r="C503" s="4">
        <v>0</v>
      </c>
      <c r="D503" s="4">
        <v>1</v>
      </c>
      <c r="E503" s="4">
        <v>233</v>
      </c>
      <c r="F503" s="4">
        <f>ROUND(Source!BD478,O503)</f>
        <v>0</v>
      </c>
      <c r="G503" s="4" t="s">
        <v>66</v>
      </c>
      <c r="H503" s="4" t="s">
        <v>67</v>
      </c>
      <c r="I503" s="4"/>
      <c r="J503" s="4"/>
      <c r="K503" s="4">
        <v>233</v>
      </c>
      <c r="L503" s="4">
        <v>24</v>
      </c>
      <c r="M503" s="4">
        <v>3</v>
      </c>
      <c r="N503" s="4" t="s">
        <v>3</v>
      </c>
      <c r="O503" s="4">
        <v>2</v>
      </c>
      <c r="P503" s="4">
        <f>ROUND(Source!EV478,O503)</f>
        <v>0</v>
      </c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>
        <v>0</v>
      </c>
      <c r="AA503" s="4">
        <v>1</v>
      </c>
      <c r="AB503" s="4">
        <v>0</v>
      </c>
    </row>
    <row r="504" spans="1:255" x14ac:dyDescent="0.2">
      <c r="A504" s="4">
        <v>50</v>
      </c>
      <c r="B504" s="4">
        <v>0</v>
      </c>
      <c r="C504" s="4">
        <v>0</v>
      </c>
      <c r="D504" s="4">
        <v>1</v>
      </c>
      <c r="E504" s="4">
        <v>210</v>
      </c>
      <c r="F504" s="4">
        <f>ROUND(Source!X478,O504)</f>
        <v>1735.68</v>
      </c>
      <c r="G504" s="4" t="s">
        <v>68</v>
      </c>
      <c r="H504" s="4" t="s">
        <v>69</v>
      </c>
      <c r="I504" s="4"/>
      <c r="J504" s="4"/>
      <c r="K504" s="4">
        <v>210</v>
      </c>
      <c r="L504" s="4">
        <v>25</v>
      </c>
      <c r="M504" s="4">
        <v>3</v>
      </c>
      <c r="N504" s="4" t="s">
        <v>3</v>
      </c>
      <c r="O504" s="4">
        <v>2</v>
      </c>
      <c r="P504" s="4">
        <f>ROUND(Source!DP478,O504)</f>
        <v>1735.68</v>
      </c>
      <c r="Q504" s="4"/>
      <c r="R504" s="4"/>
      <c r="S504" s="4"/>
      <c r="T504" s="4"/>
      <c r="U504" s="4"/>
      <c r="V504" s="4"/>
      <c r="W504" s="4">
        <v>1735.68</v>
      </c>
      <c r="X504" s="4">
        <v>1</v>
      </c>
      <c r="Y504" s="4">
        <v>1735.68</v>
      </c>
      <c r="Z504" s="4">
        <v>1735.68</v>
      </c>
      <c r="AA504" s="4">
        <v>1</v>
      </c>
      <c r="AB504" s="4">
        <v>1735.68</v>
      </c>
    </row>
    <row r="505" spans="1:255" x14ac:dyDescent="0.2">
      <c r="A505" s="4">
        <v>50</v>
      </c>
      <c r="B505" s="4">
        <v>0</v>
      </c>
      <c r="C505" s="4">
        <v>0</v>
      </c>
      <c r="D505" s="4">
        <v>1</v>
      </c>
      <c r="E505" s="4">
        <v>211</v>
      </c>
      <c r="F505" s="4">
        <f>ROUND(Source!Y478,O505)</f>
        <v>892.18</v>
      </c>
      <c r="G505" s="4" t="s">
        <v>70</v>
      </c>
      <c r="H505" s="4" t="s">
        <v>71</v>
      </c>
      <c r="I505" s="4"/>
      <c r="J505" s="4"/>
      <c r="K505" s="4">
        <v>211</v>
      </c>
      <c r="L505" s="4">
        <v>26</v>
      </c>
      <c r="M505" s="4">
        <v>3</v>
      </c>
      <c r="N505" s="4" t="s">
        <v>3</v>
      </c>
      <c r="O505" s="4">
        <v>2</v>
      </c>
      <c r="P505" s="4">
        <f>ROUND(Source!DQ478,O505)</f>
        <v>892.18</v>
      </c>
      <c r="Q505" s="4"/>
      <c r="R505" s="4"/>
      <c r="S505" s="4"/>
      <c r="T505" s="4"/>
      <c r="U505" s="4"/>
      <c r="V505" s="4"/>
      <c r="W505" s="4">
        <v>892.18</v>
      </c>
      <c r="X505" s="4">
        <v>1</v>
      </c>
      <c r="Y505" s="4">
        <v>892.18</v>
      </c>
      <c r="Z505" s="4">
        <v>892.18</v>
      </c>
      <c r="AA505" s="4">
        <v>1</v>
      </c>
      <c r="AB505" s="4">
        <v>892.18</v>
      </c>
    </row>
    <row r="506" spans="1:255" x14ac:dyDescent="0.2">
      <c r="A506" s="4">
        <v>50</v>
      </c>
      <c r="B506" s="4">
        <v>0</v>
      </c>
      <c r="C506" s="4">
        <v>0</v>
      </c>
      <c r="D506" s="4">
        <v>1</v>
      </c>
      <c r="E506" s="4">
        <v>224</v>
      </c>
      <c r="F506" s="4">
        <f>ROUND(Source!AR478,O506)</f>
        <v>5148.0600000000004</v>
      </c>
      <c r="G506" s="4" t="s">
        <v>72</v>
      </c>
      <c r="H506" s="4" t="s">
        <v>73</v>
      </c>
      <c r="I506" s="4"/>
      <c r="J506" s="4"/>
      <c r="K506" s="4">
        <v>224</v>
      </c>
      <c r="L506" s="4">
        <v>27</v>
      </c>
      <c r="M506" s="4">
        <v>3</v>
      </c>
      <c r="N506" s="4" t="s">
        <v>3</v>
      </c>
      <c r="O506" s="4">
        <v>2</v>
      </c>
      <c r="P506" s="4">
        <f>ROUND(Source!EJ478,O506)</f>
        <v>5148.0600000000004</v>
      </c>
      <c r="Q506" s="4"/>
      <c r="R506" s="4"/>
      <c r="S506" s="4"/>
      <c r="T506" s="4"/>
      <c r="U506" s="4"/>
      <c r="V506" s="4"/>
      <c r="W506" s="4">
        <v>5148.0599999999995</v>
      </c>
      <c r="X506" s="4">
        <v>1</v>
      </c>
      <c r="Y506" s="4">
        <v>5148.0599999999995</v>
      </c>
      <c r="Z506" s="4">
        <v>5148.0599999999995</v>
      </c>
      <c r="AA506" s="4">
        <v>1</v>
      </c>
      <c r="AB506" s="4">
        <v>5148.0599999999995</v>
      </c>
    </row>
    <row r="508" spans="1:255" x14ac:dyDescent="0.2">
      <c r="A508" s="1">
        <v>4</v>
      </c>
      <c r="B508" s="1">
        <v>1</v>
      </c>
      <c r="C508" s="1"/>
      <c r="D508" s="1">
        <f>ROW(A555)</f>
        <v>555</v>
      </c>
      <c r="E508" s="1"/>
      <c r="F508" s="1" t="s">
        <v>18</v>
      </c>
      <c r="G508" s="1" t="s">
        <v>76</v>
      </c>
      <c r="H508" s="1" t="s">
        <v>3</v>
      </c>
      <c r="I508" s="1">
        <v>0</v>
      </c>
      <c r="J508" s="1"/>
      <c r="K508" s="1">
        <v>0</v>
      </c>
      <c r="L508" s="1"/>
      <c r="M508" s="1" t="s">
        <v>3</v>
      </c>
      <c r="N508" s="1"/>
      <c r="O508" s="1"/>
      <c r="P508" s="1"/>
      <c r="Q508" s="1"/>
      <c r="R508" s="1"/>
      <c r="S508" s="1">
        <v>0</v>
      </c>
      <c r="T508" s="1">
        <v>0</v>
      </c>
      <c r="U508" s="1" t="s">
        <v>3</v>
      </c>
      <c r="V508" s="1">
        <v>0</v>
      </c>
      <c r="W508" s="1"/>
      <c r="X508" s="1"/>
      <c r="Y508" s="1"/>
      <c r="Z508" s="1"/>
      <c r="AA508" s="1"/>
      <c r="AB508" s="1" t="s">
        <v>3</v>
      </c>
      <c r="AC508" s="1" t="s">
        <v>3</v>
      </c>
      <c r="AD508" s="1" t="s">
        <v>3</v>
      </c>
      <c r="AE508" s="1" t="s">
        <v>3</v>
      </c>
      <c r="AF508" s="1" t="s">
        <v>3</v>
      </c>
      <c r="AG508" s="1" t="s">
        <v>3</v>
      </c>
      <c r="AH508" s="1"/>
      <c r="AI508" s="1"/>
      <c r="AJ508" s="1"/>
      <c r="AK508" s="1"/>
      <c r="AL508" s="1"/>
      <c r="AM508" s="1"/>
      <c r="AN508" s="1"/>
      <c r="AO508" s="1"/>
      <c r="AP508" s="1" t="s">
        <v>3</v>
      </c>
      <c r="AQ508" s="1" t="s">
        <v>3</v>
      </c>
      <c r="AR508" s="1" t="s">
        <v>3</v>
      </c>
      <c r="AS508" s="1"/>
      <c r="AT508" s="1"/>
      <c r="AU508" s="1"/>
      <c r="AV508" s="1"/>
      <c r="AW508" s="1"/>
      <c r="AX508" s="1"/>
      <c r="AY508" s="1"/>
      <c r="AZ508" s="1" t="s">
        <v>3</v>
      </c>
      <c r="BA508" s="1"/>
      <c r="BB508" s="1" t="s">
        <v>3</v>
      </c>
      <c r="BC508" s="1" t="s">
        <v>3</v>
      </c>
      <c r="BD508" s="1" t="s">
        <v>3</v>
      </c>
      <c r="BE508" s="1" t="s">
        <v>3</v>
      </c>
      <c r="BF508" s="1" t="s">
        <v>3</v>
      </c>
      <c r="BG508" s="1" t="s">
        <v>3</v>
      </c>
      <c r="BH508" s="1" t="s">
        <v>3</v>
      </c>
      <c r="BI508" s="1" t="s">
        <v>3</v>
      </c>
      <c r="BJ508" s="1" t="s">
        <v>3</v>
      </c>
      <c r="BK508" s="1" t="s">
        <v>3</v>
      </c>
      <c r="BL508" s="1" t="s">
        <v>3</v>
      </c>
      <c r="BM508" s="1" t="s">
        <v>3</v>
      </c>
      <c r="BN508" s="1" t="s">
        <v>3</v>
      </c>
      <c r="BO508" s="1" t="s">
        <v>3</v>
      </c>
      <c r="BP508" s="1" t="s">
        <v>3</v>
      </c>
      <c r="BQ508" s="1"/>
      <c r="BR508" s="1"/>
      <c r="BS508" s="1"/>
      <c r="BT508" s="1"/>
      <c r="BU508" s="1"/>
      <c r="BV508" s="1"/>
      <c r="BW508" s="1"/>
      <c r="BX508" s="1">
        <v>0</v>
      </c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>
        <v>0</v>
      </c>
    </row>
    <row r="510" spans="1:255" x14ac:dyDescent="0.2">
      <c r="A510" s="2">
        <v>52</v>
      </c>
      <c r="B510" s="2">
        <f t="shared" ref="B510:G510" si="204">B555</f>
        <v>1</v>
      </c>
      <c r="C510" s="2">
        <f t="shared" si="204"/>
        <v>4</v>
      </c>
      <c r="D510" s="2">
        <f t="shared" si="204"/>
        <v>508</v>
      </c>
      <c r="E510" s="2">
        <f t="shared" si="204"/>
        <v>0</v>
      </c>
      <c r="F510" s="2" t="str">
        <f t="shared" si="204"/>
        <v>Новый раздел</v>
      </c>
      <c r="G510" s="2" t="str">
        <f t="shared" si="204"/>
        <v>Материалы</v>
      </c>
      <c r="H510" s="2"/>
      <c r="I510" s="2"/>
      <c r="J510" s="2"/>
      <c r="K510" s="2"/>
      <c r="L510" s="2"/>
      <c r="M510" s="2"/>
      <c r="N510" s="2"/>
      <c r="O510" s="2">
        <f t="shared" ref="O510:AT510" si="205">O555</f>
        <v>45298.15</v>
      </c>
      <c r="P510" s="2">
        <f t="shared" si="205"/>
        <v>45298.15</v>
      </c>
      <c r="Q510" s="2">
        <f t="shared" si="205"/>
        <v>0</v>
      </c>
      <c r="R510" s="2">
        <f t="shared" si="205"/>
        <v>0</v>
      </c>
      <c r="S510" s="2">
        <f t="shared" si="205"/>
        <v>0</v>
      </c>
      <c r="T510" s="2">
        <f t="shared" si="205"/>
        <v>0</v>
      </c>
      <c r="U510" s="2">
        <f t="shared" si="205"/>
        <v>0</v>
      </c>
      <c r="V510" s="2">
        <f t="shared" si="205"/>
        <v>0</v>
      </c>
      <c r="W510" s="2">
        <f t="shared" si="205"/>
        <v>0</v>
      </c>
      <c r="X510" s="2">
        <f t="shared" si="205"/>
        <v>0</v>
      </c>
      <c r="Y510" s="2">
        <f t="shared" si="205"/>
        <v>0</v>
      </c>
      <c r="Z510" s="2">
        <f t="shared" si="205"/>
        <v>0</v>
      </c>
      <c r="AA510" s="2">
        <f t="shared" si="205"/>
        <v>0</v>
      </c>
      <c r="AB510" s="2">
        <f t="shared" si="205"/>
        <v>45298.15</v>
      </c>
      <c r="AC510" s="2">
        <f t="shared" si="205"/>
        <v>45298.15</v>
      </c>
      <c r="AD510" s="2">
        <f t="shared" si="205"/>
        <v>0</v>
      </c>
      <c r="AE510" s="2">
        <f t="shared" si="205"/>
        <v>0</v>
      </c>
      <c r="AF510" s="2">
        <f t="shared" si="205"/>
        <v>0</v>
      </c>
      <c r="AG510" s="2">
        <f t="shared" si="205"/>
        <v>0</v>
      </c>
      <c r="AH510" s="2">
        <f t="shared" si="205"/>
        <v>0</v>
      </c>
      <c r="AI510" s="2">
        <f t="shared" si="205"/>
        <v>0</v>
      </c>
      <c r="AJ510" s="2">
        <f t="shared" si="205"/>
        <v>0</v>
      </c>
      <c r="AK510" s="2">
        <f t="shared" si="205"/>
        <v>0</v>
      </c>
      <c r="AL510" s="2">
        <f t="shared" si="205"/>
        <v>0</v>
      </c>
      <c r="AM510" s="2">
        <f t="shared" si="205"/>
        <v>0</v>
      </c>
      <c r="AN510" s="2">
        <f t="shared" si="205"/>
        <v>0</v>
      </c>
      <c r="AO510" s="2">
        <f t="shared" si="205"/>
        <v>0</v>
      </c>
      <c r="AP510" s="2">
        <f t="shared" si="205"/>
        <v>0</v>
      </c>
      <c r="AQ510" s="2">
        <f t="shared" si="205"/>
        <v>0</v>
      </c>
      <c r="AR510" s="2">
        <f t="shared" si="205"/>
        <v>45298.15</v>
      </c>
      <c r="AS510" s="2">
        <f t="shared" si="205"/>
        <v>44776.67</v>
      </c>
      <c r="AT510" s="2">
        <f t="shared" si="205"/>
        <v>521.48</v>
      </c>
      <c r="AU510" s="2">
        <f t="shared" ref="AU510:BZ510" si="206">AU555</f>
        <v>0</v>
      </c>
      <c r="AV510" s="2">
        <f t="shared" si="206"/>
        <v>45298.15</v>
      </c>
      <c r="AW510" s="2">
        <f t="shared" si="206"/>
        <v>45298.15</v>
      </c>
      <c r="AX510" s="2">
        <f t="shared" si="206"/>
        <v>0</v>
      </c>
      <c r="AY510" s="2">
        <f t="shared" si="206"/>
        <v>45298.15</v>
      </c>
      <c r="AZ510" s="2">
        <f t="shared" si="206"/>
        <v>0</v>
      </c>
      <c r="BA510" s="2">
        <f t="shared" si="206"/>
        <v>0</v>
      </c>
      <c r="BB510" s="2">
        <f t="shared" si="206"/>
        <v>0</v>
      </c>
      <c r="BC510" s="2">
        <f t="shared" si="206"/>
        <v>0</v>
      </c>
      <c r="BD510" s="2">
        <f t="shared" si="206"/>
        <v>0</v>
      </c>
      <c r="BE510" s="2">
        <f t="shared" si="206"/>
        <v>0</v>
      </c>
      <c r="BF510" s="2">
        <f t="shared" si="206"/>
        <v>0</v>
      </c>
      <c r="BG510" s="2">
        <f t="shared" si="206"/>
        <v>0</v>
      </c>
      <c r="BH510" s="2">
        <f t="shared" si="206"/>
        <v>0</v>
      </c>
      <c r="BI510" s="2">
        <f t="shared" si="206"/>
        <v>0</v>
      </c>
      <c r="BJ510" s="2">
        <f t="shared" si="206"/>
        <v>0</v>
      </c>
      <c r="BK510" s="2">
        <f t="shared" si="206"/>
        <v>0</v>
      </c>
      <c r="BL510" s="2">
        <f t="shared" si="206"/>
        <v>0</v>
      </c>
      <c r="BM510" s="2">
        <f t="shared" si="206"/>
        <v>0</v>
      </c>
      <c r="BN510" s="2">
        <f t="shared" si="206"/>
        <v>0</v>
      </c>
      <c r="BO510" s="2">
        <f t="shared" si="206"/>
        <v>0</v>
      </c>
      <c r="BP510" s="2">
        <f t="shared" si="206"/>
        <v>0</v>
      </c>
      <c r="BQ510" s="2">
        <f t="shared" si="206"/>
        <v>0</v>
      </c>
      <c r="BR510" s="2">
        <f t="shared" si="206"/>
        <v>0</v>
      </c>
      <c r="BS510" s="2">
        <f t="shared" si="206"/>
        <v>0</v>
      </c>
      <c r="BT510" s="2">
        <f t="shared" si="206"/>
        <v>0</v>
      </c>
      <c r="BU510" s="2">
        <f t="shared" si="206"/>
        <v>0</v>
      </c>
      <c r="BV510" s="2">
        <f t="shared" si="206"/>
        <v>0</v>
      </c>
      <c r="BW510" s="2">
        <f t="shared" si="206"/>
        <v>0</v>
      </c>
      <c r="BX510" s="2">
        <f t="shared" si="206"/>
        <v>0</v>
      </c>
      <c r="BY510" s="2">
        <f t="shared" si="206"/>
        <v>0</v>
      </c>
      <c r="BZ510" s="2">
        <f t="shared" si="206"/>
        <v>0</v>
      </c>
      <c r="CA510" s="2">
        <f t="shared" ref="CA510:DF510" si="207">CA555</f>
        <v>45298.15</v>
      </c>
      <c r="CB510" s="2">
        <f t="shared" si="207"/>
        <v>44776.67</v>
      </c>
      <c r="CC510" s="2">
        <f t="shared" si="207"/>
        <v>521.48</v>
      </c>
      <c r="CD510" s="2">
        <f t="shared" si="207"/>
        <v>0</v>
      </c>
      <c r="CE510" s="2">
        <f t="shared" si="207"/>
        <v>45298.15</v>
      </c>
      <c r="CF510" s="2">
        <f t="shared" si="207"/>
        <v>45298.15</v>
      </c>
      <c r="CG510" s="2">
        <f t="shared" si="207"/>
        <v>0</v>
      </c>
      <c r="CH510" s="2">
        <f t="shared" si="207"/>
        <v>45298.15</v>
      </c>
      <c r="CI510" s="2">
        <f t="shared" si="207"/>
        <v>0</v>
      </c>
      <c r="CJ510" s="2">
        <f t="shared" si="207"/>
        <v>0</v>
      </c>
      <c r="CK510" s="2">
        <f t="shared" si="207"/>
        <v>0</v>
      </c>
      <c r="CL510" s="2">
        <f t="shared" si="207"/>
        <v>0</v>
      </c>
      <c r="CM510" s="2">
        <f t="shared" si="207"/>
        <v>0</v>
      </c>
      <c r="CN510" s="2">
        <f t="shared" si="207"/>
        <v>0</v>
      </c>
      <c r="CO510" s="2">
        <f t="shared" si="207"/>
        <v>0</v>
      </c>
      <c r="CP510" s="2">
        <f t="shared" si="207"/>
        <v>0</v>
      </c>
      <c r="CQ510" s="2">
        <f t="shared" si="207"/>
        <v>0</v>
      </c>
      <c r="CR510" s="2">
        <f t="shared" si="207"/>
        <v>0</v>
      </c>
      <c r="CS510" s="2">
        <f t="shared" si="207"/>
        <v>0</v>
      </c>
      <c r="CT510" s="2">
        <f t="shared" si="207"/>
        <v>0</v>
      </c>
      <c r="CU510" s="2">
        <f t="shared" si="207"/>
        <v>0</v>
      </c>
      <c r="CV510" s="2">
        <f t="shared" si="207"/>
        <v>0</v>
      </c>
      <c r="CW510" s="2">
        <f t="shared" si="207"/>
        <v>0</v>
      </c>
      <c r="CX510" s="2">
        <f t="shared" si="207"/>
        <v>0</v>
      </c>
      <c r="CY510" s="2">
        <f t="shared" si="207"/>
        <v>0</v>
      </c>
      <c r="CZ510" s="2">
        <f t="shared" si="207"/>
        <v>0</v>
      </c>
      <c r="DA510" s="2">
        <f t="shared" si="207"/>
        <v>0</v>
      </c>
      <c r="DB510" s="2">
        <f t="shared" si="207"/>
        <v>0</v>
      </c>
      <c r="DC510" s="2">
        <f t="shared" si="207"/>
        <v>0</v>
      </c>
      <c r="DD510" s="2">
        <f t="shared" si="207"/>
        <v>0</v>
      </c>
      <c r="DE510" s="2">
        <f t="shared" si="207"/>
        <v>0</v>
      </c>
      <c r="DF510" s="2">
        <f t="shared" si="207"/>
        <v>0</v>
      </c>
      <c r="DG510" s="3">
        <f t="shared" ref="DG510:EL510" si="208">DG555</f>
        <v>45298.15</v>
      </c>
      <c r="DH510" s="3">
        <f t="shared" si="208"/>
        <v>45298.15</v>
      </c>
      <c r="DI510" s="3">
        <f t="shared" si="208"/>
        <v>0</v>
      </c>
      <c r="DJ510" s="3">
        <f t="shared" si="208"/>
        <v>0</v>
      </c>
      <c r="DK510" s="3">
        <f t="shared" si="208"/>
        <v>0</v>
      </c>
      <c r="DL510" s="3">
        <f t="shared" si="208"/>
        <v>0</v>
      </c>
      <c r="DM510" s="3">
        <f t="shared" si="208"/>
        <v>0</v>
      </c>
      <c r="DN510" s="3">
        <f t="shared" si="208"/>
        <v>0</v>
      </c>
      <c r="DO510" s="3">
        <f t="shared" si="208"/>
        <v>0</v>
      </c>
      <c r="DP510" s="3">
        <f t="shared" si="208"/>
        <v>0</v>
      </c>
      <c r="DQ510" s="3">
        <f t="shared" si="208"/>
        <v>0</v>
      </c>
      <c r="DR510" s="3">
        <f t="shared" si="208"/>
        <v>0</v>
      </c>
      <c r="DS510" s="3">
        <f t="shared" si="208"/>
        <v>0</v>
      </c>
      <c r="DT510" s="3">
        <f t="shared" si="208"/>
        <v>45298.15</v>
      </c>
      <c r="DU510" s="3">
        <f t="shared" si="208"/>
        <v>45298.15</v>
      </c>
      <c r="DV510" s="3">
        <f t="shared" si="208"/>
        <v>0</v>
      </c>
      <c r="DW510" s="3">
        <f t="shared" si="208"/>
        <v>0</v>
      </c>
      <c r="DX510" s="3">
        <f t="shared" si="208"/>
        <v>0</v>
      </c>
      <c r="DY510" s="3">
        <f t="shared" si="208"/>
        <v>0</v>
      </c>
      <c r="DZ510" s="3">
        <f t="shared" si="208"/>
        <v>0</v>
      </c>
      <c r="EA510" s="3">
        <f t="shared" si="208"/>
        <v>0</v>
      </c>
      <c r="EB510" s="3">
        <f t="shared" si="208"/>
        <v>0</v>
      </c>
      <c r="EC510" s="3">
        <f t="shared" si="208"/>
        <v>0</v>
      </c>
      <c r="ED510" s="3">
        <f t="shared" si="208"/>
        <v>0</v>
      </c>
      <c r="EE510" s="3">
        <f t="shared" si="208"/>
        <v>0</v>
      </c>
      <c r="EF510" s="3">
        <f t="shared" si="208"/>
        <v>0</v>
      </c>
      <c r="EG510" s="3">
        <f t="shared" si="208"/>
        <v>0</v>
      </c>
      <c r="EH510" s="3">
        <f t="shared" si="208"/>
        <v>0</v>
      </c>
      <c r="EI510" s="3">
        <f t="shared" si="208"/>
        <v>0</v>
      </c>
      <c r="EJ510" s="3">
        <f t="shared" si="208"/>
        <v>45298.15</v>
      </c>
      <c r="EK510" s="3">
        <f t="shared" si="208"/>
        <v>44776.67</v>
      </c>
      <c r="EL510" s="3">
        <f t="shared" si="208"/>
        <v>521.48</v>
      </c>
      <c r="EM510" s="3">
        <f t="shared" ref="EM510:FR510" si="209">EM555</f>
        <v>0</v>
      </c>
      <c r="EN510" s="3">
        <f t="shared" si="209"/>
        <v>45298.15</v>
      </c>
      <c r="EO510" s="3">
        <f t="shared" si="209"/>
        <v>45298.15</v>
      </c>
      <c r="EP510" s="3">
        <f t="shared" si="209"/>
        <v>0</v>
      </c>
      <c r="EQ510" s="3">
        <f t="shared" si="209"/>
        <v>45298.15</v>
      </c>
      <c r="ER510" s="3">
        <f t="shared" si="209"/>
        <v>0</v>
      </c>
      <c r="ES510" s="3">
        <f t="shared" si="209"/>
        <v>0</v>
      </c>
      <c r="ET510" s="3">
        <f t="shared" si="209"/>
        <v>0</v>
      </c>
      <c r="EU510" s="3">
        <f t="shared" si="209"/>
        <v>0</v>
      </c>
      <c r="EV510" s="3">
        <f t="shared" si="209"/>
        <v>0</v>
      </c>
      <c r="EW510" s="3">
        <f t="shared" si="209"/>
        <v>0</v>
      </c>
      <c r="EX510" s="3">
        <f t="shared" si="209"/>
        <v>0</v>
      </c>
      <c r="EY510" s="3">
        <f t="shared" si="209"/>
        <v>0</v>
      </c>
      <c r="EZ510" s="3">
        <f t="shared" si="209"/>
        <v>0</v>
      </c>
      <c r="FA510" s="3">
        <f t="shared" si="209"/>
        <v>0</v>
      </c>
      <c r="FB510" s="3">
        <f t="shared" si="209"/>
        <v>0</v>
      </c>
      <c r="FC510" s="3">
        <f t="shared" si="209"/>
        <v>0</v>
      </c>
      <c r="FD510" s="3">
        <f t="shared" si="209"/>
        <v>0</v>
      </c>
      <c r="FE510" s="3">
        <f t="shared" si="209"/>
        <v>0</v>
      </c>
      <c r="FF510" s="3">
        <f t="shared" si="209"/>
        <v>0</v>
      </c>
      <c r="FG510" s="3">
        <f t="shared" si="209"/>
        <v>0</v>
      </c>
      <c r="FH510" s="3">
        <f t="shared" si="209"/>
        <v>0</v>
      </c>
      <c r="FI510" s="3">
        <f t="shared" si="209"/>
        <v>0</v>
      </c>
      <c r="FJ510" s="3">
        <f t="shared" si="209"/>
        <v>0</v>
      </c>
      <c r="FK510" s="3">
        <f t="shared" si="209"/>
        <v>0</v>
      </c>
      <c r="FL510" s="3">
        <f t="shared" si="209"/>
        <v>0</v>
      </c>
      <c r="FM510" s="3">
        <f t="shared" si="209"/>
        <v>0</v>
      </c>
      <c r="FN510" s="3">
        <f t="shared" si="209"/>
        <v>0</v>
      </c>
      <c r="FO510" s="3">
        <f t="shared" si="209"/>
        <v>0</v>
      </c>
      <c r="FP510" s="3">
        <f t="shared" si="209"/>
        <v>0</v>
      </c>
      <c r="FQ510" s="3">
        <f t="shared" si="209"/>
        <v>0</v>
      </c>
      <c r="FR510" s="3">
        <f t="shared" si="209"/>
        <v>0</v>
      </c>
      <c r="FS510" s="3">
        <f t="shared" ref="FS510:GX510" si="210">FS555</f>
        <v>45298.15</v>
      </c>
      <c r="FT510" s="3">
        <f t="shared" si="210"/>
        <v>44776.67</v>
      </c>
      <c r="FU510" s="3">
        <f t="shared" si="210"/>
        <v>521.48</v>
      </c>
      <c r="FV510" s="3">
        <f t="shared" si="210"/>
        <v>0</v>
      </c>
      <c r="FW510" s="3">
        <f t="shared" si="210"/>
        <v>45298.15</v>
      </c>
      <c r="FX510" s="3">
        <f t="shared" si="210"/>
        <v>45298.15</v>
      </c>
      <c r="FY510" s="3">
        <f t="shared" si="210"/>
        <v>0</v>
      </c>
      <c r="FZ510" s="3">
        <f t="shared" si="210"/>
        <v>45298.15</v>
      </c>
      <c r="GA510" s="3">
        <f t="shared" si="210"/>
        <v>0</v>
      </c>
      <c r="GB510" s="3">
        <f t="shared" si="210"/>
        <v>0</v>
      </c>
      <c r="GC510" s="3">
        <f t="shared" si="210"/>
        <v>0</v>
      </c>
      <c r="GD510" s="3">
        <f t="shared" si="210"/>
        <v>0</v>
      </c>
      <c r="GE510" s="3">
        <f t="shared" si="210"/>
        <v>0</v>
      </c>
      <c r="GF510" s="3">
        <f t="shared" si="210"/>
        <v>0</v>
      </c>
      <c r="GG510" s="3">
        <f t="shared" si="210"/>
        <v>0</v>
      </c>
      <c r="GH510" s="3">
        <f t="shared" si="210"/>
        <v>0</v>
      </c>
      <c r="GI510" s="3">
        <f t="shared" si="210"/>
        <v>0</v>
      </c>
      <c r="GJ510" s="3">
        <f t="shared" si="210"/>
        <v>0</v>
      </c>
      <c r="GK510" s="3">
        <f t="shared" si="210"/>
        <v>0</v>
      </c>
      <c r="GL510" s="3">
        <f t="shared" si="210"/>
        <v>0</v>
      </c>
      <c r="GM510" s="3">
        <f t="shared" si="210"/>
        <v>0</v>
      </c>
      <c r="GN510" s="3">
        <f t="shared" si="210"/>
        <v>0</v>
      </c>
      <c r="GO510" s="3">
        <f t="shared" si="210"/>
        <v>0</v>
      </c>
      <c r="GP510" s="3">
        <f t="shared" si="210"/>
        <v>0</v>
      </c>
      <c r="GQ510" s="3">
        <f t="shared" si="210"/>
        <v>0</v>
      </c>
      <c r="GR510" s="3">
        <f t="shared" si="210"/>
        <v>0</v>
      </c>
      <c r="GS510" s="3">
        <f t="shared" si="210"/>
        <v>0</v>
      </c>
      <c r="GT510" s="3">
        <f t="shared" si="210"/>
        <v>0</v>
      </c>
      <c r="GU510" s="3">
        <f t="shared" si="210"/>
        <v>0</v>
      </c>
      <c r="GV510" s="3">
        <f t="shared" si="210"/>
        <v>0</v>
      </c>
      <c r="GW510" s="3">
        <f t="shared" si="210"/>
        <v>0</v>
      </c>
      <c r="GX510" s="3">
        <f t="shared" si="210"/>
        <v>0</v>
      </c>
    </row>
    <row r="512" spans="1:255" x14ac:dyDescent="0.2">
      <c r="A512" s="5">
        <v>17</v>
      </c>
      <c r="B512" s="5">
        <v>1</v>
      </c>
      <c r="C512" s="5"/>
      <c r="D512" s="5"/>
      <c r="E512" s="5" t="s">
        <v>208</v>
      </c>
      <c r="F512" s="5" t="s">
        <v>209</v>
      </c>
      <c r="G512" s="5" t="s">
        <v>210</v>
      </c>
      <c r="H512" s="5" t="s">
        <v>211</v>
      </c>
      <c r="I512" s="5">
        <v>18</v>
      </c>
      <c r="J512" s="5">
        <v>0</v>
      </c>
      <c r="K512" s="5">
        <v>18</v>
      </c>
      <c r="L512" s="5">
        <v>18</v>
      </c>
      <c r="M512" s="5">
        <v>0</v>
      </c>
      <c r="N512" s="5">
        <f t="shared" ref="N512:N553" si="211">ROUND(L512-M512,4)</f>
        <v>18</v>
      </c>
      <c r="O512" s="5">
        <f t="shared" ref="O512:O553" si="212">ROUND(CP512,2)</f>
        <v>9228.42</v>
      </c>
      <c r="P512" s="5">
        <f t="shared" ref="P512:P553" si="213">ROUND(CQ512*I512,2)</f>
        <v>9228.42</v>
      </c>
      <c r="Q512" s="5">
        <f t="shared" ref="Q512:Q553" si="214">ROUND(CR512*I512,2)</f>
        <v>0</v>
      </c>
      <c r="R512" s="5">
        <f t="shared" ref="R512:R553" si="215">ROUND(CS512*I512,2)</f>
        <v>0</v>
      </c>
      <c r="S512" s="5">
        <f t="shared" ref="S512:S553" si="216">ROUND(CT512*I512,2)</f>
        <v>0</v>
      </c>
      <c r="T512" s="5">
        <f t="shared" ref="T512:T553" si="217">ROUND(CU512*I512,2)</f>
        <v>0</v>
      </c>
      <c r="U512" s="5">
        <f t="shared" ref="U512:U553" si="218">ROUND(CV512*I512,7)</f>
        <v>0</v>
      </c>
      <c r="V512" s="5">
        <f t="shared" ref="V512:V553" si="219">ROUND(CW512*I512,7)</f>
        <v>0</v>
      </c>
      <c r="W512" s="5">
        <f t="shared" ref="W512:W553" si="220">ROUND(CX512*I512,2)</f>
        <v>0</v>
      </c>
      <c r="X512" s="5">
        <f t="shared" ref="X512:X553" si="221">ROUND(CY512,2)</f>
        <v>0</v>
      </c>
      <c r="Y512" s="5">
        <f t="shared" ref="Y512:Y553" si="222">ROUND(CZ512,2)</f>
        <v>0</v>
      </c>
      <c r="Z512" s="5"/>
      <c r="AA512" s="5">
        <v>82002082</v>
      </c>
      <c r="AB512" s="5">
        <f t="shared" ref="AB512:AB553" si="223">ROUND((AC512+AD512+AF512),2)</f>
        <v>512.69000000000005</v>
      </c>
      <c r="AC512" s="5">
        <f t="shared" ref="AC512:AC553" si="224">ROUND((ES512),2)</f>
        <v>512.69000000000005</v>
      </c>
      <c r="AD512" s="5">
        <f t="shared" ref="AD512:AD519" si="225">ROUND((((ET512)-(EU512))+AE512),2)</f>
        <v>0</v>
      </c>
      <c r="AE512" s="5">
        <f t="shared" ref="AE512:AE553" si="226">ROUND((EU512),2)</f>
        <v>0</v>
      </c>
      <c r="AF512" s="5">
        <f t="shared" ref="AF512:AF553" si="227">ROUND((EV512),2)</f>
        <v>0</v>
      </c>
      <c r="AG512" s="5">
        <f t="shared" ref="AG512:AG553" si="228">ROUND((AP512),2)</f>
        <v>0</v>
      </c>
      <c r="AH512" s="5">
        <f t="shared" ref="AH512:AH553" si="229">(EW512)</f>
        <v>0</v>
      </c>
      <c r="AI512" s="5">
        <f t="shared" ref="AI512:AI553" si="230">(EX512)</f>
        <v>0</v>
      </c>
      <c r="AJ512" s="5">
        <f t="shared" ref="AJ512:AJ553" si="231">(AS512)</f>
        <v>0</v>
      </c>
      <c r="AK512" s="5">
        <v>512.68999999999994</v>
      </c>
      <c r="AL512" s="5">
        <v>512.68999999999994</v>
      </c>
      <c r="AM512" s="5">
        <v>0</v>
      </c>
      <c r="AN512" s="5">
        <v>0</v>
      </c>
      <c r="AO512" s="5">
        <v>0</v>
      </c>
      <c r="AP512" s="5">
        <v>0</v>
      </c>
      <c r="AQ512" s="5">
        <v>0</v>
      </c>
      <c r="AR512" s="5">
        <v>0</v>
      </c>
      <c r="AS512" s="5">
        <v>0</v>
      </c>
      <c r="AT512" s="5">
        <v>0</v>
      </c>
      <c r="AU512" s="5">
        <v>0</v>
      </c>
      <c r="AV512" s="5">
        <v>1</v>
      </c>
      <c r="AW512" s="5">
        <v>1</v>
      </c>
      <c r="AX512" s="5"/>
      <c r="AY512" s="5"/>
      <c r="AZ512" s="5">
        <v>1</v>
      </c>
      <c r="BA512" s="5">
        <v>1</v>
      </c>
      <c r="BB512" s="5">
        <v>1</v>
      </c>
      <c r="BC512" s="5">
        <v>1</v>
      </c>
      <c r="BD512" s="5" t="s">
        <v>3</v>
      </c>
      <c r="BE512" s="5" t="s">
        <v>3</v>
      </c>
      <c r="BF512" s="5" t="s">
        <v>3</v>
      </c>
      <c r="BG512" s="5" t="s">
        <v>3</v>
      </c>
      <c r="BH512" s="5">
        <v>3</v>
      </c>
      <c r="BI512" s="5">
        <v>1</v>
      </c>
      <c r="BJ512" s="5" t="s">
        <v>3</v>
      </c>
      <c r="BK512" s="5"/>
      <c r="BL512" s="5"/>
      <c r="BM512" s="5">
        <v>1100</v>
      </c>
      <c r="BN512" s="5">
        <v>0</v>
      </c>
      <c r="BO512" s="5" t="s">
        <v>3</v>
      </c>
      <c r="BP512" s="5">
        <v>0</v>
      </c>
      <c r="BQ512" s="5">
        <v>8</v>
      </c>
      <c r="BR512" s="5">
        <v>0</v>
      </c>
      <c r="BS512" s="5">
        <v>1</v>
      </c>
      <c r="BT512" s="5">
        <v>1</v>
      </c>
      <c r="BU512" s="5">
        <v>1</v>
      </c>
      <c r="BV512" s="5">
        <v>1</v>
      </c>
      <c r="BW512" s="5">
        <v>1</v>
      </c>
      <c r="BX512" s="5">
        <v>1</v>
      </c>
      <c r="BY512" s="5" t="s">
        <v>3</v>
      </c>
      <c r="BZ512" s="5">
        <v>0</v>
      </c>
      <c r="CA512" s="5">
        <v>0</v>
      </c>
      <c r="CB512" s="5" t="s">
        <v>3</v>
      </c>
      <c r="CC512" s="5"/>
      <c r="CD512" s="5"/>
      <c r="CE512" s="5">
        <v>0</v>
      </c>
      <c r="CF512" s="5">
        <v>0</v>
      </c>
      <c r="CG512" s="5">
        <v>0</v>
      </c>
      <c r="CH512" s="5">
        <v>13</v>
      </c>
      <c r="CI512" s="5">
        <v>0</v>
      </c>
      <c r="CJ512" s="5">
        <v>0</v>
      </c>
      <c r="CK512" s="5">
        <v>0</v>
      </c>
      <c r="CL512" s="5">
        <v>0</v>
      </c>
      <c r="CM512" s="5">
        <v>0</v>
      </c>
      <c r="CN512" s="5" t="s">
        <v>3</v>
      </c>
      <c r="CO512" s="5">
        <v>0</v>
      </c>
      <c r="CP512" s="5">
        <f t="shared" ref="CP512:CP553" si="232">(P512+Q512+S512+R512)</f>
        <v>9228.42</v>
      </c>
      <c r="CQ512" s="5">
        <f t="shared" ref="CQ512:CQ521" si="233">ROUND(AL512,2)</f>
        <v>512.69000000000005</v>
      </c>
      <c r="CR512" s="5">
        <f t="shared" ref="CR512:CR521" si="234">ROUND(AM512,2)</f>
        <v>0</v>
      </c>
      <c r="CS512" s="5">
        <f t="shared" ref="CS512:CS553" si="235">ROUND(AN512*BS512,2)</f>
        <v>0</v>
      </c>
      <c r="CT512" s="5">
        <f t="shared" ref="CT512:CT553" si="236">ROUND(AO512*BA512,2)</f>
        <v>0</v>
      </c>
      <c r="CU512" s="5">
        <f t="shared" ref="CU512:CU553" si="237">AG512</f>
        <v>0</v>
      </c>
      <c r="CV512" s="5">
        <f t="shared" ref="CV512:CV553" si="238">AH512</f>
        <v>0</v>
      </c>
      <c r="CW512" s="5">
        <f t="shared" ref="CW512:CW553" si="239">AI512</f>
        <v>0</v>
      </c>
      <c r="CX512" s="5">
        <f t="shared" ref="CX512:CX553" si="240">AJ512</f>
        <v>0</v>
      </c>
      <c r="CY512" s="5">
        <f t="shared" ref="CY512:CY519" si="241">(((S512+R512)*AT512)/100)</f>
        <v>0</v>
      </c>
      <c r="CZ512" s="5">
        <f t="shared" ref="CZ512:CZ519" si="242">(((S512+R512)*AU512)/100)</f>
        <v>0</v>
      </c>
      <c r="DA512" s="5"/>
      <c r="DB512" s="5"/>
      <c r="DC512" s="5" t="s">
        <v>3</v>
      </c>
      <c r="DD512" s="5" t="s">
        <v>3</v>
      </c>
      <c r="DE512" s="5" t="s">
        <v>3</v>
      </c>
      <c r="DF512" s="5" t="s">
        <v>3</v>
      </c>
      <c r="DG512" s="5" t="s">
        <v>3</v>
      </c>
      <c r="DH512" s="5" t="s">
        <v>3</v>
      </c>
      <c r="DI512" s="5" t="s">
        <v>3</v>
      </c>
      <c r="DJ512" s="5" t="s">
        <v>3</v>
      </c>
      <c r="DK512" s="5" t="s">
        <v>3</v>
      </c>
      <c r="DL512" s="5" t="s">
        <v>3</v>
      </c>
      <c r="DM512" s="5" t="s">
        <v>3</v>
      </c>
      <c r="DN512" s="5">
        <v>0</v>
      </c>
      <c r="DO512" s="5">
        <v>0</v>
      </c>
      <c r="DP512" s="5">
        <v>1</v>
      </c>
      <c r="DQ512" s="5">
        <v>1</v>
      </c>
      <c r="DR512" s="5"/>
      <c r="DS512" s="5"/>
      <c r="DT512" s="5"/>
      <c r="DU512" s="5">
        <v>1003</v>
      </c>
      <c r="DV512" s="5" t="s">
        <v>211</v>
      </c>
      <c r="DW512" s="5" t="s">
        <v>211</v>
      </c>
      <c r="DX512" s="5">
        <v>1</v>
      </c>
      <c r="DY512" s="5"/>
      <c r="DZ512" s="5" t="s">
        <v>3</v>
      </c>
      <c r="EA512" s="5" t="s">
        <v>3</v>
      </c>
      <c r="EB512" s="5" t="s">
        <v>3</v>
      </c>
      <c r="EC512" s="5" t="s">
        <v>3</v>
      </c>
      <c r="ED512" s="5"/>
      <c r="EE512" s="5">
        <v>80685542</v>
      </c>
      <c r="EF512" s="5">
        <v>8</v>
      </c>
      <c r="EG512" s="5" t="s">
        <v>212</v>
      </c>
      <c r="EH512" s="5">
        <v>0</v>
      </c>
      <c r="EI512" s="5" t="s">
        <v>3</v>
      </c>
      <c r="EJ512" s="5">
        <v>1</v>
      </c>
      <c r="EK512" s="5">
        <v>1100</v>
      </c>
      <c r="EL512" s="5" t="s">
        <v>213</v>
      </c>
      <c r="EM512" s="5" t="s">
        <v>214</v>
      </c>
      <c r="EN512" s="5"/>
      <c r="EO512" s="5" t="s">
        <v>3</v>
      </c>
      <c r="EP512" s="5"/>
      <c r="EQ512" s="5">
        <v>0</v>
      </c>
      <c r="ER512" s="5">
        <v>512.68999999999994</v>
      </c>
      <c r="ES512" s="5">
        <v>512.68999999999994</v>
      </c>
      <c r="ET512" s="5">
        <v>0</v>
      </c>
      <c r="EU512" s="5">
        <v>0</v>
      </c>
      <c r="EV512" s="5">
        <v>0</v>
      </c>
      <c r="EW512" s="5">
        <v>0</v>
      </c>
      <c r="EX512" s="5">
        <v>0</v>
      </c>
      <c r="EY512" s="5">
        <v>0</v>
      </c>
      <c r="EZ512" s="5">
        <v>5</v>
      </c>
      <c r="FA512" s="5"/>
      <c r="FB512" s="5"/>
      <c r="FC512" s="5">
        <v>0</v>
      </c>
      <c r="FD512" s="5">
        <v>18</v>
      </c>
      <c r="FE512" s="5"/>
      <c r="FF512" s="5">
        <v>488</v>
      </c>
      <c r="FG512" s="5"/>
      <c r="FH512" s="5"/>
      <c r="FI512" s="5"/>
      <c r="FJ512" s="5"/>
      <c r="FK512" s="5"/>
      <c r="FL512" s="5"/>
      <c r="FM512" s="5"/>
      <c r="FN512" s="5"/>
      <c r="FO512" s="5"/>
      <c r="FP512" s="5"/>
      <c r="FQ512" s="5">
        <v>0</v>
      </c>
      <c r="FR512" s="5">
        <v>0</v>
      </c>
      <c r="FS512" s="5">
        <v>0</v>
      </c>
      <c r="FT512" s="5"/>
      <c r="FU512" s="5"/>
      <c r="FV512" s="5"/>
      <c r="FW512" s="5"/>
      <c r="FX512" s="5">
        <v>0</v>
      </c>
      <c r="FY512" s="5">
        <v>0</v>
      </c>
      <c r="FZ512" s="5"/>
      <c r="GA512" s="5" t="s">
        <v>215</v>
      </c>
      <c r="GB512" s="5"/>
      <c r="GC512" s="5"/>
      <c r="GD512" s="5">
        <v>1</v>
      </c>
      <c r="GE512" s="5"/>
      <c r="GF512" s="5">
        <v>1820313466</v>
      </c>
      <c r="GG512" s="5">
        <v>2</v>
      </c>
      <c r="GH512" s="5">
        <v>3</v>
      </c>
      <c r="GI512" s="5">
        <v>-2</v>
      </c>
      <c r="GJ512" s="5">
        <v>0</v>
      </c>
      <c r="GK512" s="5">
        <v>0</v>
      </c>
      <c r="GL512" s="5">
        <f t="shared" ref="GL512:GL553" si="243">ROUND(IF(AND(BH512=3,BI512=3,FS512&lt;&gt;0),P512,0),2)</f>
        <v>0</v>
      </c>
      <c r="GM512" s="5">
        <f t="shared" ref="GM512:GM553" si="244">ROUND(O512+X512+Y512,2)+GX512</f>
        <v>9228.42</v>
      </c>
      <c r="GN512" s="5">
        <f t="shared" ref="GN512:GN553" si="245">IF(OR(BI512=0,BI512=1),GM512-GX512,0)</f>
        <v>9228.42</v>
      </c>
      <c r="GO512" s="5">
        <f t="shared" ref="GO512:GO553" si="246">IF(BI512=2,GM512-GX512,0)</f>
        <v>0</v>
      </c>
      <c r="GP512" s="5">
        <f t="shared" ref="GP512:GP553" si="247">IF(BI512=4,GM512-GX512,0)</f>
        <v>0</v>
      </c>
      <c r="GQ512" s="5"/>
      <c r="GR512" s="5">
        <v>1</v>
      </c>
      <c r="GS512" s="5">
        <v>1</v>
      </c>
      <c r="GT512" s="5">
        <v>0</v>
      </c>
      <c r="GU512" s="5" t="s">
        <v>3</v>
      </c>
      <c r="GV512" s="5">
        <f t="shared" ref="GV512:GV553" si="248">ROUND((GT512),2)</f>
        <v>0</v>
      </c>
      <c r="GW512" s="5">
        <v>1</v>
      </c>
      <c r="GX512" s="5">
        <f t="shared" ref="GX512:GX553" si="249">ROUND(HC512*I512,2)</f>
        <v>0</v>
      </c>
      <c r="GY512" s="5"/>
      <c r="GZ512" s="5"/>
      <c r="HA512" s="5">
        <v>0</v>
      </c>
      <c r="HB512" s="5">
        <v>0</v>
      </c>
      <c r="HC512" s="5">
        <f t="shared" ref="HC512:HC553" si="250">GV512*GW512</f>
        <v>0</v>
      </c>
      <c r="HD512" s="5"/>
      <c r="HE512" s="5" t="s">
        <v>102</v>
      </c>
      <c r="HF512" s="5" t="s">
        <v>98</v>
      </c>
      <c r="HG512" s="5">
        <f t="shared" ref="HG512:HG521" si="251">ROUND(ROUND(AL512,2)*I512,2)</f>
        <v>9228.42</v>
      </c>
      <c r="HH512" s="5"/>
      <c r="HI512" s="5"/>
      <c r="HJ512" s="5"/>
      <c r="HK512" s="5"/>
      <c r="HL512" s="5"/>
      <c r="HM512" s="5" t="s">
        <v>3</v>
      </c>
      <c r="HN512" s="5" t="s">
        <v>3</v>
      </c>
      <c r="HO512" s="5" t="s">
        <v>3</v>
      </c>
      <c r="HP512" s="5" t="s">
        <v>3</v>
      </c>
      <c r="HQ512" s="5" t="s">
        <v>3</v>
      </c>
      <c r="HR512" s="5"/>
      <c r="HS512" s="5">
        <v>0</v>
      </c>
      <c r="HT512" s="5"/>
      <c r="HU512" s="5"/>
      <c r="HV512" s="5"/>
      <c r="HW512" s="5"/>
      <c r="HX512" s="5"/>
      <c r="HY512" s="5"/>
      <c r="HZ512" s="5"/>
      <c r="IA512" s="5"/>
      <c r="IB512" s="5"/>
      <c r="IC512" s="5"/>
      <c r="ID512" s="5"/>
      <c r="IE512" s="5"/>
      <c r="IF512" s="5"/>
      <c r="IG512" s="5"/>
      <c r="IH512" s="5"/>
      <c r="II512" s="5"/>
      <c r="IJ512" s="5"/>
      <c r="IK512" s="5">
        <v>0</v>
      </c>
      <c r="IL512" s="5"/>
      <c r="IM512" s="5"/>
      <c r="IN512" s="5"/>
      <c r="IO512" s="5"/>
      <c r="IP512" s="5"/>
      <c r="IQ512" s="5"/>
      <c r="IR512" s="5"/>
      <c r="IS512" s="5"/>
      <c r="IT512" s="5"/>
      <c r="IU512" s="5"/>
    </row>
    <row r="513" spans="1:255" x14ac:dyDescent="0.2">
      <c r="A513">
        <v>17</v>
      </c>
      <c r="B513">
        <v>1</v>
      </c>
      <c r="E513" t="s">
        <v>208</v>
      </c>
      <c r="F513" t="s">
        <v>209</v>
      </c>
      <c r="G513" t="s">
        <v>210</v>
      </c>
      <c r="H513" t="s">
        <v>211</v>
      </c>
      <c r="I513">
        <v>18</v>
      </c>
      <c r="J513">
        <v>0</v>
      </c>
      <c r="K513">
        <v>18</v>
      </c>
      <c r="L513">
        <v>18</v>
      </c>
      <c r="M513">
        <v>0</v>
      </c>
      <c r="N513">
        <f t="shared" si="211"/>
        <v>18</v>
      </c>
      <c r="O513">
        <f t="shared" si="212"/>
        <v>9228.42</v>
      </c>
      <c r="P513">
        <f t="shared" si="213"/>
        <v>9228.42</v>
      </c>
      <c r="Q513">
        <f t="shared" si="214"/>
        <v>0</v>
      </c>
      <c r="R513">
        <f t="shared" si="215"/>
        <v>0</v>
      </c>
      <c r="S513">
        <f t="shared" si="216"/>
        <v>0</v>
      </c>
      <c r="T513">
        <f t="shared" si="217"/>
        <v>0</v>
      </c>
      <c r="U513">
        <f t="shared" si="218"/>
        <v>0</v>
      </c>
      <c r="V513">
        <f t="shared" si="219"/>
        <v>0</v>
      </c>
      <c r="W513">
        <f t="shared" si="220"/>
        <v>0</v>
      </c>
      <c r="X513">
        <f t="shared" si="221"/>
        <v>0</v>
      </c>
      <c r="Y513">
        <f t="shared" si="222"/>
        <v>0</v>
      </c>
      <c r="AA513">
        <v>82002017</v>
      </c>
      <c r="AB513">
        <f t="shared" si="223"/>
        <v>512.69000000000005</v>
      </c>
      <c r="AC513">
        <f t="shared" si="224"/>
        <v>512.69000000000005</v>
      </c>
      <c r="AD513">
        <f t="shared" si="225"/>
        <v>0</v>
      </c>
      <c r="AE513">
        <f t="shared" si="226"/>
        <v>0</v>
      </c>
      <c r="AF513">
        <f t="shared" si="227"/>
        <v>0</v>
      </c>
      <c r="AG513">
        <f t="shared" si="228"/>
        <v>0</v>
      </c>
      <c r="AH513">
        <f t="shared" si="229"/>
        <v>0</v>
      </c>
      <c r="AI513">
        <f t="shared" si="230"/>
        <v>0</v>
      </c>
      <c r="AJ513">
        <f t="shared" si="231"/>
        <v>0</v>
      </c>
      <c r="AK513">
        <v>512.68999999999994</v>
      </c>
      <c r="AL513">
        <v>512.68999999999994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1</v>
      </c>
      <c r="AW513">
        <v>1</v>
      </c>
      <c r="AZ513">
        <v>1</v>
      </c>
      <c r="BA513">
        <v>1</v>
      </c>
      <c r="BB513">
        <v>1</v>
      </c>
      <c r="BC513">
        <v>1</v>
      </c>
      <c r="BD513" t="s">
        <v>3</v>
      </c>
      <c r="BE513" t="s">
        <v>3</v>
      </c>
      <c r="BF513" t="s">
        <v>3</v>
      </c>
      <c r="BG513" t="s">
        <v>3</v>
      </c>
      <c r="BH513">
        <v>3</v>
      </c>
      <c r="BI513">
        <v>1</v>
      </c>
      <c r="BJ513" t="s">
        <v>3</v>
      </c>
      <c r="BM513">
        <v>1100</v>
      </c>
      <c r="BN513">
        <v>0</v>
      </c>
      <c r="BO513" t="s">
        <v>3</v>
      </c>
      <c r="BP513">
        <v>0</v>
      </c>
      <c r="BQ513">
        <v>8</v>
      </c>
      <c r="BR513">
        <v>0</v>
      </c>
      <c r="BS513">
        <v>1</v>
      </c>
      <c r="BT513">
        <v>1</v>
      </c>
      <c r="BU513">
        <v>1</v>
      </c>
      <c r="BV513">
        <v>1</v>
      </c>
      <c r="BW513">
        <v>1</v>
      </c>
      <c r="BX513">
        <v>1</v>
      </c>
      <c r="BY513" t="s">
        <v>3</v>
      </c>
      <c r="BZ513">
        <v>0</v>
      </c>
      <c r="CA513">
        <v>0</v>
      </c>
      <c r="CB513" t="s">
        <v>3</v>
      </c>
      <c r="CE513">
        <v>0</v>
      </c>
      <c r="CF513">
        <v>0</v>
      </c>
      <c r="CG513">
        <v>0</v>
      </c>
      <c r="CH513">
        <v>13</v>
      </c>
      <c r="CI513">
        <v>0</v>
      </c>
      <c r="CJ513">
        <v>0</v>
      </c>
      <c r="CK513">
        <v>0</v>
      </c>
      <c r="CL513">
        <v>0</v>
      </c>
      <c r="CM513">
        <v>0</v>
      </c>
      <c r="CN513" t="s">
        <v>3</v>
      </c>
      <c r="CO513">
        <v>0</v>
      </c>
      <c r="CP513">
        <f t="shared" si="232"/>
        <v>9228.42</v>
      </c>
      <c r="CQ513">
        <f t="shared" si="233"/>
        <v>512.69000000000005</v>
      </c>
      <c r="CR513">
        <f t="shared" si="234"/>
        <v>0</v>
      </c>
      <c r="CS513">
        <f t="shared" si="235"/>
        <v>0</v>
      </c>
      <c r="CT513">
        <f t="shared" si="236"/>
        <v>0</v>
      </c>
      <c r="CU513">
        <f t="shared" si="237"/>
        <v>0</v>
      </c>
      <c r="CV513">
        <f t="shared" si="238"/>
        <v>0</v>
      </c>
      <c r="CW513">
        <f t="shared" si="239"/>
        <v>0</v>
      </c>
      <c r="CX513">
        <f t="shared" si="240"/>
        <v>0</v>
      </c>
      <c r="CY513">
        <f t="shared" si="241"/>
        <v>0</v>
      </c>
      <c r="CZ513">
        <f t="shared" si="242"/>
        <v>0</v>
      </c>
      <c r="DC513" t="s">
        <v>3</v>
      </c>
      <c r="DD513" t="s">
        <v>3</v>
      </c>
      <c r="DE513" t="s">
        <v>3</v>
      </c>
      <c r="DF513" t="s">
        <v>3</v>
      </c>
      <c r="DG513" t="s">
        <v>3</v>
      </c>
      <c r="DH513" t="s">
        <v>3</v>
      </c>
      <c r="DI513" t="s">
        <v>3</v>
      </c>
      <c r="DJ513" t="s">
        <v>3</v>
      </c>
      <c r="DK513" t="s">
        <v>3</v>
      </c>
      <c r="DL513" t="s">
        <v>3</v>
      </c>
      <c r="DM513" t="s">
        <v>3</v>
      </c>
      <c r="DN513">
        <v>0</v>
      </c>
      <c r="DO513">
        <v>0</v>
      </c>
      <c r="DP513">
        <v>1</v>
      </c>
      <c r="DQ513">
        <v>1</v>
      </c>
      <c r="DU513">
        <v>1003</v>
      </c>
      <c r="DV513" t="s">
        <v>211</v>
      </c>
      <c r="DW513" t="s">
        <v>211</v>
      </c>
      <c r="DX513">
        <v>1</v>
      </c>
      <c r="DZ513" t="s">
        <v>3</v>
      </c>
      <c r="EA513" t="s">
        <v>3</v>
      </c>
      <c r="EB513" t="s">
        <v>3</v>
      </c>
      <c r="EC513" t="s">
        <v>3</v>
      </c>
      <c r="EE513">
        <v>80685542</v>
      </c>
      <c r="EF513">
        <v>8</v>
      </c>
      <c r="EG513" t="s">
        <v>212</v>
      </c>
      <c r="EH513">
        <v>0</v>
      </c>
      <c r="EI513" t="s">
        <v>3</v>
      </c>
      <c r="EJ513">
        <v>1</v>
      </c>
      <c r="EK513">
        <v>1100</v>
      </c>
      <c r="EL513" t="s">
        <v>213</v>
      </c>
      <c r="EM513" t="s">
        <v>214</v>
      </c>
      <c r="EO513" t="s">
        <v>3</v>
      </c>
      <c r="EQ513">
        <v>0</v>
      </c>
      <c r="ER513">
        <v>512.68999999999994</v>
      </c>
      <c r="ES513">
        <v>512.68999999999994</v>
      </c>
      <c r="ET513">
        <v>0</v>
      </c>
      <c r="EU513">
        <v>0</v>
      </c>
      <c r="EV513">
        <v>0</v>
      </c>
      <c r="EW513">
        <v>0</v>
      </c>
      <c r="EX513">
        <v>0</v>
      </c>
      <c r="EY513">
        <v>0</v>
      </c>
      <c r="EZ513">
        <v>5</v>
      </c>
      <c r="FC513">
        <v>0</v>
      </c>
      <c r="FD513">
        <v>18</v>
      </c>
      <c r="FF513">
        <v>488</v>
      </c>
      <c r="FQ513">
        <v>0</v>
      </c>
      <c r="FR513">
        <v>0</v>
      </c>
      <c r="FS513">
        <v>0</v>
      </c>
      <c r="FX513">
        <v>0</v>
      </c>
      <c r="FY513">
        <v>0</v>
      </c>
      <c r="GA513" t="s">
        <v>215</v>
      </c>
      <c r="GD513">
        <v>1</v>
      </c>
      <c r="GF513">
        <v>1820313466</v>
      </c>
      <c r="GG513">
        <v>2</v>
      </c>
      <c r="GH513">
        <v>3</v>
      </c>
      <c r="GI513">
        <v>-2</v>
      </c>
      <c r="GJ513">
        <v>0</v>
      </c>
      <c r="GK513">
        <v>0</v>
      </c>
      <c r="GL513">
        <f t="shared" si="243"/>
        <v>0</v>
      </c>
      <c r="GM513">
        <f t="shared" si="244"/>
        <v>9228.42</v>
      </c>
      <c r="GN513">
        <f t="shared" si="245"/>
        <v>9228.42</v>
      </c>
      <c r="GO513">
        <f t="shared" si="246"/>
        <v>0</v>
      </c>
      <c r="GP513">
        <f t="shared" si="247"/>
        <v>0</v>
      </c>
      <c r="GR513">
        <v>1</v>
      </c>
      <c r="GS513">
        <v>1</v>
      </c>
      <c r="GT513">
        <v>0</v>
      </c>
      <c r="GU513" t="s">
        <v>3</v>
      </c>
      <c r="GV513">
        <f t="shared" si="248"/>
        <v>0</v>
      </c>
      <c r="GW513">
        <v>1</v>
      </c>
      <c r="GX513">
        <f t="shared" si="249"/>
        <v>0</v>
      </c>
      <c r="HA513">
        <v>0</v>
      </c>
      <c r="HB513">
        <v>0</v>
      </c>
      <c r="HC513">
        <f t="shared" si="250"/>
        <v>0</v>
      </c>
      <c r="HE513" t="s">
        <v>102</v>
      </c>
      <c r="HF513" t="s">
        <v>98</v>
      </c>
      <c r="HG513">
        <f t="shared" si="251"/>
        <v>9228.42</v>
      </c>
      <c r="HM513" t="s">
        <v>3</v>
      </c>
      <c r="HN513" t="s">
        <v>3</v>
      </c>
      <c r="HO513" t="s">
        <v>3</v>
      </c>
      <c r="HP513" t="s">
        <v>3</v>
      </c>
      <c r="HQ513" t="s">
        <v>3</v>
      </c>
      <c r="HS513">
        <v>0</v>
      </c>
      <c r="IK513">
        <v>0</v>
      </c>
    </row>
    <row r="514" spans="1:255" x14ac:dyDescent="0.2">
      <c r="A514" s="5">
        <v>17</v>
      </c>
      <c r="B514" s="5">
        <v>1</v>
      </c>
      <c r="C514" s="5"/>
      <c r="D514" s="5"/>
      <c r="E514" s="5" t="s">
        <v>216</v>
      </c>
      <c r="F514" s="5" t="s">
        <v>209</v>
      </c>
      <c r="G514" s="5" t="s">
        <v>217</v>
      </c>
      <c r="H514" s="5" t="s">
        <v>218</v>
      </c>
      <c r="I514" s="5">
        <v>1</v>
      </c>
      <c r="J514" s="5">
        <v>0</v>
      </c>
      <c r="K514" s="5">
        <v>1</v>
      </c>
      <c r="L514" s="5">
        <v>1</v>
      </c>
      <c r="M514" s="5">
        <v>0</v>
      </c>
      <c r="N514" s="5">
        <f t="shared" si="211"/>
        <v>1</v>
      </c>
      <c r="O514" s="5">
        <f t="shared" si="212"/>
        <v>15911.73</v>
      </c>
      <c r="P514" s="5">
        <f t="shared" si="213"/>
        <v>15911.73</v>
      </c>
      <c r="Q514" s="5">
        <f t="shared" si="214"/>
        <v>0</v>
      </c>
      <c r="R514" s="5">
        <f t="shared" si="215"/>
        <v>0</v>
      </c>
      <c r="S514" s="5">
        <f t="shared" si="216"/>
        <v>0</v>
      </c>
      <c r="T514" s="5">
        <f t="shared" si="217"/>
        <v>0</v>
      </c>
      <c r="U514" s="5">
        <f t="shared" si="218"/>
        <v>0</v>
      </c>
      <c r="V514" s="5">
        <f t="shared" si="219"/>
        <v>0</v>
      </c>
      <c r="W514" s="5">
        <f t="shared" si="220"/>
        <v>0</v>
      </c>
      <c r="X514" s="5">
        <f t="shared" si="221"/>
        <v>0</v>
      </c>
      <c r="Y514" s="5">
        <f t="shared" si="222"/>
        <v>0</v>
      </c>
      <c r="Z514" s="5"/>
      <c r="AA514" s="5">
        <v>82002082</v>
      </c>
      <c r="AB514" s="5">
        <f t="shared" si="223"/>
        <v>15911.73</v>
      </c>
      <c r="AC514" s="5">
        <f t="shared" si="224"/>
        <v>15911.73</v>
      </c>
      <c r="AD514" s="5">
        <f t="shared" si="225"/>
        <v>0</v>
      </c>
      <c r="AE514" s="5">
        <f t="shared" si="226"/>
        <v>0</v>
      </c>
      <c r="AF514" s="5">
        <f t="shared" si="227"/>
        <v>0</v>
      </c>
      <c r="AG514" s="5">
        <f t="shared" si="228"/>
        <v>0</v>
      </c>
      <c r="AH514" s="5">
        <f t="shared" si="229"/>
        <v>0</v>
      </c>
      <c r="AI514" s="5">
        <f t="shared" si="230"/>
        <v>0</v>
      </c>
      <c r="AJ514" s="5">
        <f t="shared" si="231"/>
        <v>0</v>
      </c>
      <c r="AK514" s="5">
        <v>15911.73</v>
      </c>
      <c r="AL514" s="5">
        <v>15911.73</v>
      </c>
      <c r="AM514" s="5">
        <v>0</v>
      </c>
      <c r="AN514" s="5">
        <v>0</v>
      </c>
      <c r="AO514" s="5">
        <v>0</v>
      </c>
      <c r="AP514" s="5">
        <v>0</v>
      </c>
      <c r="AQ514" s="5">
        <v>0</v>
      </c>
      <c r="AR514" s="5">
        <v>0</v>
      </c>
      <c r="AS514" s="5">
        <v>0</v>
      </c>
      <c r="AT514" s="5">
        <v>0</v>
      </c>
      <c r="AU514" s="5">
        <v>0</v>
      </c>
      <c r="AV514" s="5">
        <v>1</v>
      </c>
      <c r="AW514" s="5">
        <v>1</v>
      </c>
      <c r="AX514" s="5"/>
      <c r="AY514" s="5"/>
      <c r="AZ514" s="5">
        <v>1</v>
      </c>
      <c r="BA514" s="5">
        <v>1</v>
      </c>
      <c r="BB514" s="5">
        <v>1</v>
      </c>
      <c r="BC514" s="5">
        <v>1</v>
      </c>
      <c r="BD514" s="5" t="s">
        <v>3</v>
      </c>
      <c r="BE514" s="5" t="s">
        <v>3</v>
      </c>
      <c r="BF514" s="5" t="s">
        <v>3</v>
      </c>
      <c r="BG514" s="5" t="s">
        <v>3</v>
      </c>
      <c r="BH514" s="5">
        <v>3</v>
      </c>
      <c r="BI514" s="5">
        <v>1</v>
      </c>
      <c r="BJ514" s="5" t="s">
        <v>3</v>
      </c>
      <c r="BK514" s="5"/>
      <c r="BL514" s="5"/>
      <c r="BM514" s="5">
        <v>1100</v>
      </c>
      <c r="BN514" s="5">
        <v>0</v>
      </c>
      <c r="BO514" s="5" t="s">
        <v>3</v>
      </c>
      <c r="BP514" s="5">
        <v>0</v>
      </c>
      <c r="BQ514" s="5">
        <v>8</v>
      </c>
      <c r="BR514" s="5">
        <v>0</v>
      </c>
      <c r="BS514" s="5">
        <v>1</v>
      </c>
      <c r="BT514" s="5">
        <v>1</v>
      </c>
      <c r="BU514" s="5">
        <v>1</v>
      </c>
      <c r="BV514" s="5">
        <v>1</v>
      </c>
      <c r="BW514" s="5">
        <v>1</v>
      </c>
      <c r="BX514" s="5">
        <v>1</v>
      </c>
      <c r="BY514" s="5" t="s">
        <v>3</v>
      </c>
      <c r="BZ514" s="5">
        <v>0</v>
      </c>
      <c r="CA514" s="5">
        <v>0</v>
      </c>
      <c r="CB514" s="5" t="s">
        <v>3</v>
      </c>
      <c r="CC514" s="5"/>
      <c r="CD514" s="5"/>
      <c r="CE514" s="5">
        <v>0</v>
      </c>
      <c r="CF514" s="5">
        <v>0</v>
      </c>
      <c r="CG514" s="5">
        <v>0</v>
      </c>
      <c r="CH514" s="5">
        <v>14</v>
      </c>
      <c r="CI514" s="5">
        <v>0</v>
      </c>
      <c r="CJ514" s="5">
        <v>0</v>
      </c>
      <c r="CK514" s="5">
        <v>0</v>
      </c>
      <c r="CL514" s="5">
        <v>0</v>
      </c>
      <c r="CM514" s="5">
        <v>0</v>
      </c>
      <c r="CN514" s="5" t="s">
        <v>3</v>
      </c>
      <c r="CO514" s="5">
        <v>0</v>
      </c>
      <c r="CP514" s="5">
        <f t="shared" si="232"/>
        <v>15911.73</v>
      </c>
      <c r="CQ514" s="5">
        <f t="shared" si="233"/>
        <v>15911.73</v>
      </c>
      <c r="CR514" s="5">
        <f t="shared" si="234"/>
        <v>0</v>
      </c>
      <c r="CS514" s="5">
        <f t="shared" si="235"/>
        <v>0</v>
      </c>
      <c r="CT514" s="5">
        <f t="shared" si="236"/>
        <v>0</v>
      </c>
      <c r="CU514" s="5">
        <f t="shared" si="237"/>
        <v>0</v>
      </c>
      <c r="CV514" s="5">
        <f t="shared" si="238"/>
        <v>0</v>
      </c>
      <c r="CW514" s="5">
        <f t="shared" si="239"/>
        <v>0</v>
      </c>
      <c r="CX514" s="5">
        <f t="shared" si="240"/>
        <v>0</v>
      </c>
      <c r="CY514" s="5">
        <f t="shared" si="241"/>
        <v>0</v>
      </c>
      <c r="CZ514" s="5">
        <f t="shared" si="242"/>
        <v>0</v>
      </c>
      <c r="DA514" s="5"/>
      <c r="DB514" s="5"/>
      <c r="DC514" s="5" t="s">
        <v>3</v>
      </c>
      <c r="DD514" s="5" t="s">
        <v>3</v>
      </c>
      <c r="DE514" s="5" t="s">
        <v>3</v>
      </c>
      <c r="DF514" s="5" t="s">
        <v>3</v>
      </c>
      <c r="DG514" s="5" t="s">
        <v>3</v>
      </c>
      <c r="DH514" s="5" t="s">
        <v>3</v>
      </c>
      <c r="DI514" s="5" t="s">
        <v>3</v>
      </c>
      <c r="DJ514" s="5" t="s">
        <v>3</v>
      </c>
      <c r="DK514" s="5" t="s">
        <v>3</v>
      </c>
      <c r="DL514" s="5" t="s">
        <v>3</v>
      </c>
      <c r="DM514" s="5" t="s">
        <v>3</v>
      </c>
      <c r="DN514" s="5">
        <v>0</v>
      </c>
      <c r="DO514" s="5">
        <v>0</v>
      </c>
      <c r="DP514" s="5">
        <v>1</v>
      </c>
      <c r="DQ514" s="5">
        <v>1</v>
      </c>
      <c r="DR514" s="5"/>
      <c r="DS514" s="5"/>
      <c r="DT514" s="5"/>
      <c r="DU514" s="5">
        <v>1010</v>
      </c>
      <c r="DV514" s="5" t="s">
        <v>218</v>
      </c>
      <c r="DW514" s="5" t="s">
        <v>218</v>
      </c>
      <c r="DX514" s="5">
        <v>1</v>
      </c>
      <c r="DY514" s="5"/>
      <c r="DZ514" s="5" t="s">
        <v>3</v>
      </c>
      <c r="EA514" s="5" t="s">
        <v>3</v>
      </c>
      <c r="EB514" s="5" t="s">
        <v>3</v>
      </c>
      <c r="EC514" s="5" t="s">
        <v>3</v>
      </c>
      <c r="ED514" s="5"/>
      <c r="EE514" s="5">
        <v>80685542</v>
      </c>
      <c r="EF514" s="5">
        <v>8</v>
      </c>
      <c r="EG514" s="5" t="s">
        <v>212</v>
      </c>
      <c r="EH514" s="5">
        <v>0</v>
      </c>
      <c r="EI514" s="5" t="s">
        <v>3</v>
      </c>
      <c r="EJ514" s="5">
        <v>1</v>
      </c>
      <c r="EK514" s="5">
        <v>1100</v>
      </c>
      <c r="EL514" s="5" t="s">
        <v>213</v>
      </c>
      <c r="EM514" s="5" t="s">
        <v>214</v>
      </c>
      <c r="EN514" s="5"/>
      <c r="EO514" s="5" t="s">
        <v>3</v>
      </c>
      <c r="EP514" s="5"/>
      <c r="EQ514" s="5">
        <v>0</v>
      </c>
      <c r="ER514" s="5">
        <v>15911.73</v>
      </c>
      <c r="ES514" s="5">
        <v>15911.73</v>
      </c>
      <c r="ET514" s="5">
        <v>0</v>
      </c>
      <c r="EU514" s="5">
        <v>0</v>
      </c>
      <c r="EV514" s="5">
        <v>0</v>
      </c>
      <c r="EW514" s="5">
        <v>0</v>
      </c>
      <c r="EX514" s="5">
        <v>0</v>
      </c>
      <c r="EY514" s="5">
        <v>0</v>
      </c>
      <c r="EZ514" s="5">
        <v>5</v>
      </c>
      <c r="FA514" s="5"/>
      <c r="FB514" s="5"/>
      <c r="FC514" s="5">
        <v>0</v>
      </c>
      <c r="FD514" s="5">
        <v>18</v>
      </c>
      <c r="FE514" s="5"/>
      <c r="FF514" s="5">
        <v>15145.38</v>
      </c>
      <c r="FG514" s="5"/>
      <c r="FH514" s="5"/>
      <c r="FI514" s="5"/>
      <c r="FJ514" s="5"/>
      <c r="FK514" s="5"/>
      <c r="FL514" s="5"/>
      <c r="FM514" s="5"/>
      <c r="FN514" s="5"/>
      <c r="FO514" s="5"/>
      <c r="FP514" s="5"/>
      <c r="FQ514" s="5">
        <v>0</v>
      </c>
      <c r="FR514" s="5">
        <v>0</v>
      </c>
      <c r="FS514" s="5">
        <v>0</v>
      </c>
      <c r="FT514" s="5"/>
      <c r="FU514" s="5"/>
      <c r="FV514" s="5"/>
      <c r="FW514" s="5"/>
      <c r="FX514" s="5">
        <v>0</v>
      </c>
      <c r="FY514" s="5">
        <v>0</v>
      </c>
      <c r="FZ514" s="5"/>
      <c r="GA514" s="5" t="s">
        <v>219</v>
      </c>
      <c r="GB514" s="5"/>
      <c r="GC514" s="5"/>
      <c r="GD514" s="5">
        <v>1</v>
      </c>
      <c r="GE514" s="5"/>
      <c r="GF514" s="5">
        <v>-2093205038</v>
      </c>
      <c r="GG514" s="5">
        <v>2</v>
      </c>
      <c r="GH514" s="5">
        <v>3</v>
      </c>
      <c r="GI514" s="5">
        <v>-2</v>
      </c>
      <c r="GJ514" s="5">
        <v>0</v>
      </c>
      <c r="GK514" s="5">
        <v>0</v>
      </c>
      <c r="GL514" s="5">
        <f t="shared" si="243"/>
        <v>0</v>
      </c>
      <c r="GM514" s="5">
        <f t="shared" si="244"/>
        <v>15911.73</v>
      </c>
      <c r="GN514" s="5">
        <f t="shared" si="245"/>
        <v>15911.73</v>
      </c>
      <c r="GO514" s="5">
        <f t="shared" si="246"/>
        <v>0</v>
      </c>
      <c r="GP514" s="5">
        <f t="shared" si="247"/>
        <v>0</v>
      </c>
      <c r="GQ514" s="5"/>
      <c r="GR514" s="5">
        <v>1</v>
      </c>
      <c r="GS514" s="5">
        <v>1</v>
      </c>
      <c r="GT514" s="5">
        <v>0</v>
      </c>
      <c r="GU514" s="5" t="s">
        <v>3</v>
      </c>
      <c r="GV514" s="5">
        <f t="shared" si="248"/>
        <v>0</v>
      </c>
      <c r="GW514" s="5">
        <v>1</v>
      </c>
      <c r="GX514" s="5">
        <f t="shared" si="249"/>
        <v>0</v>
      </c>
      <c r="GY514" s="5"/>
      <c r="GZ514" s="5"/>
      <c r="HA514" s="5">
        <v>0</v>
      </c>
      <c r="HB514" s="5">
        <v>0</v>
      </c>
      <c r="HC514" s="5">
        <f t="shared" si="250"/>
        <v>0</v>
      </c>
      <c r="HD514" s="5"/>
      <c r="HE514" s="5" t="s">
        <v>102</v>
      </c>
      <c r="HF514" s="5" t="s">
        <v>98</v>
      </c>
      <c r="HG514" s="5">
        <f t="shared" si="251"/>
        <v>15911.73</v>
      </c>
      <c r="HH514" s="5"/>
      <c r="HI514" s="5"/>
      <c r="HJ514" s="5"/>
      <c r="HK514" s="5"/>
      <c r="HL514" s="5"/>
      <c r="HM514" s="5" t="s">
        <v>3</v>
      </c>
      <c r="HN514" s="5" t="s">
        <v>3</v>
      </c>
      <c r="HO514" s="5" t="s">
        <v>3</v>
      </c>
      <c r="HP514" s="5" t="s">
        <v>3</v>
      </c>
      <c r="HQ514" s="5" t="s">
        <v>3</v>
      </c>
      <c r="HR514" s="5"/>
      <c r="HS514" s="5">
        <v>0</v>
      </c>
      <c r="HT514" s="5"/>
      <c r="HU514" s="5"/>
      <c r="HV514" s="5"/>
      <c r="HW514" s="5"/>
      <c r="HX514" s="5"/>
      <c r="HY514" s="5"/>
      <c r="HZ514" s="5"/>
      <c r="IA514" s="5"/>
      <c r="IB514" s="5"/>
      <c r="IC514" s="5"/>
      <c r="ID514" s="5"/>
      <c r="IE514" s="5"/>
      <c r="IF514" s="5"/>
      <c r="IG514" s="5"/>
      <c r="IH514" s="5"/>
      <c r="II514" s="5"/>
      <c r="IJ514" s="5"/>
      <c r="IK514" s="5">
        <v>0</v>
      </c>
      <c r="IL514" s="5"/>
      <c r="IM514" s="5"/>
      <c r="IN514" s="5"/>
      <c r="IO514" s="5"/>
      <c r="IP514" s="5"/>
      <c r="IQ514" s="5"/>
      <c r="IR514" s="5"/>
      <c r="IS514" s="5"/>
      <c r="IT514" s="5"/>
      <c r="IU514" s="5"/>
    </row>
    <row r="515" spans="1:255" x14ac:dyDescent="0.2">
      <c r="A515">
        <v>17</v>
      </c>
      <c r="B515">
        <v>1</v>
      </c>
      <c r="E515" t="s">
        <v>216</v>
      </c>
      <c r="F515" t="s">
        <v>209</v>
      </c>
      <c r="G515" t="s">
        <v>217</v>
      </c>
      <c r="H515" t="s">
        <v>218</v>
      </c>
      <c r="I515">
        <v>1</v>
      </c>
      <c r="J515">
        <v>0</v>
      </c>
      <c r="K515">
        <v>1</v>
      </c>
      <c r="L515">
        <v>1</v>
      </c>
      <c r="M515">
        <v>0</v>
      </c>
      <c r="N515">
        <f t="shared" si="211"/>
        <v>1</v>
      </c>
      <c r="O515">
        <f t="shared" si="212"/>
        <v>15911.73</v>
      </c>
      <c r="P515">
        <f t="shared" si="213"/>
        <v>15911.73</v>
      </c>
      <c r="Q515">
        <f t="shared" si="214"/>
        <v>0</v>
      </c>
      <c r="R515">
        <f t="shared" si="215"/>
        <v>0</v>
      </c>
      <c r="S515">
        <f t="shared" si="216"/>
        <v>0</v>
      </c>
      <c r="T515">
        <f t="shared" si="217"/>
        <v>0</v>
      </c>
      <c r="U515">
        <f t="shared" si="218"/>
        <v>0</v>
      </c>
      <c r="V515">
        <f t="shared" si="219"/>
        <v>0</v>
      </c>
      <c r="W515">
        <f t="shared" si="220"/>
        <v>0</v>
      </c>
      <c r="X515">
        <f t="shared" si="221"/>
        <v>0</v>
      </c>
      <c r="Y515">
        <f t="shared" si="222"/>
        <v>0</v>
      </c>
      <c r="AA515">
        <v>82002017</v>
      </c>
      <c r="AB515">
        <f t="shared" si="223"/>
        <v>15911.73</v>
      </c>
      <c r="AC515">
        <f t="shared" si="224"/>
        <v>15911.73</v>
      </c>
      <c r="AD515">
        <f t="shared" si="225"/>
        <v>0</v>
      </c>
      <c r="AE515">
        <f t="shared" si="226"/>
        <v>0</v>
      </c>
      <c r="AF515">
        <f t="shared" si="227"/>
        <v>0</v>
      </c>
      <c r="AG515">
        <f t="shared" si="228"/>
        <v>0</v>
      </c>
      <c r="AH515">
        <f t="shared" si="229"/>
        <v>0</v>
      </c>
      <c r="AI515">
        <f t="shared" si="230"/>
        <v>0</v>
      </c>
      <c r="AJ515">
        <f t="shared" si="231"/>
        <v>0</v>
      </c>
      <c r="AK515">
        <v>15911.73</v>
      </c>
      <c r="AL515">
        <v>15911.73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1</v>
      </c>
      <c r="AW515">
        <v>1</v>
      </c>
      <c r="AZ515">
        <v>1</v>
      </c>
      <c r="BA515">
        <v>1</v>
      </c>
      <c r="BB515">
        <v>1</v>
      </c>
      <c r="BC515">
        <v>1</v>
      </c>
      <c r="BD515" t="s">
        <v>3</v>
      </c>
      <c r="BE515" t="s">
        <v>3</v>
      </c>
      <c r="BF515" t="s">
        <v>3</v>
      </c>
      <c r="BG515" t="s">
        <v>3</v>
      </c>
      <c r="BH515">
        <v>3</v>
      </c>
      <c r="BI515">
        <v>1</v>
      </c>
      <c r="BJ515" t="s">
        <v>3</v>
      </c>
      <c r="BM515">
        <v>1100</v>
      </c>
      <c r="BN515">
        <v>0</v>
      </c>
      <c r="BO515" t="s">
        <v>3</v>
      </c>
      <c r="BP515">
        <v>0</v>
      </c>
      <c r="BQ515">
        <v>8</v>
      </c>
      <c r="BR515">
        <v>0</v>
      </c>
      <c r="BS515">
        <v>1</v>
      </c>
      <c r="BT515">
        <v>1</v>
      </c>
      <c r="BU515">
        <v>1</v>
      </c>
      <c r="BV515">
        <v>1</v>
      </c>
      <c r="BW515">
        <v>1</v>
      </c>
      <c r="BX515">
        <v>1</v>
      </c>
      <c r="BY515" t="s">
        <v>3</v>
      </c>
      <c r="BZ515">
        <v>0</v>
      </c>
      <c r="CA515">
        <v>0</v>
      </c>
      <c r="CB515" t="s">
        <v>3</v>
      </c>
      <c r="CE515">
        <v>0</v>
      </c>
      <c r="CF515">
        <v>0</v>
      </c>
      <c r="CG515">
        <v>0</v>
      </c>
      <c r="CH515">
        <v>14</v>
      </c>
      <c r="CI515">
        <v>0</v>
      </c>
      <c r="CJ515">
        <v>0</v>
      </c>
      <c r="CK515">
        <v>0</v>
      </c>
      <c r="CL515">
        <v>0</v>
      </c>
      <c r="CM515">
        <v>0</v>
      </c>
      <c r="CN515" t="s">
        <v>3</v>
      </c>
      <c r="CO515">
        <v>0</v>
      </c>
      <c r="CP515">
        <f t="shared" si="232"/>
        <v>15911.73</v>
      </c>
      <c r="CQ515">
        <f t="shared" si="233"/>
        <v>15911.73</v>
      </c>
      <c r="CR515">
        <f t="shared" si="234"/>
        <v>0</v>
      </c>
      <c r="CS515">
        <f t="shared" si="235"/>
        <v>0</v>
      </c>
      <c r="CT515">
        <f t="shared" si="236"/>
        <v>0</v>
      </c>
      <c r="CU515">
        <f t="shared" si="237"/>
        <v>0</v>
      </c>
      <c r="CV515">
        <f t="shared" si="238"/>
        <v>0</v>
      </c>
      <c r="CW515">
        <f t="shared" si="239"/>
        <v>0</v>
      </c>
      <c r="CX515">
        <f t="shared" si="240"/>
        <v>0</v>
      </c>
      <c r="CY515">
        <f t="shared" si="241"/>
        <v>0</v>
      </c>
      <c r="CZ515">
        <f t="shared" si="242"/>
        <v>0</v>
      </c>
      <c r="DC515" t="s">
        <v>3</v>
      </c>
      <c r="DD515" t="s">
        <v>3</v>
      </c>
      <c r="DE515" t="s">
        <v>3</v>
      </c>
      <c r="DF515" t="s">
        <v>3</v>
      </c>
      <c r="DG515" t="s">
        <v>3</v>
      </c>
      <c r="DH515" t="s">
        <v>3</v>
      </c>
      <c r="DI515" t="s">
        <v>3</v>
      </c>
      <c r="DJ515" t="s">
        <v>3</v>
      </c>
      <c r="DK515" t="s">
        <v>3</v>
      </c>
      <c r="DL515" t="s">
        <v>3</v>
      </c>
      <c r="DM515" t="s">
        <v>3</v>
      </c>
      <c r="DN515">
        <v>0</v>
      </c>
      <c r="DO515">
        <v>0</v>
      </c>
      <c r="DP515">
        <v>1</v>
      </c>
      <c r="DQ515">
        <v>1</v>
      </c>
      <c r="DU515">
        <v>1010</v>
      </c>
      <c r="DV515" t="s">
        <v>218</v>
      </c>
      <c r="DW515" t="s">
        <v>218</v>
      </c>
      <c r="DX515">
        <v>1</v>
      </c>
      <c r="DZ515" t="s">
        <v>3</v>
      </c>
      <c r="EA515" t="s">
        <v>3</v>
      </c>
      <c r="EB515" t="s">
        <v>3</v>
      </c>
      <c r="EC515" t="s">
        <v>3</v>
      </c>
      <c r="EE515">
        <v>80685542</v>
      </c>
      <c r="EF515">
        <v>8</v>
      </c>
      <c r="EG515" t="s">
        <v>212</v>
      </c>
      <c r="EH515">
        <v>0</v>
      </c>
      <c r="EI515" t="s">
        <v>3</v>
      </c>
      <c r="EJ515">
        <v>1</v>
      </c>
      <c r="EK515">
        <v>1100</v>
      </c>
      <c r="EL515" t="s">
        <v>213</v>
      </c>
      <c r="EM515" t="s">
        <v>214</v>
      </c>
      <c r="EO515" t="s">
        <v>3</v>
      </c>
      <c r="EQ515">
        <v>0</v>
      </c>
      <c r="ER515">
        <v>15911.73</v>
      </c>
      <c r="ES515">
        <v>15911.73</v>
      </c>
      <c r="ET515">
        <v>0</v>
      </c>
      <c r="EU515">
        <v>0</v>
      </c>
      <c r="EV515">
        <v>0</v>
      </c>
      <c r="EW515">
        <v>0</v>
      </c>
      <c r="EX515">
        <v>0</v>
      </c>
      <c r="EY515">
        <v>0</v>
      </c>
      <c r="EZ515">
        <v>5</v>
      </c>
      <c r="FC515">
        <v>0</v>
      </c>
      <c r="FD515">
        <v>18</v>
      </c>
      <c r="FF515">
        <v>15145.38</v>
      </c>
      <c r="FQ515">
        <v>0</v>
      </c>
      <c r="FR515">
        <v>0</v>
      </c>
      <c r="FS515">
        <v>0</v>
      </c>
      <c r="FX515">
        <v>0</v>
      </c>
      <c r="FY515">
        <v>0</v>
      </c>
      <c r="GA515" t="s">
        <v>219</v>
      </c>
      <c r="GD515">
        <v>1</v>
      </c>
      <c r="GF515">
        <v>-2093205038</v>
      </c>
      <c r="GG515">
        <v>2</v>
      </c>
      <c r="GH515">
        <v>3</v>
      </c>
      <c r="GI515">
        <v>-2</v>
      </c>
      <c r="GJ515">
        <v>0</v>
      </c>
      <c r="GK515">
        <v>0</v>
      </c>
      <c r="GL515">
        <f t="shared" si="243"/>
        <v>0</v>
      </c>
      <c r="GM515">
        <f t="shared" si="244"/>
        <v>15911.73</v>
      </c>
      <c r="GN515">
        <f t="shared" si="245"/>
        <v>15911.73</v>
      </c>
      <c r="GO515">
        <f t="shared" si="246"/>
        <v>0</v>
      </c>
      <c r="GP515">
        <f t="shared" si="247"/>
        <v>0</v>
      </c>
      <c r="GR515">
        <v>1</v>
      </c>
      <c r="GS515">
        <v>1</v>
      </c>
      <c r="GT515">
        <v>0</v>
      </c>
      <c r="GU515" t="s">
        <v>3</v>
      </c>
      <c r="GV515">
        <f t="shared" si="248"/>
        <v>0</v>
      </c>
      <c r="GW515">
        <v>1</v>
      </c>
      <c r="GX515">
        <f t="shared" si="249"/>
        <v>0</v>
      </c>
      <c r="HA515">
        <v>0</v>
      </c>
      <c r="HB515">
        <v>0</v>
      </c>
      <c r="HC515">
        <f t="shared" si="250"/>
        <v>0</v>
      </c>
      <c r="HE515" t="s">
        <v>102</v>
      </c>
      <c r="HF515" t="s">
        <v>98</v>
      </c>
      <c r="HG515">
        <f t="shared" si="251"/>
        <v>15911.73</v>
      </c>
      <c r="HM515" t="s">
        <v>3</v>
      </c>
      <c r="HN515" t="s">
        <v>3</v>
      </c>
      <c r="HO515" t="s">
        <v>3</v>
      </c>
      <c r="HP515" t="s">
        <v>3</v>
      </c>
      <c r="HQ515" t="s">
        <v>3</v>
      </c>
      <c r="HS515">
        <v>0</v>
      </c>
      <c r="IK515">
        <v>0</v>
      </c>
    </row>
    <row r="516" spans="1:255" x14ac:dyDescent="0.2">
      <c r="A516" s="5">
        <v>17</v>
      </c>
      <c r="B516" s="5">
        <v>1</v>
      </c>
      <c r="C516" s="5"/>
      <c r="D516" s="5"/>
      <c r="E516" s="5" t="s">
        <v>220</v>
      </c>
      <c r="F516" s="5" t="s">
        <v>221</v>
      </c>
      <c r="G516" s="5" t="s">
        <v>222</v>
      </c>
      <c r="H516" s="5" t="s">
        <v>211</v>
      </c>
      <c r="I516" s="5">
        <v>1</v>
      </c>
      <c r="J516" s="5">
        <v>0</v>
      </c>
      <c r="K516" s="5">
        <v>1</v>
      </c>
      <c r="L516" s="5">
        <v>1</v>
      </c>
      <c r="M516" s="5">
        <v>0</v>
      </c>
      <c r="N516" s="5">
        <f t="shared" si="211"/>
        <v>1</v>
      </c>
      <c r="O516" s="5">
        <f t="shared" si="212"/>
        <v>156.21</v>
      </c>
      <c r="P516" s="5">
        <f t="shared" si="213"/>
        <v>156.21</v>
      </c>
      <c r="Q516" s="5">
        <f t="shared" si="214"/>
        <v>0</v>
      </c>
      <c r="R516" s="5">
        <f t="shared" si="215"/>
        <v>0</v>
      </c>
      <c r="S516" s="5">
        <f t="shared" si="216"/>
        <v>0</v>
      </c>
      <c r="T516" s="5">
        <f t="shared" si="217"/>
        <v>0</v>
      </c>
      <c r="U516" s="5">
        <f t="shared" si="218"/>
        <v>0</v>
      </c>
      <c r="V516" s="5">
        <f t="shared" si="219"/>
        <v>0</v>
      </c>
      <c r="W516" s="5">
        <f t="shared" si="220"/>
        <v>0</v>
      </c>
      <c r="X516" s="5">
        <f t="shared" si="221"/>
        <v>0</v>
      </c>
      <c r="Y516" s="5">
        <f t="shared" si="222"/>
        <v>0</v>
      </c>
      <c r="Z516" s="5"/>
      <c r="AA516" s="5">
        <v>82002082</v>
      </c>
      <c r="AB516" s="5">
        <f t="shared" si="223"/>
        <v>156.21</v>
      </c>
      <c r="AC516" s="5">
        <f t="shared" si="224"/>
        <v>156.21</v>
      </c>
      <c r="AD516" s="5">
        <f t="shared" si="225"/>
        <v>0</v>
      </c>
      <c r="AE516" s="5">
        <f t="shared" si="226"/>
        <v>0</v>
      </c>
      <c r="AF516" s="5">
        <f t="shared" si="227"/>
        <v>0</v>
      </c>
      <c r="AG516" s="5">
        <f t="shared" si="228"/>
        <v>0</v>
      </c>
      <c r="AH516" s="5">
        <f t="shared" si="229"/>
        <v>0</v>
      </c>
      <c r="AI516" s="5">
        <f t="shared" si="230"/>
        <v>0</v>
      </c>
      <c r="AJ516" s="5">
        <f t="shared" si="231"/>
        <v>0</v>
      </c>
      <c r="AK516" s="5">
        <v>156.21</v>
      </c>
      <c r="AL516" s="5">
        <v>156.21</v>
      </c>
      <c r="AM516" s="5">
        <v>0</v>
      </c>
      <c r="AN516" s="5">
        <v>0</v>
      </c>
      <c r="AO516" s="5">
        <v>0</v>
      </c>
      <c r="AP516" s="5">
        <v>0</v>
      </c>
      <c r="AQ516" s="5">
        <v>0</v>
      </c>
      <c r="AR516" s="5">
        <v>0</v>
      </c>
      <c r="AS516" s="5">
        <v>0</v>
      </c>
      <c r="AT516" s="5">
        <v>0</v>
      </c>
      <c r="AU516" s="5">
        <v>0</v>
      </c>
      <c r="AV516" s="5">
        <v>1</v>
      </c>
      <c r="AW516" s="5">
        <v>1</v>
      </c>
      <c r="AX516" s="5"/>
      <c r="AY516" s="5"/>
      <c r="AZ516" s="5">
        <v>1</v>
      </c>
      <c r="BA516" s="5">
        <v>1</v>
      </c>
      <c r="BB516" s="5">
        <v>1</v>
      </c>
      <c r="BC516" s="5">
        <v>1</v>
      </c>
      <c r="BD516" s="5" t="s">
        <v>3</v>
      </c>
      <c r="BE516" s="5" t="s">
        <v>3</v>
      </c>
      <c r="BF516" s="5" t="s">
        <v>3</v>
      </c>
      <c r="BG516" s="5" t="s">
        <v>3</v>
      </c>
      <c r="BH516" s="5">
        <v>3</v>
      </c>
      <c r="BI516" s="5">
        <v>1</v>
      </c>
      <c r="BJ516" s="5" t="s">
        <v>3</v>
      </c>
      <c r="BK516" s="5"/>
      <c r="BL516" s="5"/>
      <c r="BM516" s="5">
        <v>1100</v>
      </c>
      <c r="BN516" s="5">
        <v>0</v>
      </c>
      <c r="BO516" s="5" t="s">
        <v>3</v>
      </c>
      <c r="BP516" s="5">
        <v>0</v>
      </c>
      <c r="BQ516" s="5">
        <v>8</v>
      </c>
      <c r="BR516" s="5">
        <v>0</v>
      </c>
      <c r="BS516" s="5">
        <v>1</v>
      </c>
      <c r="BT516" s="5">
        <v>1</v>
      </c>
      <c r="BU516" s="5">
        <v>1</v>
      </c>
      <c r="BV516" s="5">
        <v>1</v>
      </c>
      <c r="BW516" s="5">
        <v>1</v>
      </c>
      <c r="BX516" s="5">
        <v>1</v>
      </c>
      <c r="BY516" s="5" t="s">
        <v>3</v>
      </c>
      <c r="BZ516" s="5">
        <v>0</v>
      </c>
      <c r="CA516" s="5">
        <v>0</v>
      </c>
      <c r="CB516" s="5" t="s">
        <v>3</v>
      </c>
      <c r="CC516" s="5"/>
      <c r="CD516" s="5"/>
      <c r="CE516" s="5">
        <v>0</v>
      </c>
      <c r="CF516" s="5">
        <v>0</v>
      </c>
      <c r="CG516" s="5">
        <v>0</v>
      </c>
      <c r="CH516" s="5">
        <v>15</v>
      </c>
      <c r="CI516" s="5">
        <v>0</v>
      </c>
      <c r="CJ516" s="5">
        <v>0</v>
      </c>
      <c r="CK516" s="5">
        <v>0</v>
      </c>
      <c r="CL516" s="5">
        <v>0</v>
      </c>
      <c r="CM516" s="5">
        <v>0</v>
      </c>
      <c r="CN516" s="5" t="s">
        <v>3</v>
      </c>
      <c r="CO516" s="5">
        <v>0</v>
      </c>
      <c r="CP516" s="5">
        <f t="shared" si="232"/>
        <v>156.21</v>
      </c>
      <c r="CQ516" s="5">
        <f t="shared" si="233"/>
        <v>156.21</v>
      </c>
      <c r="CR516" s="5">
        <f t="shared" si="234"/>
        <v>0</v>
      </c>
      <c r="CS516" s="5">
        <f t="shared" si="235"/>
        <v>0</v>
      </c>
      <c r="CT516" s="5">
        <f t="shared" si="236"/>
        <v>0</v>
      </c>
      <c r="CU516" s="5">
        <f t="shared" si="237"/>
        <v>0</v>
      </c>
      <c r="CV516" s="5">
        <f t="shared" si="238"/>
        <v>0</v>
      </c>
      <c r="CW516" s="5">
        <f t="shared" si="239"/>
        <v>0</v>
      </c>
      <c r="CX516" s="5">
        <f t="shared" si="240"/>
        <v>0</v>
      </c>
      <c r="CY516" s="5">
        <f t="shared" si="241"/>
        <v>0</v>
      </c>
      <c r="CZ516" s="5">
        <f t="shared" si="242"/>
        <v>0</v>
      </c>
      <c r="DA516" s="5"/>
      <c r="DB516" s="5"/>
      <c r="DC516" s="5" t="s">
        <v>3</v>
      </c>
      <c r="DD516" s="5" t="s">
        <v>3</v>
      </c>
      <c r="DE516" s="5" t="s">
        <v>3</v>
      </c>
      <c r="DF516" s="5" t="s">
        <v>3</v>
      </c>
      <c r="DG516" s="5" t="s">
        <v>3</v>
      </c>
      <c r="DH516" s="5" t="s">
        <v>3</v>
      </c>
      <c r="DI516" s="5" t="s">
        <v>3</v>
      </c>
      <c r="DJ516" s="5" t="s">
        <v>3</v>
      </c>
      <c r="DK516" s="5" t="s">
        <v>3</v>
      </c>
      <c r="DL516" s="5" t="s">
        <v>3</v>
      </c>
      <c r="DM516" s="5" t="s">
        <v>3</v>
      </c>
      <c r="DN516" s="5">
        <v>0</v>
      </c>
      <c r="DO516" s="5">
        <v>0</v>
      </c>
      <c r="DP516" s="5">
        <v>1</v>
      </c>
      <c r="DQ516" s="5">
        <v>1</v>
      </c>
      <c r="DR516" s="5"/>
      <c r="DS516" s="5"/>
      <c r="DT516" s="5"/>
      <c r="DU516" s="5">
        <v>1003</v>
      </c>
      <c r="DV516" s="5" t="s">
        <v>211</v>
      </c>
      <c r="DW516" s="5" t="s">
        <v>211</v>
      </c>
      <c r="DX516" s="5">
        <v>1</v>
      </c>
      <c r="DY516" s="5"/>
      <c r="DZ516" s="5" t="s">
        <v>3</v>
      </c>
      <c r="EA516" s="5" t="s">
        <v>3</v>
      </c>
      <c r="EB516" s="5" t="s">
        <v>3</v>
      </c>
      <c r="EC516" s="5" t="s">
        <v>3</v>
      </c>
      <c r="ED516" s="5"/>
      <c r="EE516" s="5">
        <v>80685542</v>
      </c>
      <c r="EF516" s="5">
        <v>8</v>
      </c>
      <c r="EG516" s="5" t="s">
        <v>212</v>
      </c>
      <c r="EH516" s="5">
        <v>0</v>
      </c>
      <c r="EI516" s="5" t="s">
        <v>3</v>
      </c>
      <c r="EJ516" s="5">
        <v>1</v>
      </c>
      <c r="EK516" s="5">
        <v>1100</v>
      </c>
      <c r="EL516" s="5" t="s">
        <v>213</v>
      </c>
      <c r="EM516" s="5" t="s">
        <v>214</v>
      </c>
      <c r="EN516" s="5"/>
      <c r="EO516" s="5" t="s">
        <v>3</v>
      </c>
      <c r="EP516" s="5"/>
      <c r="EQ516" s="5">
        <v>0</v>
      </c>
      <c r="ER516" s="5">
        <v>156.21</v>
      </c>
      <c r="ES516" s="5">
        <v>156.21</v>
      </c>
      <c r="ET516" s="5">
        <v>0</v>
      </c>
      <c r="EU516" s="5">
        <v>0</v>
      </c>
      <c r="EV516" s="5">
        <v>0</v>
      </c>
      <c r="EW516" s="5">
        <v>0</v>
      </c>
      <c r="EX516" s="5">
        <v>0</v>
      </c>
      <c r="EY516" s="5">
        <v>0</v>
      </c>
      <c r="EZ516" s="5">
        <v>5</v>
      </c>
      <c r="FA516" s="5"/>
      <c r="FB516" s="5"/>
      <c r="FC516" s="5">
        <v>1</v>
      </c>
      <c r="FD516" s="5">
        <v>18</v>
      </c>
      <c r="FE516" s="5"/>
      <c r="FF516" s="5">
        <v>181.4</v>
      </c>
      <c r="FG516" s="5"/>
      <c r="FH516" s="5"/>
      <c r="FI516" s="5"/>
      <c r="FJ516" s="5"/>
      <c r="FK516" s="5"/>
      <c r="FL516" s="5"/>
      <c r="FM516" s="5"/>
      <c r="FN516" s="5"/>
      <c r="FO516" s="5"/>
      <c r="FP516" s="5"/>
      <c r="FQ516" s="5">
        <v>0</v>
      </c>
      <c r="FR516" s="5">
        <v>0</v>
      </c>
      <c r="FS516" s="5">
        <v>0</v>
      </c>
      <c r="FT516" s="5"/>
      <c r="FU516" s="5"/>
      <c r="FV516" s="5"/>
      <c r="FW516" s="5"/>
      <c r="FX516" s="5">
        <v>0</v>
      </c>
      <c r="FY516" s="5">
        <v>0</v>
      </c>
      <c r="FZ516" s="5"/>
      <c r="GA516" s="5" t="s">
        <v>223</v>
      </c>
      <c r="GB516" s="5"/>
      <c r="GC516" s="5"/>
      <c r="GD516" s="5">
        <v>1</v>
      </c>
      <c r="GE516" s="5"/>
      <c r="GF516" s="5">
        <v>1609142051</v>
      </c>
      <c r="GG516" s="5">
        <v>2</v>
      </c>
      <c r="GH516" s="5">
        <v>3</v>
      </c>
      <c r="GI516" s="5">
        <v>-2</v>
      </c>
      <c r="GJ516" s="5">
        <v>0</v>
      </c>
      <c r="GK516" s="5">
        <v>0</v>
      </c>
      <c r="GL516" s="5">
        <f t="shared" si="243"/>
        <v>0</v>
      </c>
      <c r="GM516" s="5">
        <f t="shared" si="244"/>
        <v>156.21</v>
      </c>
      <c r="GN516" s="5">
        <f t="shared" si="245"/>
        <v>156.21</v>
      </c>
      <c r="GO516" s="5">
        <f t="shared" si="246"/>
        <v>0</v>
      </c>
      <c r="GP516" s="5">
        <f t="shared" si="247"/>
        <v>0</v>
      </c>
      <c r="GQ516" s="5"/>
      <c r="GR516" s="5">
        <v>1</v>
      </c>
      <c r="GS516" s="5">
        <v>1</v>
      </c>
      <c r="GT516" s="5">
        <v>0</v>
      </c>
      <c r="GU516" s="5" t="s">
        <v>3</v>
      </c>
      <c r="GV516" s="5">
        <f t="shared" si="248"/>
        <v>0</v>
      </c>
      <c r="GW516" s="5">
        <v>1</v>
      </c>
      <c r="GX516" s="5">
        <f t="shared" si="249"/>
        <v>0</v>
      </c>
      <c r="GY516" s="5"/>
      <c r="GZ516" s="5"/>
      <c r="HA516" s="5">
        <v>0</v>
      </c>
      <c r="HB516" s="5">
        <v>0</v>
      </c>
      <c r="HC516" s="5">
        <f t="shared" si="250"/>
        <v>0</v>
      </c>
      <c r="HD516" s="5"/>
      <c r="HE516" s="5" t="s">
        <v>102</v>
      </c>
      <c r="HF516" s="5" t="s">
        <v>98</v>
      </c>
      <c r="HG516" s="5">
        <f t="shared" si="251"/>
        <v>156.21</v>
      </c>
      <c r="HH516" s="5"/>
      <c r="HI516" s="5"/>
      <c r="HJ516" s="5"/>
      <c r="HK516" s="5"/>
      <c r="HL516" s="5"/>
      <c r="HM516" s="5" t="s">
        <v>3</v>
      </c>
      <c r="HN516" s="5" t="s">
        <v>3</v>
      </c>
      <c r="HO516" s="5" t="s">
        <v>3</v>
      </c>
      <c r="HP516" s="5" t="s">
        <v>3</v>
      </c>
      <c r="HQ516" s="5" t="s">
        <v>3</v>
      </c>
      <c r="HR516" s="5"/>
      <c r="HS516" s="5">
        <v>0</v>
      </c>
      <c r="HT516" s="5"/>
      <c r="HU516" s="5"/>
      <c r="HV516" s="5"/>
      <c r="HW516" s="5"/>
      <c r="HX516" s="5"/>
      <c r="HY516" s="5"/>
      <c r="HZ516" s="5"/>
      <c r="IA516" s="5"/>
      <c r="IB516" s="5"/>
      <c r="IC516" s="5"/>
      <c r="ID516" s="5"/>
      <c r="IE516" s="5"/>
      <c r="IF516" s="5"/>
      <c r="IG516" s="5"/>
      <c r="IH516" s="5"/>
      <c r="II516" s="5"/>
      <c r="IJ516" s="5"/>
      <c r="IK516" s="5">
        <v>0</v>
      </c>
      <c r="IL516" s="5"/>
      <c r="IM516" s="5"/>
      <c r="IN516" s="5"/>
      <c r="IO516" s="5"/>
      <c r="IP516" s="5"/>
      <c r="IQ516" s="5"/>
      <c r="IR516" s="5"/>
      <c r="IS516" s="5"/>
      <c r="IT516" s="5"/>
      <c r="IU516" s="5"/>
    </row>
    <row r="517" spans="1:255" x14ac:dyDescent="0.2">
      <c r="A517">
        <v>17</v>
      </c>
      <c r="B517">
        <v>1</v>
      </c>
      <c r="E517" t="s">
        <v>220</v>
      </c>
      <c r="F517" t="s">
        <v>221</v>
      </c>
      <c r="G517" t="s">
        <v>222</v>
      </c>
      <c r="H517" t="s">
        <v>211</v>
      </c>
      <c r="I517">
        <v>1</v>
      </c>
      <c r="J517">
        <v>0</v>
      </c>
      <c r="K517">
        <v>1</v>
      </c>
      <c r="L517">
        <v>1</v>
      </c>
      <c r="M517">
        <v>0</v>
      </c>
      <c r="N517">
        <f t="shared" si="211"/>
        <v>1</v>
      </c>
      <c r="O517">
        <f t="shared" si="212"/>
        <v>156.21</v>
      </c>
      <c r="P517">
        <f t="shared" si="213"/>
        <v>156.21</v>
      </c>
      <c r="Q517">
        <f t="shared" si="214"/>
        <v>0</v>
      </c>
      <c r="R517">
        <f t="shared" si="215"/>
        <v>0</v>
      </c>
      <c r="S517">
        <f t="shared" si="216"/>
        <v>0</v>
      </c>
      <c r="T517">
        <f t="shared" si="217"/>
        <v>0</v>
      </c>
      <c r="U517">
        <f t="shared" si="218"/>
        <v>0</v>
      </c>
      <c r="V517">
        <f t="shared" si="219"/>
        <v>0</v>
      </c>
      <c r="W517">
        <f t="shared" si="220"/>
        <v>0</v>
      </c>
      <c r="X517">
        <f t="shared" si="221"/>
        <v>0</v>
      </c>
      <c r="Y517">
        <f t="shared" si="222"/>
        <v>0</v>
      </c>
      <c r="AA517">
        <v>82002017</v>
      </c>
      <c r="AB517">
        <f t="shared" si="223"/>
        <v>156.21</v>
      </c>
      <c r="AC517">
        <f t="shared" si="224"/>
        <v>156.21</v>
      </c>
      <c r="AD517">
        <f t="shared" si="225"/>
        <v>0</v>
      </c>
      <c r="AE517">
        <f t="shared" si="226"/>
        <v>0</v>
      </c>
      <c r="AF517">
        <f t="shared" si="227"/>
        <v>0</v>
      </c>
      <c r="AG517">
        <f t="shared" si="228"/>
        <v>0</v>
      </c>
      <c r="AH517">
        <f t="shared" si="229"/>
        <v>0</v>
      </c>
      <c r="AI517">
        <f t="shared" si="230"/>
        <v>0</v>
      </c>
      <c r="AJ517">
        <f t="shared" si="231"/>
        <v>0</v>
      </c>
      <c r="AK517">
        <v>156.21</v>
      </c>
      <c r="AL517">
        <v>156.21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1</v>
      </c>
      <c r="AW517">
        <v>1</v>
      </c>
      <c r="AZ517">
        <v>1</v>
      </c>
      <c r="BA517">
        <v>1</v>
      </c>
      <c r="BB517">
        <v>1</v>
      </c>
      <c r="BC517">
        <v>1</v>
      </c>
      <c r="BD517" t="s">
        <v>3</v>
      </c>
      <c r="BE517" t="s">
        <v>3</v>
      </c>
      <c r="BF517" t="s">
        <v>3</v>
      </c>
      <c r="BG517" t="s">
        <v>3</v>
      </c>
      <c r="BH517">
        <v>3</v>
      </c>
      <c r="BI517">
        <v>1</v>
      </c>
      <c r="BJ517" t="s">
        <v>3</v>
      </c>
      <c r="BM517">
        <v>1100</v>
      </c>
      <c r="BN517">
        <v>0</v>
      </c>
      <c r="BO517" t="s">
        <v>3</v>
      </c>
      <c r="BP517">
        <v>0</v>
      </c>
      <c r="BQ517">
        <v>8</v>
      </c>
      <c r="BR517">
        <v>0</v>
      </c>
      <c r="BS517">
        <v>1</v>
      </c>
      <c r="BT517">
        <v>1</v>
      </c>
      <c r="BU517">
        <v>1</v>
      </c>
      <c r="BV517">
        <v>1</v>
      </c>
      <c r="BW517">
        <v>1</v>
      </c>
      <c r="BX517">
        <v>1</v>
      </c>
      <c r="BY517" t="s">
        <v>3</v>
      </c>
      <c r="BZ517">
        <v>0</v>
      </c>
      <c r="CA517">
        <v>0</v>
      </c>
      <c r="CB517" t="s">
        <v>3</v>
      </c>
      <c r="CE517">
        <v>0</v>
      </c>
      <c r="CF517">
        <v>0</v>
      </c>
      <c r="CG517">
        <v>0</v>
      </c>
      <c r="CH517">
        <v>15</v>
      </c>
      <c r="CI517">
        <v>0</v>
      </c>
      <c r="CJ517">
        <v>0</v>
      </c>
      <c r="CK517">
        <v>0</v>
      </c>
      <c r="CL517">
        <v>0</v>
      </c>
      <c r="CM517">
        <v>0</v>
      </c>
      <c r="CN517" t="s">
        <v>3</v>
      </c>
      <c r="CO517">
        <v>0</v>
      </c>
      <c r="CP517">
        <f t="shared" si="232"/>
        <v>156.21</v>
      </c>
      <c r="CQ517">
        <f t="shared" si="233"/>
        <v>156.21</v>
      </c>
      <c r="CR517">
        <f t="shared" si="234"/>
        <v>0</v>
      </c>
      <c r="CS517">
        <f t="shared" si="235"/>
        <v>0</v>
      </c>
      <c r="CT517">
        <f t="shared" si="236"/>
        <v>0</v>
      </c>
      <c r="CU517">
        <f t="shared" si="237"/>
        <v>0</v>
      </c>
      <c r="CV517">
        <f t="shared" si="238"/>
        <v>0</v>
      </c>
      <c r="CW517">
        <f t="shared" si="239"/>
        <v>0</v>
      </c>
      <c r="CX517">
        <f t="shared" si="240"/>
        <v>0</v>
      </c>
      <c r="CY517">
        <f t="shared" si="241"/>
        <v>0</v>
      </c>
      <c r="CZ517">
        <f t="shared" si="242"/>
        <v>0</v>
      </c>
      <c r="DC517" t="s">
        <v>3</v>
      </c>
      <c r="DD517" t="s">
        <v>3</v>
      </c>
      <c r="DE517" t="s">
        <v>3</v>
      </c>
      <c r="DF517" t="s">
        <v>3</v>
      </c>
      <c r="DG517" t="s">
        <v>3</v>
      </c>
      <c r="DH517" t="s">
        <v>3</v>
      </c>
      <c r="DI517" t="s">
        <v>3</v>
      </c>
      <c r="DJ517" t="s">
        <v>3</v>
      </c>
      <c r="DK517" t="s">
        <v>3</v>
      </c>
      <c r="DL517" t="s">
        <v>3</v>
      </c>
      <c r="DM517" t="s">
        <v>3</v>
      </c>
      <c r="DN517">
        <v>0</v>
      </c>
      <c r="DO517">
        <v>0</v>
      </c>
      <c r="DP517">
        <v>1</v>
      </c>
      <c r="DQ517">
        <v>1</v>
      </c>
      <c r="DU517">
        <v>1003</v>
      </c>
      <c r="DV517" t="s">
        <v>211</v>
      </c>
      <c r="DW517" t="s">
        <v>211</v>
      </c>
      <c r="DX517">
        <v>1</v>
      </c>
      <c r="DZ517" t="s">
        <v>3</v>
      </c>
      <c r="EA517" t="s">
        <v>3</v>
      </c>
      <c r="EB517" t="s">
        <v>3</v>
      </c>
      <c r="EC517" t="s">
        <v>3</v>
      </c>
      <c r="EE517">
        <v>80685542</v>
      </c>
      <c r="EF517">
        <v>8</v>
      </c>
      <c r="EG517" t="s">
        <v>212</v>
      </c>
      <c r="EH517">
        <v>0</v>
      </c>
      <c r="EI517" t="s">
        <v>3</v>
      </c>
      <c r="EJ517">
        <v>1</v>
      </c>
      <c r="EK517">
        <v>1100</v>
      </c>
      <c r="EL517" t="s">
        <v>213</v>
      </c>
      <c r="EM517" t="s">
        <v>214</v>
      </c>
      <c r="EO517" t="s">
        <v>3</v>
      </c>
      <c r="EQ517">
        <v>0</v>
      </c>
      <c r="ER517">
        <v>156.21</v>
      </c>
      <c r="ES517">
        <v>156.21</v>
      </c>
      <c r="ET517">
        <v>0</v>
      </c>
      <c r="EU517">
        <v>0</v>
      </c>
      <c r="EV517">
        <v>0</v>
      </c>
      <c r="EW517">
        <v>0</v>
      </c>
      <c r="EX517">
        <v>0</v>
      </c>
      <c r="EY517">
        <v>0</v>
      </c>
      <c r="EZ517">
        <v>5</v>
      </c>
      <c r="FC517">
        <v>1</v>
      </c>
      <c r="FD517">
        <v>18</v>
      </c>
      <c r="FF517">
        <v>181.4</v>
      </c>
      <c r="FQ517">
        <v>0</v>
      </c>
      <c r="FR517">
        <v>0</v>
      </c>
      <c r="FS517">
        <v>0</v>
      </c>
      <c r="FX517">
        <v>0</v>
      </c>
      <c r="FY517">
        <v>0</v>
      </c>
      <c r="GA517" t="s">
        <v>223</v>
      </c>
      <c r="GD517">
        <v>1</v>
      </c>
      <c r="GF517">
        <v>1609142051</v>
      </c>
      <c r="GG517">
        <v>2</v>
      </c>
      <c r="GH517">
        <v>3</v>
      </c>
      <c r="GI517">
        <v>-2</v>
      </c>
      <c r="GJ517">
        <v>0</v>
      </c>
      <c r="GK517">
        <v>0</v>
      </c>
      <c r="GL517">
        <f t="shared" si="243"/>
        <v>0</v>
      </c>
      <c r="GM517">
        <f t="shared" si="244"/>
        <v>156.21</v>
      </c>
      <c r="GN517">
        <f t="shared" si="245"/>
        <v>156.21</v>
      </c>
      <c r="GO517">
        <f t="shared" si="246"/>
        <v>0</v>
      </c>
      <c r="GP517">
        <f t="shared" si="247"/>
        <v>0</v>
      </c>
      <c r="GR517">
        <v>1</v>
      </c>
      <c r="GS517">
        <v>1</v>
      </c>
      <c r="GT517">
        <v>0</v>
      </c>
      <c r="GU517" t="s">
        <v>3</v>
      </c>
      <c r="GV517">
        <f t="shared" si="248"/>
        <v>0</v>
      </c>
      <c r="GW517">
        <v>1</v>
      </c>
      <c r="GX517">
        <f t="shared" si="249"/>
        <v>0</v>
      </c>
      <c r="HA517">
        <v>0</v>
      </c>
      <c r="HB517">
        <v>0</v>
      </c>
      <c r="HC517">
        <f t="shared" si="250"/>
        <v>0</v>
      </c>
      <c r="HE517" t="s">
        <v>102</v>
      </c>
      <c r="HF517" t="s">
        <v>98</v>
      </c>
      <c r="HG517">
        <f t="shared" si="251"/>
        <v>156.21</v>
      </c>
      <c r="HM517" t="s">
        <v>3</v>
      </c>
      <c r="HN517" t="s">
        <v>3</v>
      </c>
      <c r="HO517" t="s">
        <v>3</v>
      </c>
      <c r="HP517" t="s">
        <v>3</v>
      </c>
      <c r="HQ517" t="s">
        <v>3</v>
      </c>
      <c r="HS517">
        <v>0</v>
      </c>
      <c r="IK517">
        <v>0</v>
      </c>
    </row>
    <row r="518" spans="1:255" x14ac:dyDescent="0.2">
      <c r="A518" s="5">
        <v>17</v>
      </c>
      <c r="B518" s="5">
        <v>1</v>
      </c>
      <c r="C518" s="5"/>
      <c r="D518" s="5"/>
      <c r="E518" s="5" t="s">
        <v>224</v>
      </c>
      <c r="F518" s="5" t="s">
        <v>221</v>
      </c>
      <c r="G518" s="5" t="s">
        <v>225</v>
      </c>
      <c r="H518" s="5" t="s">
        <v>218</v>
      </c>
      <c r="I518" s="5">
        <v>2</v>
      </c>
      <c r="J518" s="5">
        <v>0</v>
      </c>
      <c r="K518" s="5">
        <v>2</v>
      </c>
      <c r="L518" s="5">
        <v>2</v>
      </c>
      <c r="M518" s="5">
        <v>0</v>
      </c>
      <c r="N518" s="5">
        <f t="shared" si="211"/>
        <v>2</v>
      </c>
      <c r="O518" s="5">
        <f t="shared" si="212"/>
        <v>1042.2</v>
      </c>
      <c r="P518" s="5">
        <f t="shared" si="213"/>
        <v>1042.2</v>
      </c>
      <c r="Q518" s="5">
        <f t="shared" si="214"/>
        <v>0</v>
      </c>
      <c r="R518" s="5">
        <f t="shared" si="215"/>
        <v>0</v>
      </c>
      <c r="S518" s="5">
        <f t="shared" si="216"/>
        <v>0</v>
      </c>
      <c r="T518" s="5">
        <f t="shared" si="217"/>
        <v>0</v>
      </c>
      <c r="U518" s="5">
        <f t="shared" si="218"/>
        <v>0</v>
      </c>
      <c r="V518" s="5">
        <f t="shared" si="219"/>
        <v>0</v>
      </c>
      <c r="W518" s="5">
        <f t="shared" si="220"/>
        <v>0</v>
      </c>
      <c r="X518" s="5">
        <f t="shared" si="221"/>
        <v>0</v>
      </c>
      <c r="Y518" s="5">
        <f t="shared" si="222"/>
        <v>0</v>
      </c>
      <c r="Z518" s="5"/>
      <c r="AA518" s="5">
        <v>82002082</v>
      </c>
      <c r="AB518" s="5">
        <f t="shared" si="223"/>
        <v>521.1</v>
      </c>
      <c r="AC518" s="5">
        <f t="shared" si="224"/>
        <v>521.1</v>
      </c>
      <c r="AD518" s="5">
        <f t="shared" si="225"/>
        <v>0</v>
      </c>
      <c r="AE518" s="5">
        <f t="shared" si="226"/>
        <v>0</v>
      </c>
      <c r="AF518" s="5">
        <f t="shared" si="227"/>
        <v>0</v>
      </c>
      <c r="AG518" s="5">
        <f t="shared" si="228"/>
        <v>0</v>
      </c>
      <c r="AH518" s="5">
        <f t="shared" si="229"/>
        <v>0</v>
      </c>
      <c r="AI518" s="5">
        <f t="shared" si="230"/>
        <v>0</v>
      </c>
      <c r="AJ518" s="5">
        <f t="shared" si="231"/>
        <v>0</v>
      </c>
      <c r="AK518" s="5">
        <v>521.1</v>
      </c>
      <c r="AL518" s="5">
        <v>521.1</v>
      </c>
      <c r="AM518" s="5">
        <v>0</v>
      </c>
      <c r="AN518" s="5">
        <v>0</v>
      </c>
      <c r="AO518" s="5">
        <v>0</v>
      </c>
      <c r="AP518" s="5">
        <v>0</v>
      </c>
      <c r="AQ518" s="5">
        <v>0</v>
      </c>
      <c r="AR518" s="5">
        <v>0</v>
      </c>
      <c r="AS518" s="5">
        <v>0</v>
      </c>
      <c r="AT518" s="5">
        <v>0</v>
      </c>
      <c r="AU518" s="5">
        <v>0</v>
      </c>
      <c r="AV518" s="5">
        <v>1</v>
      </c>
      <c r="AW518" s="5">
        <v>1</v>
      </c>
      <c r="AX518" s="5"/>
      <c r="AY518" s="5"/>
      <c r="AZ518" s="5">
        <v>1</v>
      </c>
      <c r="BA518" s="5">
        <v>1</v>
      </c>
      <c r="BB518" s="5">
        <v>1</v>
      </c>
      <c r="BC518" s="5">
        <v>1</v>
      </c>
      <c r="BD518" s="5" t="s">
        <v>3</v>
      </c>
      <c r="BE518" s="5" t="s">
        <v>3</v>
      </c>
      <c r="BF518" s="5" t="s">
        <v>3</v>
      </c>
      <c r="BG518" s="5" t="s">
        <v>3</v>
      </c>
      <c r="BH518" s="5">
        <v>3</v>
      </c>
      <c r="BI518" s="5">
        <v>1</v>
      </c>
      <c r="BJ518" s="5" t="s">
        <v>3</v>
      </c>
      <c r="BK518" s="5"/>
      <c r="BL518" s="5"/>
      <c r="BM518" s="5">
        <v>1100</v>
      </c>
      <c r="BN518" s="5">
        <v>0</v>
      </c>
      <c r="BO518" s="5" t="s">
        <v>3</v>
      </c>
      <c r="BP518" s="5">
        <v>0</v>
      </c>
      <c r="BQ518" s="5">
        <v>8</v>
      </c>
      <c r="BR518" s="5">
        <v>0</v>
      </c>
      <c r="BS518" s="5">
        <v>1</v>
      </c>
      <c r="BT518" s="5">
        <v>1</v>
      </c>
      <c r="BU518" s="5">
        <v>1</v>
      </c>
      <c r="BV518" s="5">
        <v>1</v>
      </c>
      <c r="BW518" s="5">
        <v>1</v>
      </c>
      <c r="BX518" s="5">
        <v>1</v>
      </c>
      <c r="BY518" s="5" t="s">
        <v>3</v>
      </c>
      <c r="BZ518" s="5">
        <v>0</v>
      </c>
      <c r="CA518" s="5">
        <v>0</v>
      </c>
      <c r="CB518" s="5" t="s">
        <v>3</v>
      </c>
      <c r="CC518" s="5"/>
      <c r="CD518" s="5"/>
      <c r="CE518" s="5">
        <v>0</v>
      </c>
      <c r="CF518" s="5">
        <v>0</v>
      </c>
      <c r="CG518" s="5">
        <v>0</v>
      </c>
      <c r="CH518" s="5">
        <v>16</v>
      </c>
      <c r="CI518" s="5">
        <v>0</v>
      </c>
      <c r="CJ518" s="5">
        <v>0</v>
      </c>
      <c r="CK518" s="5">
        <v>0</v>
      </c>
      <c r="CL518" s="5">
        <v>0</v>
      </c>
      <c r="CM518" s="5">
        <v>0</v>
      </c>
      <c r="CN518" s="5" t="s">
        <v>3</v>
      </c>
      <c r="CO518" s="5">
        <v>0</v>
      </c>
      <c r="CP518" s="5">
        <f t="shared" si="232"/>
        <v>1042.2</v>
      </c>
      <c r="CQ518" s="5">
        <f t="shared" si="233"/>
        <v>521.1</v>
      </c>
      <c r="CR518" s="5">
        <f t="shared" si="234"/>
        <v>0</v>
      </c>
      <c r="CS518" s="5">
        <f t="shared" si="235"/>
        <v>0</v>
      </c>
      <c r="CT518" s="5">
        <f t="shared" si="236"/>
        <v>0</v>
      </c>
      <c r="CU518" s="5">
        <f t="shared" si="237"/>
        <v>0</v>
      </c>
      <c r="CV518" s="5">
        <f t="shared" si="238"/>
        <v>0</v>
      </c>
      <c r="CW518" s="5">
        <f t="shared" si="239"/>
        <v>0</v>
      </c>
      <c r="CX518" s="5">
        <f t="shared" si="240"/>
        <v>0</v>
      </c>
      <c r="CY518" s="5">
        <f t="shared" si="241"/>
        <v>0</v>
      </c>
      <c r="CZ518" s="5">
        <f t="shared" si="242"/>
        <v>0</v>
      </c>
      <c r="DA518" s="5"/>
      <c r="DB518" s="5"/>
      <c r="DC518" s="5" t="s">
        <v>3</v>
      </c>
      <c r="DD518" s="5" t="s">
        <v>3</v>
      </c>
      <c r="DE518" s="5" t="s">
        <v>3</v>
      </c>
      <c r="DF518" s="5" t="s">
        <v>3</v>
      </c>
      <c r="DG518" s="5" t="s">
        <v>3</v>
      </c>
      <c r="DH518" s="5" t="s">
        <v>3</v>
      </c>
      <c r="DI518" s="5" t="s">
        <v>3</v>
      </c>
      <c r="DJ518" s="5" t="s">
        <v>3</v>
      </c>
      <c r="DK518" s="5" t="s">
        <v>3</v>
      </c>
      <c r="DL518" s="5" t="s">
        <v>3</v>
      </c>
      <c r="DM518" s="5" t="s">
        <v>3</v>
      </c>
      <c r="DN518" s="5">
        <v>0</v>
      </c>
      <c r="DO518" s="5">
        <v>0</v>
      </c>
      <c r="DP518" s="5">
        <v>1</v>
      </c>
      <c r="DQ518" s="5">
        <v>1</v>
      </c>
      <c r="DR518" s="5"/>
      <c r="DS518" s="5"/>
      <c r="DT518" s="5"/>
      <c r="DU518" s="5">
        <v>1010</v>
      </c>
      <c r="DV518" s="5" t="s">
        <v>218</v>
      </c>
      <c r="DW518" s="5" t="s">
        <v>218</v>
      </c>
      <c r="DX518" s="5">
        <v>1</v>
      </c>
      <c r="DY518" s="5"/>
      <c r="DZ518" s="5" t="s">
        <v>3</v>
      </c>
      <c r="EA518" s="5" t="s">
        <v>3</v>
      </c>
      <c r="EB518" s="5" t="s">
        <v>3</v>
      </c>
      <c r="EC518" s="5" t="s">
        <v>3</v>
      </c>
      <c r="ED518" s="5"/>
      <c r="EE518" s="5">
        <v>80685542</v>
      </c>
      <c r="EF518" s="5">
        <v>8</v>
      </c>
      <c r="EG518" s="5" t="s">
        <v>212</v>
      </c>
      <c r="EH518" s="5">
        <v>0</v>
      </c>
      <c r="EI518" s="5" t="s">
        <v>3</v>
      </c>
      <c r="EJ518" s="5">
        <v>1</v>
      </c>
      <c r="EK518" s="5">
        <v>1100</v>
      </c>
      <c r="EL518" s="5" t="s">
        <v>213</v>
      </c>
      <c r="EM518" s="5" t="s">
        <v>214</v>
      </c>
      <c r="EN518" s="5"/>
      <c r="EO518" s="5" t="s">
        <v>3</v>
      </c>
      <c r="EP518" s="5"/>
      <c r="EQ518" s="5">
        <v>0</v>
      </c>
      <c r="ER518" s="5">
        <v>521.1</v>
      </c>
      <c r="ES518" s="5">
        <v>521.1</v>
      </c>
      <c r="ET518" s="5">
        <v>0</v>
      </c>
      <c r="EU518" s="5">
        <v>0</v>
      </c>
      <c r="EV518" s="5">
        <v>0</v>
      </c>
      <c r="EW518" s="5">
        <v>0</v>
      </c>
      <c r="EX518" s="5">
        <v>0</v>
      </c>
      <c r="EY518" s="5">
        <v>0</v>
      </c>
      <c r="EZ518" s="5">
        <v>5</v>
      </c>
      <c r="FA518" s="5"/>
      <c r="FB518" s="5"/>
      <c r="FC518" s="5">
        <v>1</v>
      </c>
      <c r="FD518" s="5">
        <v>18</v>
      </c>
      <c r="FE518" s="5"/>
      <c r="FF518" s="5">
        <v>605.12</v>
      </c>
      <c r="FG518" s="5"/>
      <c r="FH518" s="5"/>
      <c r="FI518" s="5"/>
      <c r="FJ518" s="5"/>
      <c r="FK518" s="5"/>
      <c r="FL518" s="5"/>
      <c r="FM518" s="5"/>
      <c r="FN518" s="5"/>
      <c r="FO518" s="5"/>
      <c r="FP518" s="5"/>
      <c r="FQ518" s="5">
        <v>0</v>
      </c>
      <c r="FR518" s="5">
        <v>0</v>
      </c>
      <c r="FS518" s="5">
        <v>0</v>
      </c>
      <c r="FT518" s="5"/>
      <c r="FU518" s="5"/>
      <c r="FV518" s="5"/>
      <c r="FW518" s="5"/>
      <c r="FX518" s="5">
        <v>0</v>
      </c>
      <c r="FY518" s="5">
        <v>0</v>
      </c>
      <c r="FZ518" s="5"/>
      <c r="GA518" s="5" t="s">
        <v>226</v>
      </c>
      <c r="GB518" s="5"/>
      <c r="GC518" s="5"/>
      <c r="GD518" s="5">
        <v>1</v>
      </c>
      <c r="GE518" s="5"/>
      <c r="GF518" s="5">
        <v>-578505364</v>
      </c>
      <c r="GG518" s="5">
        <v>2</v>
      </c>
      <c r="GH518" s="5">
        <v>3</v>
      </c>
      <c r="GI518" s="5">
        <v>-2</v>
      </c>
      <c r="GJ518" s="5">
        <v>0</v>
      </c>
      <c r="GK518" s="5">
        <v>0</v>
      </c>
      <c r="GL518" s="5">
        <f t="shared" si="243"/>
        <v>0</v>
      </c>
      <c r="GM518" s="5">
        <f t="shared" si="244"/>
        <v>1042.2</v>
      </c>
      <c r="GN518" s="5">
        <f t="shared" si="245"/>
        <v>1042.2</v>
      </c>
      <c r="GO518" s="5">
        <f t="shared" si="246"/>
        <v>0</v>
      </c>
      <c r="GP518" s="5">
        <f t="shared" si="247"/>
        <v>0</v>
      </c>
      <c r="GQ518" s="5"/>
      <c r="GR518" s="5">
        <v>1</v>
      </c>
      <c r="GS518" s="5">
        <v>1</v>
      </c>
      <c r="GT518" s="5">
        <v>0</v>
      </c>
      <c r="GU518" s="5" t="s">
        <v>3</v>
      </c>
      <c r="GV518" s="5">
        <f t="shared" si="248"/>
        <v>0</v>
      </c>
      <c r="GW518" s="5">
        <v>1</v>
      </c>
      <c r="GX518" s="5">
        <f t="shared" si="249"/>
        <v>0</v>
      </c>
      <c r="GY518" s="5"/>
      <c r="GZ518" s="5"/>
      <c r="HA518" s="5">
        <v>0</v>
      </c>
      <c r="HB518" s="5">
        <v>0</v>
      </c>
      <c r="HC518" s="5">
        <f t="shared" si="250"/>
        <v>0</v>
      </c>
      <c r="HD518" s="5"/>
      <c r="HE518" s="5" t="s">
        <v>102</v>
      </c>
      <c r="HF518" s="5" t="s">
        <v>98</v>
      </c>
      <c r="HG518" s="5">
        <f t="shared" si="251"/>
        <v>1042.2</v>
      </c>
      <c r="HH518" s="5"/>
      <c r="HI518" s="5"/>
      <c r="HJ518" s="5"/>
      <c r="HK518" s="5"/>
      <c r="HL518" s="5"/>
      <c r="HM518" s="5" t="s">
        <v>3</v>
      </c>
      <c r="HN518" s="5" t="s">
        <v>3</v>
      </c>
      <c r="HO518" s="5" t="s">
        <v>3</v>
      </c>
      <c r="HP518" s="5" t="s">
        <v>3</v>
      </c>
      <c r="HQ518" s="5" t="s">
        <v>3</v>
      </c>
      <c r="HR518" s="5"/>
      <c r="HS518" s="5">
        <v>0</v>
      </c>
      <c r="HT518" s="5"/>
      <c r="HU518" s="5"/>
      <c r="HV518" s="5"/>
      <c r="HW518" s="5"/>
      <c r="HX518" s="5"/>
      <c r="HY518" s="5"/>
      <c r="HZ518" s="5"/>
      <c r="IA518" s="5"/>
      <c r="IB518" s="5"/>
      <c r="IC518" s="5"/>
      <c r="ID518" s="5"/>
      <c r="IE518" s="5"/>
      <c r="IF518" s="5"/>
      <c r="IG518" s="5"/>
      <c r="IH518" s="5"/>
      <c r="II518" s="5"/>
      <c r="IJ518" s="5"/>
      <c r="IK518" s="5">
        <v>0</v>
      </c>
      <c r="IL518" s="5"/>
      <c r="IM518" s="5"/>
      <c r="IN518" s="5"/>
      <c r="IO518" s="5"/>
      <c r="IP518" s="5"/>
      <c r="IQ518" s="5"/>
      <c r="IR518" s="5"/>
      <c r="IS518" s="5"/>
      <c r="IT518" s="5"/>
      <c r="IU518" s="5"/>
    </row>
    <row r="519" spans="1:255" x14ac:dyDescent="0.2">
      <c r="A519">
        <v>17</v>
      </c>
      <c r="B519">
        <v>1</v>
      </c>
      <c r="E519" t="s">
        <v>224</v>
      </c>
      <c r="F519" t="s">
        <v>221</v>
      </c>
      <c r="G519" t="s">
        <v>225</v>
      </c>
      <c r="H519" t="s">
        <v>218</v>
      </c>
      <c r="I519">
        <v>2</v>
      </c>
      <c r="J519">
        <v>0</v>
      </c>
      <c r="K519">
        <v>2</v>
      </c>
      <c r="L519">
        <v>2</v>
      </c>
      <c r="M519">
        <v>0</v>
      </c>
      <c r="N519">
        <f t="shared" si="211"/>
        <v>2</v>
      </c>
      <c r="O519">
        <f t="shared" si="212"/>
        <v>1042.2</v>
      </c>
      <c r="P519">
        <f t="shared" si="213"/>
        <v>1042.2</v>
      </c>
      <c r="Q519">
        <f t="shared" si="214"/>
        <v>0</v>
      </c>
      <c r="R519">
        <f t="shared" si="215"/>
        <v>0</v>
      </c>
      <c r="S519">
        <f t="shared" si="216"/>
        <v>0</v>
      </c>
      <c r="T519">
        <f t="shared" si="217"/>
        <v>0</v>
      </c>
      <c r="U519">
        <f t="shared" si="218"/>
        <v>0</v>
      </c>
      <c r="V519">
        <f t="shared" si="219"/>
        <v>0</v>
      </c>
      <c r="W519">
        <f t="shared" si="220"/>
        <v>0</v>
      </c>
      <c r="X519">
        <f t="shared" si="221"/>
        <v>0</v>
      </c>
      <c r="Y519">
        <f t="shared" si="222"/>
        <v>0</v>
      </c>
      <c r="AA519">
        <v>82002017</v>
      </c>
      <c r="AB519">
        <f t="shared" si="223"/>
        <v>521.1</v>
      </c>
      <c r="AC519">
        <f t="shared" si="224"/>
        <v>521.1</v>
      </c>
      <c r="AD519">
        <f t="shared" si="225"/>
        <v>0</v>
      </c>
      <c r="AE519">
        <f t="shared" si="226"/>
        <v>0</v>
      </c>
      <c r="AF519">
        <f t="shared" si="227"/>
        <v>0</v>
      </c>
      <c r="AG519">
        <f t="shared" si="228"/>
        <v>0</v>
      </c>
      <c r="AH519">
        <f t="shared" si="229"/>
        <v>0</v>
      </c>
      <c r="AI519">
        <f t="shared" si="230"/>
        <v>0</v>
      </c>
      <c r="AJ519">
        <f t="shared" si="231"/>
        <v>0</v>
      </c>
      <c r="AK519">
        <v>521.1</v>
      </c>
      <c r="AL519">
        <v>521.1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1</v>
      </c>
      <c r="AW519">
        <v>1</v>
      </c>
      <c r="AZ519">
        <v>1</v>
      </c>
      <c r="BA519">
        <v>1</v>
      </c>
      <c r="BB519">
        <v>1</v>
      </c>
      <c r="BC519">
        <v>1</v>
      </c>
      <c r="BD519" t="s">
        <v>3</v>
      </c>
      <c r="BE519" t="s">
        <v>3</v>
      </c>
      <c r="BF519" t="s">
        <v>3</v>
      </c>
      <c r="BG519" t="s">
        <v>3</v>
      </c>
      <c r="BH519">
        <v>3</v>
      </c>
      <c r="BI519">
        <v>1</v>
      </c>
      <c r="BJ519" t="s">
        <v>3</v>
      </c>
      <c r="BM519">
        <v>1100</v>
      </c>
      <c r="BN519">
        <v>0</v>
      </c>
      <c r="BO519" t="s">
        <v>3</v>
      </c>
      <c r="BP519">
        <v>0</v>
      </c>
      <c r="BQ519">
        <v>8</v>
      </c>
      <c r="BR519">
        <v>0</v>
      </c>
      <c r="BS519">
        <v>1</v>
      </c>
      <c r="BT519">
        <v>1</v>
      </c>
      <c r="BU519">
        <v>1</v>
      </c>
      <c r="BV519">
        <v>1</v>
      </c>
      <c r="BW519">
        <v>1</v>
      </c>
      <c r="BX519">
        <v>1</v>
      </c>
      <c r="BY519" t="s">
        <v>3</v>
      </c>
      <c r="BZ519">
        <v>0</v>
      </c>
      <c r="CA519">
        <v>0</v>
      </c>
      <c r="CB519" t="s">
        <v>3</v>
      </c>
      <c r="CE519">
        <v>0</v>
      </c>
      <c r="CF519">
        <v>0</v>
      </c>
      <c r="CG519">
        <v>0</v>
      </c>
      <c r="CH519">
        <v>16</v>
      </c>
      <c r="CI519">
        <v>0</v>
      </c>
      <c r="CJ519">
        <v>0</v>
      </c>
      <c r="CK519">
        <v>0</v>
      </c>
      <c r="CL519">
        <v>0</v>
      </c>
      <c r="CM519">
        <v>0</v>
      </c>
      <c r="CN519" t="s">
        <v>3</v>
      </c>
      <c r="CO519">
        <v>0</v>
      </c>
      <c r="CP519">
        <f t="shared" si="232"/>
        <v>1042.2</v>
      </c>
      <c r="CQ519">
        <f t="shared" si="233"/>
        <v>521.1</v>
      </c>
      <c r="CR519">
        <f t="shared" si="234"/>
        <v>0</v>
      </c>
      <c r="CS519">
        <f t="shared" si="235"/>
        <v>0</v>
      </c>
      <c r="CT519">
        <f t="shared" si="236"/>
        <v>0</v>
      </c>
      <c r="CU519">
        <f t="shared" si="237"/>
        <v>0</v>
      </c>
      <c r="CV519">
        <f t="shared" si="238"/>
        <v>0</v>
      </c>
      <c r="CW519">
        <f t="shared" si="239"/>
        <v>0</v>
      </c>
      <c r="CX519">
        <f t="shared" si="240"/>
        <v>0</v>
      </c>
      <c r="CY519">
        <f t="shared" si="241"/>
        <v>0</v>
      </c>
      <c r="CZ519">
        <f t="shared" si="242"/>
        <v>0</v>
      </c>
      <c r="DC519" t="s">
        <v>3</v>
      </c>
      <c r="DD519" t="s">
        <v>3</v>
      </c>
      <c r="DE519" t="s">
        <v>3</v>
      </c>
      <c r="DF519" t="s">
        <v>3</v>
      </c>
      <c r="DG519" t="s">
        <v>3</v>
      </c>
      <c r="DH519" t="s">
        <v>3</v>
      </c>
      <c r="DI519" t="s">
        <v>3</v>
      </c>
      <c r="DJ519" t="s">
        <v>3</v>
      </c>
      <c r="DK519" t="s">
        <v>3</v>
      </c>
      <c r="DL519" t="s">
        <v>3</v>
      </c>
      <c r="DM519" t="s">
        <v>3</v>
      </c>
      <c r="DN519">
        <v>0</v>
      </c>
      <c r="DO519">
        <v>0</v>
      </c>
      <c r="DP519">
        <v>1</v>
      </c>
      <c r="DQ519">
        <v>1</v>
      </c>
      <c r="DU519">
        <v>1010</v>
      </c>
      <c r="DV519" t="s">
        <v>218</v>
      </c>
      <c r="DW519" t="s">
        <v>218</v>
      </c>
      <c r="DX519">
        <v>1</v>
      </c>
      <c r="DZ519" t="s">
        <v>3</v>
      </c>
      <c r="EA519" t="s">
        <v>3</v>
      </c>
      <c r="EB519" t="s">
        <v>3</v>
      </c>
      <c r="EC519" t="s">
        <v>3</v>
      </c>
      <c r="EE519">
        <v>80685542</v>
      </c>
      <c r="EF519">
        <v>8</v>
      </c>
      <c r="EG519" t="s">
        <v>212</v>
      </c>
      <c r="EH519">
        <v>0</v>
      </c>
      <c r="EI519" t="s">
        <v>3</v>
      </c>
      <c r="EJ519">
        <v>1</v>
      </c>
      <c r="EK519">
        <v>1100</v>
      </c>
      <c r="EL519" t="s">
        <v>213</v>
      </c>
      <c r="EM519" t="s">
        <v>214</v>
      </c>
      <c r="EO519" t="s">
        <v>3</v>
      </c>
      <c r="EQ519">
        <v>0</v>
      </c>
      <c r="ER519">
        <v>521.1</v>
      </c>
      <c r="ES519">
        <v>521.1</v>
      </c>
      <c r="ET519">
        <v>0</v>
      </c>
      <c r="EU519">
        <v>0</v>
      </c>
      <c r="EV519">
        <v>0</v>
      </c>
      <c r="EW519">
        <v>0</v>
      </c>
      <c r="EX519">
        <v>0</v>
      </c>
      <c r="EY519">
        <v>0</v>
      </c>
      <c r="EZ519">
        <v>5</v>
      </c>
      <c r="FC519">
        <v>1</v>
      </c>
      <c r="FD519">
        <v>18</v>
      </c>
      <c r="FF519">
        <v>605.12</v>
      </c>
      <c r="FQ519">
        <v>0</v>
      </c>
      <c r="FR519">
        <v>0</v>
      </c>
      <c r="FS519">
        <v>0</v>
      </c>
      <c r="FX519">
        <v>0</v>
      </c>
      <c r="FY519">
        <v>0</v>
      </c>
      <c r="GA519" t="s">
        <v>226</v>
      </c>
      <c r="GD519">
        <v>1</v>
      </c>
      <c r="GF519">
        <v>-578505364</v>
      </c>
      <c r="GG519">
        <v>2</v>
      </c>
      <c r="GH519">
        <v>3</v>
      </c>
      <c r="GI519">
        <v>-2</v>
      </c>
      <c r="GJ519">
        <v>0</v>
      </c>
      <c r="GK519">
        <v>0</v>
      </c>
      <c r="GL519">
        <f t="shared" si="243"/>
        <v>0</v>
      </c>
      <c r="GM519">
        <f t="shared" si="244"/>
        <v>1042.2</v>
      </c>
      <c r="GN519">
        <f t="shared" si="245"/>
        <v>1042.2</v>
      </c>
      <c r="GO519">
        <f t="shared" si="246"/>
        <v>0</v>
      </c>
      <c r="GP519">
        <f t="shared" si="247"/>
        <v>0</v>
      </c>
      <c r="GR519">
        <v>1</v>
      </c>
      <c r="GS519">
        <v>1</v>
      </c>
      <c r="GT519">
        <v>0</v>
      </c>
      <c r="GU519" t="s">
        <v>3</v>
      </c>
      <c r="GV519">
        <f t="shared" si="248"/>
        <v>0</v>
      </c>
      <c r="GW519">
        <v>1</v>
      </c>
      <c r="GX519">
        <f t="shared" si="249"/>
        <v>0</v>
      </c>
      <c r="HA519">
        <v>0</v>
      </c>
      <c r="HB519">
        <v>0</v>
      </c>
      <c r="HC519">
        <f t="shared" si="250"/>
        <v>0</v>
      </c>
      <c r="HE519" t="s">
        <v>102</v>
      </c>
      <c r="HF519" t="s">
        <v>98</v>
      </c>
      <c r="HG519">
        <f t="shared" si="251"/>
        <v>1042.2</v>
      </c>
      <c r="HM519" t="s">
        <v>3</v>
      </c>
      <c r="HN519" t="s">
        <v>3</v>
      </c>
      <c r="HO519" t="s">
        <v>3</v>
      </c>
      <c r="HP519" t="s">
        <v>3</v>
      </c>
      <c r="HQ519" t="s">
        <v>3</v>
      </c>
      <c r="HS519">
        <v>0</v>
      </c>
      <c r="IK519">
        <v>0</v>
      </c>
    </row>
    <row r="520" spans="1:255" x14ac:dyDescent="0.2">
      <c r="A520" s="5">
        <v>17</v>
      </c>
      <c r="B520" s="5">
        <v>1</v>
      </c>
      <c r="C520" s="5"/>
      <c r="D520" s="5"/>
      <c r="E520" s="5" t="s">
        <v>227</v>
      </c>
      <c r="F520" s="5" t="s">
        <v>228</v>
      </c>
      <c r="G520" s="5" t="s">
        <v>229</v>
      </c>
      <c r="H520" s="5" t="s">
        <v>218</v>
      </c>
      <c r="I520" s="5">
        <v>2</v>
      </c>
      <c r="J520" s="5">
        <v>0</v>
      </c>
      <c r="K520" s="5">
        <v>2</v>
      </c>
      <c r="L520" s="5">
        <v>2</v>
      </c>
      <c r="M520" s="5">
        <v>0</v>
      </c>
      <c r="N520" s="5">
        <f t="shared" si="211"/>
        <v>2</v>
      </c>
      <c r="O520" s="5">
        <f t="shared" si="212"/>
        <v>1886.68</v>
      </c>
      <c r="P520" s="5">
        <f t="shared" si="213"/>
        <v>1886.68</v>
      </c>
      <c r="Q520" s="5">
        <f t="shared" si="214"/>
        <v>0</v>
      </c>
      <c r="R520" s="5">
        <f t="shared" si="215"/>
        <v>0</v>
      </c>
      <c r="S520" s="5">
        <f t="shared" si="216"/>
        <v>0</v>
      </c>
      <c r="T520" s="5">
        <f t="shared" si="217"/>
        <v>0</v>
      </c>
      <c r="U520" s="5">
        <f t="shared" si="218"/>
        <v>0</v>
      </c>
      <c r="V520" s="5">
        <f t="shared" si="219"/>
        <v>0</v>
      </c>
      <c r="W520" s="5">
        <f t="shared" si="220"/>
        <v>0</v>
      </c>
      <c r="X520" s="5">
        <f t="shared" si="221"/>
        <v>0</v>
      </c>
      <c r="Y520" s="5">
        <f t="shared" si="222"/>
        <v>0</v>
      </c>
      <c r="Z520" s="5"/>
      <c r="AA520" s="5">
        <v>82002082</v>
      </c>
      <c r="AB520" s="5">
        <f t="shared" si="223"/>
        <v>943.34</v>
      </c>
      <c r="AC520" s="5">
        <f t="shared" si="224"/>
        <v>943.34</v>
      </c>
      <c r="AD520" s="5">
        <f>ROUND((ET520),2)</f>
        <v>0</v>
      </c>
      <c r="AE520" s="5">
        <f t="shared" si="226"/>
        <v>0</v>
      </c>
      <c r="AF520" s="5">
        <f t="shared" si="227"/>
        <v>0</v>
      </c>
      <c r="AG520" s="5">
        <f t="shared" si="228"/>
        <v>0</v>
      </c>
      <c r="AH520" s="5">
        <f t="shared" si="229"/>
        <v>0</v>
      </c>
      <c r="AI520" s="5">
        <f t="shared" si="230"/>
        <v>0</v>
      </c>
      <c r="AJ520" s="5">
        <f t="shared" si="231"/>
        <v>0</v>
      </c>
      <c r="AK520" s="5">
        <v>943.34</v>
      </c>
      <c r="AL520" s="5">
        <v>943.34</v>
      </c>
      <c r="AM520" s="5">
        <v>0</v>
      </c>
      <c r="AN520" s="5">
        <v>0</v>
      </c>
      <c r="AO520" s="5">
        <v>0</v>
      </c>
      <c r="AP520" s="5">
        <v>0</v>
      </c>
      <c r="AQ520" s="5">
        <v>0</v>
      </c>
      <c r="AR520" s="5">
        <v>0</v>
      </c>
      <c r="AS520" s="5">
        <v>0</v>
      </c>
      <c r="AT520" s="5">
        <v>0</v>
      </c>
      <c r="AU520" s="5">
        <v>0</v>
      </c>
      <c r="AV520" s="5">
        <v>1</v>
      </c>
      <c r="AW520" s="5">
        <v>1</v>
      </c>
      <c r="AX520" s="5"/>
      <c r="AY520" s="5"/>
      <c r="AZ520" s="5">
        <v>1</v>
      </c>
      <c r="BA520" s="5">
        <v>1</v>
      </c>
      <c r="BB520" s="5">
        <v>1</v>
      </c>
      <c r="BC520" s="5">
        <v>1</v>
      </c>
      <c r="BD520" s="5" t="s">
        <v>3</v>
      </c>
      <c r="BE520" s="5" t="s">
        <v>3</v>
      </c>
      <c r="BF520" s="5" t="s">
        <v>3</v>
      </c>
      <c r="BG520" s="5" t="s">
        <v>3</v>
      </c>
      <c r="BH520" s="5">
        <v>3</v>
      </c>
      <c r="BI520" s="5">
        <v>1</v>
      </c>
      <c r="BJ520" s="5" t="s">
        <v>228</v>
      </c>
      <c r="BK520" s="5"/>
      <c r="BL520" s="5"/>
      <c r="BM520" s="5">
        <v>900</v>
      </c>
      <c r="BN520" s="5">
        <v>0</v>
      </c>
      <c r="BO520" s="5" t="s">
        <v>3</v>
      </c>
      <c r="BP520" s="5">
        <v>0</v>
      </c>
      <c r="BQ520" s="5">
        <v>90</v>
      </c>
      <c r="BR520" s="5">
        <v>0</v>
      </c>
      <c r="BS520" s="5">
        <v>1</v>
      </c>
      <c r="BT520" s="5">
        <v>1</v>
      </c>
      <c r="BU520" s="5">
        <v>1</v>
      </c>
      <c r="BV520" s="5">
        <v>1</v>
      </c>
      <c r="BW520" s="5">
        <v>1</v>
      </c>
      <c r="BX520" s="5">
        <v>1</v>
      </c>
      <c r="BY520" s="5" t="s">
        <v>3</v>
      </c>
      <c r="BZ520" s="5">
        <v>0</v>
      </c>
      <c r="CA520" s="5">
        <v>0</v>
      </c>
      <c r="CB520" s="5" t="s">
        <v>3</v>
      </c>
      <c r="CC520" s="5"/>
      <c r="CD520" s="5"/>
      <c r="CE520" s="5">
        <v>0</v>
      </c>
      <c r="CF520" s="5">
        <v>0</v>
      </c>
      <c r="CG520" s="5">
        <v>0</v>
      </c>
      <c r="CH520" s="5">
        <v>17</v>
      </c>
      <c r="CI520" s="5">
        <v>0</v>
      </c>
      <c r="CJ520" s="5">
        <v>0</v>
      </c>
      <c r="CK520" s="5">
        <v>0</v>
      </c>
      <c r="CL520" s="5">
        <v>0</v>
      </c>
      <c r="CM520" s="5">
        <v>0</v>
      </c>
      <c r="CN520" s="5" t="s">
        <v>3</v>
      </c>
      <c r="CO520" s="5">
        <v>0</v>
      </c>
      <c r="CP520" s="5">
        <f t="shared" si="232"/>
        <v>1886.68</v>
      </c>
      <c r="CQ520" s="5">
        <f t="shared" si="233"/>
        <v>943.34</v>
      </c>
      <c r="CR520" s="5">
        <f t="shared" si="234"/>
        <v>0</v>
      </c>
      <c r="CS520" s="5">
        <f t="shared" si="235"/>
        <v>0</v>
      </c>
      <c r="CT520" s="5">
        <f t="shared" si="236"/>
        <v>0</v>
      </c>
      <c r="CU520" s="5">
        <f t="shared" si="237"/>
        <v>0</v>
      </c>
      <c r="CV520" s="5">
        <f t="shared" si="238"/>
        <v>0</v>
      </c>
      <c r="CW520" s="5">
        <f t="shared" si="239"/>
        <v>0</v>
      </c>
      <c r="CX520" s="5">
        <f t="shared" si="240"/>
        <v>0</v>
      </c>
      <c r="CY520" s="5">
        <f>0</f>
        <v>0</v>
      </c>
      <c r="CZ520" s="5">
        <f>0</f>
        <v>0</v>
      </c>
      <c r="DA520" s="5"/>
      <c r="DB520" s="5"/>
      <c r="DC520" s="5" t="s">
        <v>3</v>
      </c>
      <c r="DD520" s="5" t="s">
        <v>3</v>
      </c>
      <c r="DE520" s="5" t="s">
        <v>3</v>
      </c>
      <c r="DF520" s="5" t="s">
        <v>3</v>
      </c>
      <c r="DG520" s="5" t="s">
        <v>3</v>
      </c>
      <c r="DH520" s="5" t="s">
        <v>3</v>
      </c>
      <c r="DI520" s="5" t="s">
        <v>3</v>
      </c>
      <c r="DJ520" s="5" t="s">
        <v>3</v>
      </c>
      <c r="DK520" s="5" t="s">
        <v>3</v>
      </c>
      <c r="DL520" s="5" t="s">
        <v>3</v>
      </c>
      <c r="DM520" s="5" t="s">
        <v>3</v>
      </c>
      <c r="DN520" s="5">
        <v>0</v>
      </c>
      <c r="DO520" s="5">
        <v>0</v>
      </c>
      <c r="DP520" s="5">
        <v>1</v>
      </c>
      <c r="DQ520" s="5">
        <v>1</v>
      </c>
      <c r="DR520" s="5"/>
      <c r="DS520" s="5"/>
      <c r="DT520" s="5"/>
      <c r="DU520" s="5">
        <v>1010</v>
      </c>
      <c r="DV520" s="5" t="s">
        <v>218</v>
      </c>
      <c r="DW520" s="5" t="s">
        <v>218</v>
      </c>
      <c r="DX520" s="5">
        <v>1</v>
      </c>
      <c r="DY520" s="5"/>
      <c r="DZ520" s="5" t="s">
        <v>3</v>
      </c>
      <c r="EA520" s="5" t="s">
        <v>3</v>
      </c>
      <c r="EB520" s="5" t="s">
        <v>3</v>
      </c>
      <c r="EC520" s="5" t="s">
        <v>3</v>
      </c>
      <c r="ED520" s="5"/>
      <c r="EE520" s="5">
        <v>80685799</v>
      </c>
      <c r="EF520" s="5">
        <v>90</v>
      </c>
      <c r="EG520" s="5" t="s">
        <v>230</v>
      </c>
      <c r="EH520" s="5">
        <v>0</v>
      </c>
      <c r="EI520" s="5" t="s">
        <v>3</v>
      </c>
      <c r="EJ520" s="5">
        <v>1</v>
      </c>
      <c r="EK520" s="5">
        <v>900</v>
      </c>
      <c r="EL520" s="5" t="s">
        <v>230</v>
      </c>
      <c r="EM520" s="5" t="s">
        <v>231</v>
      </c>
      <c r="EN520" s="5"/>
      <c r="EO520" s="5" t="s">
        <v>3</v>
      </c>
      <c r="EP520" s="5"/>
      <c r="EQ520" s="5">
        <v>16</v>
      </c>
      <c r="ER520" s="5">
        <v>0</v>
      </c>
      <c r="ES520" s="5">
        <v>943.34</v>
      </c>
      <c r="ET520" s="5">
        <v>0</v>
      </c>
      <c r="EU520" s="5">
        <v>0</v>
      </c>
      <c r="EV520" s="5">
        <v>0</v>
      </c>
      <c r="EW520" s="5">
        <v>0</v>
      </c>
      <c r="EX520" s="5">
        <v>0</v>
      </c>
      <c r="EY520" s="5">
        <v>0</v>
      </c>
      <c r="EZ520" s="5">
        <v>5</v>
      </c>
      <c r="FA520" s="5"/>
      <c r="FB520" s="5"/>
      <c r="FC520" s="5">
        <v>0</v>
      </c>
      <c r="FD520" s="5">
        <v>18</v>
      </c>
      <c r="FE520" s="5"/>
      <c r="FF520" s="5">
        <v>943.34</v>
      </c>
      <c r="FG520" s="5"/>
      <c r="FH520" s="5"/>
      <c r="FI520" s="5"/>
      <c r="FJ520" s="5"/>
      <c r="FK520" s="5"/>
      <c r="FL520" s="5"/>
      <c r="FM520" s="5"/>
      <c r="FN520" s="5"/>
      <c r="FO520" s="5"/>
      <c r="FP520" s="5"/>
      <c r="FQ520" s="5">
        <v>0</v>
      </c>
      <c r="FR520" s="5">
        <v>0</v>
      </c>
      <c r="FS520" s="5">
        <v>0</v>
      </c>
      <c r="FT520" s="5"/>
      <c r="FU520" s="5"/>
      <c r="FV520" s="5"/>
      <c r="FW520" s="5"/>
      <c r="FX520" s="5">
        <v>0</v>
      </c>
      <c r="FY520" s="5">
        <v>0</v>
      </c>
      <c r="FZ520" s="5"/>
      <c r="GA520" s="5" t="s">
        <v>3</v>
      </c>
      <c r="GB520" s="5"/>
      <c r="GC520" s="5"/>
      <c r="GD520" s="5">
        <v>1</v>
      </c>
      <c r="GE520" s="5"/>
      <c r="GF520" s="5">
        <v>1611328194</v>
      </c>
      <c r="GG520" s="5">
        <v>2</v>
      </c>
      <c r="GH520" s="5">
        <v>3</v>
      </c>
      <c r="GI520" s="5">
        <v>-2</v>
      </c>
      <c r="GJ520" s="5">
        <v>0</v>
      </c>
      <c r="GK520" s="5">
        <v>0</v>
      </c>
      <c r="GL520" s="5">
        <f t="shared" si="243"/>
        <v>0</v>
      </c>
      <c r="GM520" s="5">
        <f t="shared" si="244"/>
        <v>1886.68</v>
      </c>
      <c r="GN520" s="5">
        <f t="shared" si="245"/>
        <v>1886.68</v>
      </c>
      <c r="GO520" s="5">
        <f t="shared" si="246"/>
        <v>0</v>
      </c>
      <c r="GP520" s="5">
        <f t="shared" si="247"/>
        <v>0</v>
      </c>
      <c r="GQ520" s="5"/>
      <c r="GR520" s="5">
        <v>1</v>
      </c>
      <c r="GS520" s="5">
        <v>1</v>
      </c>
      <c r="GT520" s="5">
        <v>0</v>
      </c>
      <c r="GU520" s="5" t="s">
        <v>3</v>
      </c>
      <c r="GV520" s="5">
        <f t="shared" si="248"/>
        <v>0</v>
      </c>
      <c r="GW520" s="5">
        <v>1</v>
      </c>
      <c r="GX520" s="5">
        <f t="shared" si="249"/>
        <v>0</v>
      </c>
      <c r="GY520" s="5"/>
      <c r="GZ520" s="5"/>
      <c r="HA520" s="5">
        <v>0</v>
      </c>
      <c r="HB520" s="5">
        <v>0</v>
      </c>
      <c r="HC520" s="5">
        <f t="shared" si="250"/>
        <v>0</v>
      </c>
      <c r="HD520" s="5"/>
      <c r="HE520" s="5" t="s">
        <v>3</v>
      </c>
      <c r="HF520" s="5" t="s">
        <v>3</v>
      </c>
      <c r="HG520" s="5">
        <f t="shared" si="251"/>
        <v>1886.68</v>
      </c>
      <c r="HH520" s="5"/>
      <c r="HI520" s="5"/>
      <c r="HJ520" s="5"/>
      <c r="HK520" s="5"/>
      <c r="HL520" s="5"/>
      <c r="HM520" s="5" t="s">
        <v>3</v>
      </c>
      <c r="HN520" s="5" t="s">
        <v>3</v>
      </c>
      <c r="HO520" s="5" t="s">
        <v>3</v>
      </c>
      <c r="HP520" s="5" t="s">
        <v>3</v>
      </c>
      <c r="HQ520" s="5" t="s">
        <v>3</v>
      </c>
      <c r="HR520" s="5"/>
      <c r="HS520" s="5">
        <v>0</v>
      </c>
      <c r="HT520" s="5"/>
      <c r="HU520" s="5"/>
      <c r="HV520" s="5"/>
      <c r="HW520" s="5"/>
      <c r="HX520" s="5"/>
      <c r="HY520" s="5"/>
      <c r="HZ520" s="5"/>
      <c r="IA520" s="5"/>
      <c r="IB520" s="5"/>
      <c r="IC520" s="5"/>
      <c r="ID520" s="5"/>
      <c r="IE520" s="5"/>
      <c r="IF520" s="5"/>
      <c r="IG520" s="5"/>
      <c r="IH520" s="5"/>
      <c r="II520" s="5"/>
      <c r="IJ520" s="5"/>
      <c r="IK520" s="5">
        <v>0</v>
      </c>
      <c r="IL520" s="5"/>
      <c r="IM520" s="5"/>
      <c r="IN520" s="5"/>
      <c r="IO520" s="5"/>
      <c r="IP520" s="5"/>
      <c r="IQ520" s="5"/>
      <c r="IR520" s="5"/>
      <c r="IS520" s="5"/>
      <c r="IT520" s="5"/>
      <c r="IU520" s="5"/>
    </row>
    <row r="521" spans="1:255" x14ac:dyDescent="0.2">
      <c r="A521">
        <v>17</v>
      </c>
      <c r="B521">
        <v>1</v>
      </c>
      <c r="E521" t="s">
        <v>227</v>
      </c>
      <c r="F521" t="s">
        <v>228</v>
      </c>
      <c r="G521" t="s">
        <v>229</v>
      </c>
      <c r="H521" t="s">
        <v>218</v>
      </c>
      <c r="I521">
        <v>2</v>
      </c>
      <c r="J521">
        <v>0</v>
      </c>
      <c r="K521">
        <v>2</v>
      </c>
      <c r="L521">
        <v>2</v>
      </c>
      <c r="M521">
        <v>0</v>
      </c>
      <c r="N521">
        <f t="shared" si="211"/>
        <v>2</v>
      </c>
      <c r="O521">
        <f t="shared" si="212"/>
        <v>1886.68</v>
      </c>
      <c r="P521">
        <f t="shared" si="213"/>
        <v>1886.68</v>
      </c>
      <c r="Q521">
        <f t="shared" si="214"/>
        <v>0</v>
      </c>
      <c r="R521">
        <f t="shared" si="215"/>
        <v>0</v>
      </c>
      <c r="S521">
        <f t="shared" si="216"/>
        <v>0</v>
      </c>
      <c r="T521">
        <f t="shared" si="217"/>
        <v>0</v>
      </c>
      <c r="U521">
        <f t="shared" si="218"/>
        <v>0</v>
      </c>
      <c r="V521">
        <f t="shared" si="219"/>
        <v>0</v>
      </c>
      <c r="W521">
        <f t="shared" si="220"/>
        <v>0</v>
      </c>
      <c r="X521">
        <f t="shared" si="221"/>
        <v>0</v>
      </c>
      <c r="Y521">
        <f t="shared" si="222"/>
        <v>0</v>
      </c>
      <c r="AA521">
        <v>82002017</v>
      </c>
      <c r="AB521">
        <f t="shared" si="223"/>
        <v>943.34</v>
      </c>
      <c r="AC521">
        <f t="shared" si="224"/>
        <v>943.34</v>
      </c>
      <c r="AD521">
        <f>ROUND((ET521),2)</f>
        <v>0</v>
      </c>
      <c r="AE521">
        <f t="shared" si="226"/>
        <v>0</v>
      </c>
      <c r="AF521">
        <f t="shared" si="227"/>
        <v>0</v>
      </c>
      <c r="AG521">
        <f t="shared" si="228"/>
        <v>0</v>
      </c>
      <c r="AH521">
        <f t="shared" si="229"/>
        <v>0</v>
      </c>
      <c r="AI521">
        <f t="shared" si="230"/>
        <v>0</v>
      </c>
      <c r="AJ521">
        <f t="shared" si="231"/>
        <v>0</v>
      </c>
      <c r="AK521">
        <v>943.34</v>
      </c>
      <c r="AL521">
        <v>943.34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1</v>
      </c>
      <c r="AW521">
        <v>1</v>
      </c>
      <c r="AZ521">
        <v>1</v>
      </c>
      <c r="BA521">
        <v>1</v>
      </c>
      <c r="BB521">
        <v>1</v>
      </c>
      <c r="BC521">
        <v>1</v>
      </c>
      <c r="BD521" t="s">
        <v>3</v>
      </c>
      <c r="BE521" t="s">
        <v>3</v>
      </c>
      <c r="BF521" t="s">
        <v>3</v>
      </c>
      <c r="BG521" t="s">
        <v>3</v>
      </c>
      <c r="BH521">
        <v>3</v>
      </c>
      <c r="BI521">
        <v>1</v>
      </c>
      <c r="BJ521" t="s">
        <v>228</v>
      </c>
      <c r="BM521">
        <v>900</v>
      </c>
      <c r="BN521">
        <v>0</v>
      </c>
      <c r="BO521" t="s">
        <v>3</v>
      </c>
      <c r="BP521">
        <v>0</v>
      </c>
      <c r="BQ521">
        <v>90</v>
      </c>
      <c r="BR521">
        <v>0</v>
      </c>
      <c r="BS521">
        <v>1</v>
      </c>
      <c r="BT521">
        <v>1</v>
      </c>
      <c r="BU521">
        <v>1</v>
      </c>
      <c r="BV521">
        <v>1</v>
      </c>
      <c r="BW521">
        <v>1</v>
      </c>
      <c r="BX521">
        <v>1</v>
      </c>
      <c r="BY521" t="s">
        <v>3</v>
      </c>
      <c r="BZ521">
        <v>0</v>
      </c>
      <c r="CA521">
        <v>0</v>
      </c>
      <c r="CB521" t="s">
        <v>3</v>
      </c>
      <c r="CE521">
        <v>0</v>
      </c>
      <c r="CF521">
        <v>0</v>
      </c>
      <c r="CG521">
        <v>0</v>
      </c>
      <c r="CH521">
        <v>17</v>
      </c>
      <c r="CI521">
        <v>0</v>
      </c>
      <c r="CJ521">
        <v>0</v>
      </c>
      <c r="CK521">
        <v>0</v>
      </c>
      <c r="CL521">
        <v>0</v>
      </c>
      <c r="CM521">
        <v>0</v>
      </c>
      <c r="CN521" t="s">
        <v>3</v>
      </c>
      <c r="CO521">
        <v>0</v>
      </c>
      <c r="CP521">
        <f t="shared" si="232"/>
        <v>1886.68</v>
      </c>
      <c r="CQ521">
        <f t="shared" si="233"/>
        <v>943.34</v>
      </c>
      <c r="CR521">
        <f t="shared" si="234"/>
        <v>0</v>
      </c>
      <c r="CS521">
        <f t="shared" si="235"/>
        <v>0</v>
      </c>
      <c r="CT521">
        <f t="shared" si="236"/>
        <v>0</v>
      </c>
      <c r="CU521">
        <f t="shared" si="237"/>
        <v>0</v>
      </c>
      <c r="CV521">
        <f t="shared" si="238"/>
        <v>0</v>
      </c>
      <c r="CW521">
        <f t="shared" si="239"/>
        <v>0</v>
      </c>
      <c r="CX521">
        <f t="shared" si="240"/>
        <v>0</v>
      </c>
      <c r="CY521">
        <f>0</f>
        <v>0</v>
      </c>
      <c r="CZ521">
        <f>0</f>
        <v>0</v>
      </c>
      <c r="DC521" t="s">
        <v>3</v>
      </c>
      <c r="DD521" t="s">
        <v>3</v>
      </c>
      <c r="DE521" t="s">
        <v>3</v>
      </c>
      <c r="DF521" t="s">
        <v>3</v>
      </c>
      <c r="DG521" t="s">
        <v>3</v>
      </c>
      <c r="DH521" t="s">
        <v>3</v>
      </c>
      <c r="DI521" t="s">
        <v>3</v>
      </c>
      <c r="DJ521" t="s">
        <v>3</v>
      </c>
      <c r="DK521" t="s">
        <v>3</v>
      </c>
      <c r="DL521" t="s">
        <v>3</v>
      </c>
      <c r="DM521" t="s">
        <v>3</v>
      </c>
      <c r="DN521">
        <v>0</v>
      </c>
      <c r="DO521">
        <v>0</v>
      </c>
      <c r="DP521">
        <v>1</v>
      </c>
      <c r="DQ521">
        <v>1</v>
      </c>
      <c r="DU521">
        <v>1010</v>
      </c>
      <c r="DV521" t="s">
        <v>218</v>
      </c>
      <c r="DW521" t="s">
        <v>218</v>
      </c>
      <c r="DX521">
        <v>1</v>
      </c>
      <c r="DZ521" t="s">
        <v>3</v>
      </c>
      <c r="EA521" t="s">
        <v>3</v>
      </c>
      <c r="EB521" t="s">
        <v>3</v>
      </c>
      <c r="EC521" t="s">
        <v>3</v>
      </c>
      <c r="EE521">
        <v>80685799</v>
      </c>
      <c r="EF521">
        <v>90</v>
      </c>
      <c r="EG521" t="s">
        <v>230</v>
      </c>
      <c r="EH521">
        <v>0</v>
      </c>
      <c r="EI521" t="s">
        <v>3</v>
      </c>
      <c r="EJ521">
        <v>1</v>
      </c>
      <c r="EK521">
        <v>900</v>
      </c>
      <c r="EL521" t="s">
        <v>230</v>
      </c>
      <c r="EM521" t="s">
        <v>231</v>
      </c>
      <c r="EO521" t="s">
        <v>3</v>
      </c>
      <c r="EQ521">
        <v>16</v>
      </c>
      <c r="ER521">
        <v>0</v>
      </c>
      <c r="ES521">
        <v>943.34</v>
      </c>
      <c r="ET521">
        <v>0</v>
      </c>
      <c r="EU521">
        <v>0</v>
      </c>
      <c r="EV521">
        <v>0</v>
      </c>
      <c r="EW521">
        <v>0</v>
      </c>
      <c r="EX521">
        <v>0</v>
      </c>
      <c r="EY521">
        <v>0</v>
      </c>
      <c r="EZ521">
        <v>5</v>
      </c>
      <c r="FC521">
        <v>0</v>
      </c>
      <c r="FD521">
        <v>18</v>
      </c>
      <c r="FF521">
        <v>943.34</v>
      </c>
      <c r="FQ521">
        <v>0</v>
      </c>
      <c r="FR521">
        <v>0</v>
      </c>
      <c r="FS521">
        <v>0</v>
      </c>
      <c r="FX521">
        <v>0</v>
      </c>
      <c r="FY521">
        <v>0</v>
      </c>
      <c r="GA521" t="s">
        <v>3</v>
      </c>
      <c r="GD521">
        <v>1</v>
      </c>
      <c r="GF521">
        <v>1611328194</v>
      </c>
      <c r="GG521">
        <v>2</v>
      </c>
      <c r="GH521">
        <v>3</v>
      </c>
      <c r="GI521">
        <v>-2</v>
      </c>
      <c r="GJ521">
        <v>0</v>
      </c>
      <c r="GK521">
        <v>0</v>
      </c>
      <c r="GL521">
        <f t="shared" si="243"/>
        <v>0</v>
      </c>
      <c r="GM521">
        <f t="shared" si="244"/>
        <v>1886.68</v>
      </c>
      <c r="GN521">
        <f t="shared" si="245"/>
        <v>1886.68</v>
      </c>
      <c r="GO521">
        <f t="shared" si="246"/>
        <v>0</v>
      </c>
      <c r="GP521">
        <f t="shared" si="247"/>
        <v>0</v>
      </c>
      <c r="GR521">
        <v>1</v>
      </c>
      <c r="GS521">
        <v>1</v>
      </c>
      <c r="GT521">
        <v>0</v>
      </c>
      <c r="GU521" t="s">
        <v>3</v>
      </c>
      <c r="GV521">
        <f t="shared" si="248"/>
        <v>0</v>
      </c>
      <c r="GW521">
        <v>1</v>
      </c>
      <c r="GX521">
        <f t="shared" si="249"/>
        <v>0</v>
      </c>
      <c r="HA521">
        <v>0</v>
      </c>
      <c r="HB521">
        <v>0</v>
      </c>
      <c r="HC521">
        <f t="shared" si="250"/>
        <v>0</v>
      </c>
      <c r="HE521" t="s">
        <v>3</v>
      </c>
      <c r="HF521" t="s">
        <v>3</v>
      </c>
      <c r="HG521">
        <f t="shared" si="251"/>
        <v>1886.68</v>
      </c>
      <c r="HM521" t="s">
        <v>3</v>
      </c>
      <c r="HN521" t="s">
        <v>3</v>
      </c>
      <c r="HO521" t="s">
        <v>3</v>
      </c>
      <c r="HP521" t="s">
        <v>3</v>
      </c>
      <c r="HQ521" t="s">
        <v>3</v>
      </c>
      <c r="HS521">
        <v>0</v>
      </c>
      <c r="IK521">
        <v>0</v>
      </c>
    </row>
    <row r="522" spans="1:255" x14ac:dyDescent="0.2">
      <c r="A522" s="5">
        <v>17</v>
      </c>
      <c r="B522" s="5">
        <v>1</v>
      </c>
      <c r="C522" s="5"/>
      <c r="D522" s="5"/>
      <c r="E522" s="5" t="s">
        <v>232</v>
      </c>
      <c r="F522" s="5" t="s">
        <v>233</v>
      </c>
      <c r="G522" s="5" t="s">
        <v>234</v>
      </c>
      <c r="H522" s="5" t="s">
        <v>91</v>
      </c>
      <c r="I522" s="5">
        <v>2</v>
      </c>
      <c r="J522" s="5">
        <v>0</v>
      </c>
      <c r="K522" s="5">
        <v>2</v>
      </c>
      <c r="L522" s="5">
        <v>2</v>
      </c>
      <c r="M522" s="5">
        <v>0</v>
      </c>
      <c r="N522" s="5">
        <f t="shared" si="211"/>
        <v>2</v>
      </c>
      <c r="O522" s="5">
        <f t="shared" si="212"/>
        <v>197.64</v>
      </c>
      <c r="P522" s="5">
        <f t="shared" si="213"/>
        <v>197.64</v>
      </c>
      <c r="Q522" s="5">
        <f t="shared" si="214"/>
        <v>0</v>
      </c>
      <c r="R522" s="5">
        <f t="shared" si="215"/>
        <v>0</v>
      </c>
      <c r="S522" s="5">
        <f t="shared" si="216"/>
        <v>0</v>
      </c>
      <c r="T522" s="5">
        <f t="shared" si="217"/>
        <v>0</v>
      </c>
      <c r="U522" s="5">
        <f t="shared" si="218"/>
        <v>0</v>
      </c>
      <c r="V522" s="5">
        <f t="shared" si="219"/>
        <v>0</v>
      </c>
      <c r="W522" s="5">
        <f t="shared" si="220"/>
        <v>0</v>
      </c>
      <c r="X522" s="5">
        <f t="shared" si="221"/>
        <v>0</v>
      </c>
      <c r="Y522" s="5">
        <f t="shared" si="222"/>
        <v>0</v>
      </c>
      <c r="Z522" s="5"/>
      <c r="AA522" s="5">
        <v>82002082</v>
      </c>
      <c r="AB522" s="5">
        <f t="shared" si="223"/>
        <v>86.68</v>
      </c>
      <c r="AC522" s="5">
        <f t="shared" si="224"/>
        <v>86.68</v>
      </c>
      <c r="AD522" s="5">
        <f t="shared" ref="AD522:AD553" si="252">ROUND((((ET522)-(EU522))+AE522),2)</f>
        <v>0</v>
      </c>
      <c r="AE522" s="5">
        <f t="shared" si="226"/>
        <v>0</v>
      </c>
      <c r="AF522" s="5">
        <f t="shared" si="227"/>
        <v>0</v>
      </c>
      <c r="AG522" s="5">
        <f t="shared" si="228"/>
        <v>0</v>
      </c>
      <c r="AH522" s="5">
        <f t="shared" si="229"/>
        <v>0</v>
      </c>
      <c r="AI522" s="5">
        <f t="shared" si="230"/>
        <v>0</v>
      </c>
      <c r="AJ522" s="5">
        <f t="shared" si="231"/>
        <v>0</v>
      </c>
      <c r="AK522" s="5">
        <v>86.68</v>
      </c>
      <c r="AL522" s="5">
        <v>86.68</v>
      </c>
      <c r="AM522" s="5">
        <v>0</v>
      </c>
      <c r="AN522" s="5">
        <v>0</v>
      </c>
      <c r="AO522" s="5">
        <v>0</v>
      </c>
      <c r="AP522" s="5">
        <v>0</v>
      </c>
      <c r="AQ522" s="5">
        <v>0</v>
      </c>
      <c r="AR522" s="5">
        <v>0</v>
      </c>
      <c r="AS522" s="5">
        <v>0</v>
      </c>
      <c r="AT522" s="5">
        <v>0</v>
      </c>
      <c r="AU522" s="5">
        <v>0</v>
      </c>
      <c r="AV522" s="5">
        <v>1</v>
      </c>
      <c r="AW522" s="5">
        <v>1</v>
      </c>
      <c r="AX522" s="5"/>
      <c r="AY522" s="5"/>
      <c r="AZ522" s="5">
        <v>1</v>
      </c>
      <c r="BA522" s="5">
        <v>1</v>
      </c>
      <c r="BB522" s="5">
        <v>1</v>
      </c>
      <c r="BC522" s="5">
        <v>1.1399999999999999</v>
      </c>
      <c r="BD522" s="5" t="s">
        <v>3</v>
      </c>
      <c r="BE522" s="5" t="s">
        <v>3</v>
      </c>
      <c r="BF522" s="5" t="s">
        <v>3</v>
      </c>
      <c r="BG522" s="5" t="s">
        <v>3</v>
      </c>
      <c r="BH522" s="5">
        <v>3</v>
      </c>
      <c r="BI522" s="5">
        <v>2</v>
      </c>
      <c r="BJ522" s="5" t="s">
        <v>235</v>
      </c>
      <c r="BK522" s="5"/>
      <c r="BL522" s="5"/>
      <c r="BM522" s="5">
        <v>500002</v>
      </c>
      <c r="BN522" s="5">
        <v>0</v>
      </c>
      <c r="BO522" s="5" t="s">
        <v>233</v>
      </c>
      <c r="BP522" s="5">
        <v>1</v>
      </c>
      <c r="BQ522" s="5">
        <v>12</v>
      </c>
      <c r="BR522" s="5">
        <v>0</v>
      </c>
      <c r="BS522" s="5">
        <v>1</v>
      </c>
      <c r="BT522" s="5">
        <v>1</v>
      </c>
      <c r="BU522" s="5">
        <v>1</v>
      </c>
      <c r="BV522" s="5">
        <v>1</v>
      </c>
      <c r="BW522" s="5">
        <v>1</v>
      </c>
      <c r="BX522" s="5">
        <v>1</v>
      </c>
      <c r="BY522" s="5" t="s">
        <v>3</v>
      </c>
      <c r="BZ522" s="5">
        <v>0</v>
      </c>
      <c r="CA522" s="5">
        <v>0</v>
      </c>
      <c r="CB522" s="5" t="s">
        <v>3</v>
      </c>
      <c r="CC522" s="5"/>
      <c r="CD522" s="5"/>
      <c r="CE522" s="5">
        <v>0</v>
      </c>
      <c r="CF522" s="5">
        <v>0</v>
      </c>
      <c r="CG522" s="5">
        <v>0</v>
      </c>
      <c r="CH522" s="5">
        <v>18</v>
      </c>
      <c r="CI522" s="5">
        <v>0</v>
      </c>
      <c r="CJ522" s="5">
        <v>0</v>
      </c>
      <c r="CK522" s="5">
        <v>0</v>
      </c>
      <c r="CL522" s="5">
        <v>0</v>
      </c>
      <c r="CM522" s="5">
        <v>0</v>
      </c>
      <c r="CN522" s="5" t="s">
        <v>3</v>
      </c>
      <c r="CO522" s="5">
        <v>0</v>
      </c>
      <c r="CP522" s="5">
        <f t="shared" si="232"/>
        <v>197.64</v>
      </c>
      <c r="CQ522" s="5">
        <f>ROUND(AL522*BC522,2)</f>
        <v>98.82</v>
      </c>
      <c r="CR522" s="5">
        <f>ROUND(AM522*BB522,2)</f>
        <v>0</v>
      </c>
      <c r="CS522" s="5">
        <f t="shared" si="235"/>
        <v>0</v>
      </c>
      <c r="CT522" s="5">
        <f t="shared" si="236"/>
        <v>0</v>
      </c>
      <c r="CU522" s="5">
        <f t="shared" si="237"/>
        <v>0</v>
      </c>
      <c r="CV522" s="5">
        <f t="shared" si="238"/>
        <v>0</v>
      </c>
      <c r="CW522" s="5">
        <f t="shared" si="239"/>
        <v>0</v>
      </c>
      <c r="CX522" s="5">
        <f t="shared" si="240"/>
        <v>0</v>
      </c>
      <c r="CY522" s="5">
        <f>0</f>
        <v>0</v>
      </c>
      <c r="CZ522" s="5">
        <f>0</f>
        <v>0</v>
      </c>
      <c r="DA522" s="5"/>
      <c r="DB522" s="5"/>
      <c r="DC522" s="5" t="s">
        <v>3</v>
      </c>
      <c r="DD522" s="5" t="s">
        <v>3</v>
      </c>
      <c r="DE522" s="5" t="s">
        <v>3</v>
      </c>
      <c r="DF522" s="5" t="s">
        <v>3</v>
      </c>
      <c r="DG522" s="5" t="s">
        <v>3</v>
      </c>
      <c r="DH522" s="5" t="s">
        <v>3</v>
      </c>
      <c r="DI522" s="5" t="s">
        <v>3</v>
      </c>
      <c r="DJ522" s="5" t="s">
        <v>3</v>
      </c>
      <c r="DK522" s="5" t="s">
        <v>3</v>
      </c>
      <c r="DL522" s="5" t="s">
        <v>3</v>
      </c>
      <c r="DM522" s="5" t="s">
        <v>3</v>
      </c>
      <c r="DN522" s="5">
        <v>0</v>
      </c>
      <c r="DO522" s="5">
        <v>0</v>
      </c>
      <c r="DP522" s="5">
        <v>1</v>
      </c>
      <c r="DQ522" s="5">
        <v>1</v>
      </c>
      <c r="DR522" s="5"/>
      <c r="DS522" s="5"/>
      <c r="DT522" s="5"/>
      <c r="DU522" s="5">
        <v>1013</v>
      </c>
      <c r="DV522" s="5" t="s">
        <v>91</v>
      </c>
      <c r="DW522" s="5" t="s">
        <v>91</v>
      </c>
      <c r="DX522" s="5">
        <v>1</v>
      </c>
      <c r="DY522" s="5"/>
      <c r="DZ522" s="5" t="s">
        <v>3</v>
      </c>
      <c r="EA522" s="5" t="s">
        <v>3</v>
      </c>
      <c r="EB522" s="5" t="s">
        <v>3</v>
      </c>
      <c r="EC522" s="5" t="s">
        <v>3</v>
      </c>
      <c r="ED522" s="5"/>
      <c r="EE522" s="5">
        <v>80685297</v>
      </c>
      <c r="EF522" s="5">
        <v>12</v>
      </c>
      <c r="EG522" s="5" t="s">
        <v>236</v>
      </c>
      <c r="EH522" s="5">
        <v>0</v>
      </c>
      <c r="EI522" s="5" t="s">
        <v>3</v>
      </c>
      <c r="EJ522" s="5">
        <v>2</v>
      </c>
      <c r="EK522" s="5">
        <v>500002</v>
      </c>
      <c r="EL522" s="5" t="s">
        <v>237</v>
      </c>
      <c r="EM522" s="5" t="s">
        <v>238</v>
      </c>
      <c r="EN522" s="5"/>
      <c r="EO522" s="5" t="s">
        <v>3</v>
      </c>
      <c r="EP522" s="5"/>
      <c r="EQ522" s="5">
        <v>0</v>
      </c>
      <c r="ER522" s="5">
        <v>86.68</v>
      </c>
      <c r="ES522" s="5">
        <v>86.68</v>
      </c>
      <c r="ET522" s="5">
        <v>0</v>
      </c>
      <c r="EU522" s="5">
        <v>0</v>
      </c>
      <c r="EV522" s="5">
        <v>0</v>
      </c>
      <c r="EW522" s="5">
        <v>0</v>
      </c>
      <c r="EX522" s="5">
        <v>0</v>
      </c>
      <c r="EY522" s="5">
        <v>0</v>
      </c>
      <c r="EZ522" s="5"/>
      <c r="FA522" s="5"/>
      <c r="FB522" s="5"/>
      <c r="FC522" s="5"/>
      <c r="FD522" s="5"/>
      <c r="FE522" s="5"/>
      <c r="FF522" s="5"/>
      <c r="FG522" s="5"/>
      <c r="FH522" s="5"/>
      <c r="FI522" s="5"/>
      <c r="FJ522" s="5"/>
      <c r="FK522" s="5"/>
      <c r="FL522" s="5"/>
      <c r="FM522" s="5"/>
      <c r="FN522" s="5"/>
      <c r="FO522" s="5"/>
      <c r="FP522" s="5"/>
      <c r="FQ522" s="5">
        <v>0</v>
      </c>
      <c r="FR522" s="5">
        <v>0</v>
      </c>
      <c r="FS522" s="5">
        <v>0</v>
      </c>
      <c r="FT522" s="5"/>
      <c r="FU522" s="5"/>
      <c r="FV522" s="5"/>
      <c r="FW522" s="5"/>
      <c r="FX522" s="5">
        <v>0</v>
      </c>
      <c r="FY522" s="5">
        <v>0</v>
      </c>
      <c r="FZ522" s="5"/>
      <c r="GA522" s="5" t="s">
        <v>3</v>
      </c>
      <c r="GB522" s="5"/>
      <c r="GC522" s="5"/>
      <c r="GD522" s="5">
        <v>1</v>
      </c>
      <c r="GE522" s="5"/>
      <c r="GF522" s="5">
        <v>1835876049</v>
      </c>
      <c r="GG522" s="5">
        <v>2</v>
      </c>
      <c r="GH522" s="5">
        <v>1</v>
      </c>
      <c r="GI522" s="5">
        <v>2</v>
      </c>
      <c r="GJ522" s="5">
        <v>0</v>
      </c>
      <c r="GK522" s="5">
        <v>0</v>
      </c>
      <c r="GL522" s="5">
        <f t="shared" si="243"/>
        <v>0</v>
      </c>
      <c r="GM522" s="5">
        <f t="shared" si="244"/>
        <v>197.64</v>
      </c>
      <c r="GN522" s="5">
        <f t="shared" si="245"/>
        <v>0</v>
      </c>
      <c r="GO522" s="5">
        <f t="shared" si="246"/>
        <v>197.64</v>
      </c>
      <c r="GP522" s="5">
        <f t="shared" si="247"/>
        <v>0</v>
      </c>
      <c r="GQ522" s="5"/>
      <c r="GR522" s="5">
        <v>0</v>
      </c>
      <c r="GS522" s="5">
        <v>3</v>
      </c>
      <c r="GT522" s="5">
        <v>0</v>
      </c>
      <c r="GU522" s="5" t="s">
        <v>3</v>
      </c>
      <c r="GV522" s="5">
        <f t="shared" si="248"/>
        <v>0</v>
      </c>
      <c r="GW522" s="5">
        <v>1</v>
      </c>
      <c r="GX522" s="5">
        <f t="shared" si="249"/>
        <v>0</v>
      </c>
      <c r="GY522" s="5"/>
      <c r="GZ522" s="5"/>
      <c r="HA522" s="5">
        <v>0</v>
      </c>
      <c r="HB522" s="5">
        <v>0</v>
      </c>
      <c r="HC522" s="5">
        <f t="shared" si="250"/>
        <v>0</v>
      </c>
      <c r="HD522" s="5"/>
      <c r="HE522" s="5" t="s">
        <v>3</v>
      </c>
      <c r="HF522" s="5" t="s">
        <v>3</v>
      </c>
      <c r="HG522" s="5"/>
      <c r="HH522" s="5"/>
      <c r="HI522" s="5"/>
      <c r="HJ522" s="5"/>
      <c r="HK522" s="5"/>
      <c r="HL522" s="5"/>
      <c r="HM522" s="5" t="s">
        <v>3</v>
      </c>
      <c r="HN522" s="5" t="s">
        <v>3</v>
      </c>
      <c r="HO522" s="5" t="s">
        <v>3</v>
      </c>
      <c r="HP522" s="5" t="s">
        <v>3</v>
      </c>
      <c r="HQ522" s="5" t="s">
        <v>3</v>
      </c>
      <c r="HR522" s="5"/>
      <c r="HS522" s="5">
        <v>0</v>
      </c>
      <c r="HT522" s="5"/>
      <c r="HU522" s="5"/>
      <c r="HV522" s="5"/>
      <c r="HW522" s="5"/>
      <c r="HX522" s="5"/>
      <c r="HY522" s="5"/>
      <c r="HZ522" s="5"/>
      <c r="IA522" s="5"/>
      <c r="IB522" s="5"/>
      <c r="IC522" s="5"/>
      <c r="ID522" s="5"/>
      <c r="IE522" s="5"/>
      <c r="IF522" s="5"/>
      <c r="IG522" s="5"/>
      <c r="IH522" s="5"/>
      <c r="II522" s="5"/>
      <c r="IJ522" s="5"/>
      <c r="IK522" s="5">
        <v>0</v>
      </c>
      <c r="IL522" s="5"/>
      <c r="IM522" s="5"/>
      <c r="IN522" s="5"/>
      <c r="IO522" s="5"/>
      <c r="IP522" s="5"/>
      <c r="IQ522" s="5"/>
      <c r="IR522" s="5"/>
      <c r="IS522" s="5"/>
      <c r="IT522" s="5"/>
      <c r="IU522" s="5"/>
    </row>
    <row r="523" spans="1:255" x14ac:dyDescent="0.2">
      <c r="A523">
        <v>17</v>
      </c>
      <c r="B523">
        <v>1</v>
      </c>
      <c r="E523" t="s">
        <v>232</v>
      </c>
      <c r="F523" t="s">
        <v>233</v>
      </c>
      <c r="G523" t="s">
        <v>234</v>
      </c>
      <c r="H523" t="s">
        <v>91</v>
      </c>
      <c r="I523">
        <v>2</v>
      </c>
      <c r="J523">
        <v>0</v>
      </c>
      <c r="K523">
        <v>2</v>
      </c>
      <c r="L523">
        <v>2</v>
      </c>
      <c r="M523">
        <v>0</v>
      </c>
      <c r="N523">
        <f t="shared" si="211"/>
        <v>2</v>
      </c>
      <c r="O523">
        <f t="shared" si="212"/>
        <v>197.64</v>
      </c>
      <c r="P523">
        <f t="shared" si="213"/>
        <v>197.64</v>
      </c>
      <c r="Q523">
        <f t="shared" si="214"/>
        <v>0</v>
      </c>
      <c r="R523">
        <f t="shared" si="215"/>
        <v>0</v>
      </c>
      <c r="S523">
        <f t="shared" si="216"/>
        <v>0</v>
      </c>
      <c r="T523">
        <f t="shared" si="217"/>
        <v>0</v>
      </c>
      <c r="U523">
        <f t="shared" si="218"/>
        <v>0</v>
      </c>
      <c r="V523">
        <f t="shared" si="219"/>
        <v>0</v>
      </c>
      <c r="W523">
        <f t="shared" si="220"/>
        <v>0</v>
      </c>
      <c r="X523">
        <f t="shared" si="221"/>
        <v>0</v>
      </c>
      <c r="Y523">
        <f t="shared" si="222"/>
        <v>0</v>
      </c>
      <c r="AA523">
        <v>82002017</v>
      </c>
      <c r="AB523">
        <f t="shared" si="223"/>
        <v>86.68</v>
      </c>
      <c r="AC523">
        <f t="shared" si="224"/>
        <v>86.68</v>
      </c>
      <c r="AD523">
        <f t="shared" si="252"/>
        <v>0</v>
      </c>
      <c r="AE523">
        <f t="shared" si="226"/>
        <v>0</v>
      </c>
      <c r="AF523">
        <f t="shared" si="227"/>
        <v>0</v>
      </c>
      <c r="AG523">
        <f t="shared" si="228"/>
        <v>0</v>
      </c>
      <c r="AH523">
        <f t="shared" si="229"/>
        <v>0</v>
      </c>
      <c r="AI523">
        <f t="shared" si="230"/>
        <v>0</v>
      </c>
      <c r="AJ523">
        <f t="shared" si="231"/>
        <v>0</v>
      </c>
      <c r="AK523">
        <v>86.68</v>
      </c>
      <c r="AL523">
        <v>86.68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1</v>
      </c>
      <c r="AW523">
        <v>1</v>
      </c>
      <c r="AZ523">
        <v>1</v>
      </c>
      <c r="BA523">
        <v>1</v>
      </c>
      <c r="BB523">
        <v>1</v>
      </c>
      <c r="BC523">
        <v>1.1399999999999999</v>
      </c>
      <c r="BD523" t="s">
        <v>3</v>
      </c>
      <c r="BE523" t="s">
        <v>3</v>
      </c>
      <c r="BF523" t="s">
        <v>3</v>
      </c>
      <c r="BG523" t="s">
        <v>3</v>
      </c>
      <c r="BH523">
        <v>3</v>
      </c>
      <c r="BI523">
        <v>2</v>
      </c>
      <c r="BJ523" t="s">
        <v>235</v>
      </c>
      <c r="BM523">
        <v>500002</v>
      </c>
      <c r="BN523">
        <v>0</v>
      </c>
      <c r="BO523" t="s">
        <v>233</v>
      </c>
      <c r="BP523">
        <v>1</v>
      </c>
      <c r="BQ523">
        <v>12</v>
      </c>
      <c r="BR523">
        <v>0</v>
      </c>
      <c r="BS523">
        <v>1</v>
      </c>
      <c r="BT523">
        <v>1</v>
      </c>
      <c r="BU523">
        <v>1</v>
      </c>
      <c r="BV523">
        <v>1</v>
      </c>
      <c r="BW523">
        <v>1</v>
      </c>
      <c r="BX523">
        <v>1</v>
      </c>
      <c r="BY523" t="s">
        <v>3</v>
      </c>
      <c r="BZ523">
        <v>0</v>
      </c>
      <c r="CA523">
        <v>0</v>
      </c>
      <c r="CB523" t="s">
        <v>3</v>
      </c>
      <c r="CE523">
        <v>0</v>
      </c>
      <c r="CF523">
        <v>0</v>
      </c>
      <c r="CG523">
        <v>0</v>
      </c>
      <c r="CH523">
        <v>18</v>
      </c>
      <c r="CI523">
        <v>0</v>
      </c>
      <c r="CJ523">
        <v>0</v>
      </c>
      <c r="CK523">
        <v>0</v>
      </c>
      <c r="CL523">
        <v>0</v>
      </c>
      <c r="CM523">
        <v>0</v>
      </c>
      <c r="CN523" t="s">
        <v>3</v>
      </c>
      <c r="CO523">
        <v>0</v>
      </c>
      <c r="CP523">
        <f t="shared" si="232"/>
        <v>197.64</v>
      </c>
      <c r="CQ523">
        <f>ROUND(AL523*BC523,2)</f>
        <v>98.82</v>
      </c>
      <c r="CR523">
        <f>ROUND(AM523*BB523,2)</f>
        <v>0</v>
      </c>
      <c r="CS523">
        <f t="shared" si="235"/>
        <v>0</v>
      </c>
      <c r="CT523">
        <f t="shared" si="236"/>
        <v>0</v>
      </c>
      <c r="CU523">
        <f t="shared" si="237"/>
        <v>0</v>
      </c>
      <c r="CV523">
        <f t="shared" si="238"/>
        <v>0</v>
      </c>
      <c r="CW523">
        <f t="shared" si="239"/>
        <v>0</v>
      </c>
      <c r="CX523">
        <f t="shared" si="240"/>
        <v>0</v>
      </c>
      <c r="CY523">
        <f>0</f>
        <v>0</v>
      </c>
      <c r="CZ523">
        <f>0</f>
        <v>0</v>
      </c>
      <c r="DC523" t="s">
        <v>3</v>
      </c>
      <c r="DD523" t="s">
        <v>3</v>
      </c>
      <c r="DE523" t="s">
        <v>3</v>
      </c>
      <c r="DF523" t="s">
        <v>3</v>
      </c>
      <c r="DG523" t="s">
        <v>3</v>
      </c>
      <c r="DH523" t="s">
        <v>3</v>
      </c>
      <c r="DI523" t="s">
        <v>3</v>
      </c>
      <c r="DJ523" t="s">
        <v>3</v>
      </c>
      <c r="DK523" t="s">
        <v>3</v>
      </c>
      <c r="DL523" t="s">
        <v>3</v>
      </c>
      <c r="DM523" t="s">
        <v>3</v>
      </c>
      <c r="DN523">
        <v>0</v>
      </c>
      <c r="DO523">
        <v>0</v>
      </c>
      <c r="DP523">
        <v>1</v>
      </c>
      <c r="DQ523">
        <v>1</v>
      </c>
      <c r="DU523">
        <v>1013</v>
      </c>
      <c r="DV523" t="s">
        <v>91</v>
      </c>
      <c r="DW523" t="s">
        <v>91</v>
      </c>
      <c r="DX523">
        <v>1</v>
      </c>
      <c r="DZ523" t="s">
        <v>3</v>
      </c>
      <c r="EA523" t="s">
        <v>3</v>
      </c>
      <c r="EB523" t="s">
        <v>3</v>
      </c>
      <c r="EC523" t="s">
        <v>3</v>
      </c>
      <c r="EE523">
        <v>80685297</v>
      </c>
      <c r="EF523">
        <v>12</v>
      </c>
      <c r="EG523" t="s">
        <v>236</v>
      </c>
      <c r="EH523">
        <v>0</v>
      </c>
      <c r="EI523" t="s">
        <v>3</v>
      </c>
      <c r="EJ523">
        <v>2</v>
      </c>
      <c r="EK523">
        <v>500002</v>
      </c>
      <c r="EL523" t="s">
        <v>237</v>
      </c>
      <c r="EM523" t="s">
        <v>238</v>
      </c>
      <c r="EO523" t="s">
        <v>3</v>
      </c>
      <c r="EQ523">
        <v>0</v>
      </c>
      <c r="ER523">
        <v>86.68</v>
      </c>
      <c r="ES523">
        <v>86.68</v>
      </c>
      <c r="ET523">
        <v>0</v>
      </c>
      <c r="EU523">
        <v>0</v>
      </c>
      <c r="EV523">
        <v>0</v>
      </c>
      <c r="EW523">
        <v>0</v>
      </c>
      <c r="EX523">
        <v>0</v>
      </c>
      <c r="EY523">
        <v>0</v>
      </c>
      <c r="FQ523">
        <v>0</v>
      </c>
      <c r="FR523">
        <v>0</v>
      </c>
      <c r="FS523">
        <v>0</v>
      </c>
      <c r="FX523">
        <v>0</v>
      </c>
      <c r="FY523">
        <v>0</v>
      </c>
      <c r="GA523" t="s">
        <v>3</v>
      </c>
      <c r="GD523">
        <v>1</v>
      </c>
      <c r="GF523">
        <v>1835876049</v>
      </c>
      <c r="GG523">
        <v>2</v>
      </c>
      <c r="GH523">
        <v>1</v>
      </c>
      <c r="GI523">
        <v>2</v>
      </c>
      <c r="GJ523">
        <v>0</v>
      </c>
      <c r="GK523">
        <v>0</v>
      </c>
      <c r="GL523">
        <f t="shared" si="243"/>
        <v>0</v>
      </c>
      <c r="GM523">
        <f t="shared" si="244"/>
        <v>197.64</v>
      </c>
      <c r="GN523">
        <f t="shared" si="245"/>
        <v>0</v>
      </c>
      <c r="GO523">
        <f t="shared" si="246"/>
        <v>197.64</v>
      </c>
      <c r="GP523">
        <f t="shared" si="247"/>
        <v>0</v>
      </c>
      <c r="GR523">
        <v>0</v>
      </c>
      <c r="GS523">
        <v>3</v>
      </c>
      <c r="GT523">
        <v>0</v>
      </c>
      <c r="GU523" t="s">
        <v>3</v>
      </c>
      <c r="GV523">
        <f t="shared" si="248"/>
        <v>0</v>
      </c>
      <c r="GW523">
        <v>1</v>
      </c>
      <c r="GX523">
        <f t="shared" si="249"/>
        <v>0</v>
      </c>
      <c r="HA523">
        <v>0</v>
      </c>
      <c r="HB523">
        <v>0</v>
      </c>
      <c r="HC523">
        <f t="shared" si="250"/>
        <v>0</v>
      </c>
      <c r="HE523" t="s">
        <v>3</v>
      </c>
      <c r="HF523" t="s">
        <v>3</v>
      </c>
      <c r="HM523" t="s">
        <v>3</v>
      </c>
      <c r="HN523" t="s">
        <v>3</v>
      </c>
      <c r="HO523" t="s">
        <v>3</v>
      </c>
      <c r="HP523" t="s">
        <v>3</v>
      </c>
      <c r="HQ523" t="s">
        <v>3</v>
      </c>
      <c r="HS523">
        <v>0</v>
      </c>
      <c r="IK523">
        <v>0</v>
      </c>
    </row>
    <row r="524" spans="1:255" x14ac:dyDescent="0.2">
      <c r="A524" s="5">
        <v>17</v>
      </c>
      <c r="B524" s="5">
        <v>1</v>
      </c>
      <c r="C524" s="5"/>
      <c r="D524" s="5"/>
      <c r="E524" s="5" t="s">
        <v>239</v>
      </c>
      <c r="F524" s="5" t="s">
        <v>221</v>
      </c>
      <c r="G524" s="5" t="s">
        <v>240</v>
      </c>
      <c r="H524" s="5" t="s">
        <v>218</v>
      </c>
      <c r="I524" s="5">
        <v>3</v>
      </c>
      <c r="J524" s="5">
        <v>0</v>
      </c>
      <c r="K524" s="5">
        <v>3</v>
      </c>
      <c r="L524" s="5">
        <v>3</v>
      </c>
      <c r="M524" s="5">
        <v>0</v>
      </c>
      <c r="N524" s="5">
        <f t="shared" si="211"/>
        <v>3</v>
      </c>
      <c r="O524" s="5">
        <f t="shared" si="212"/>
        <v>36.57</v>
      </c>
      <c r="P524" s="5">
        <f t="shared" si="213"/>
        <v>36.57</v>
      </c>
      <c r="Q524" s="5">
        <f t="shared" si="214"/>
        <v>0</v>
      </c>
      <c r="R524" s="5">
        <f t="shared" si="215"/>
        <v>0</v>
      </c>
      <c r="S524" s="5">
        <f t="shared" si="216"/>
        <v>0</v>
      </c>
      <c r="T524" s="5">
        <f t="shared" si="217"/>
        <v>0</v>
      </c>
      <c r="U524" s="5">
        <f t="shared" si="218"/>
        <v>0</v>
      </c>
      <c r="V524" s="5">
        <f t="shared" si="219"/>
        <v>0</v>
      </c>
      <c r="W524" s="5">
        <f t="shared" si="220"/>
        <v>0</v>
      </c>
      <c r="X524" s="5">
        <f t="shared" si="221"/>
        <v>0</v>
      </c>
      <c r="Y524" s="5">
        <f t="shared" si="222"/>
        <v>0</v>
      </c>
      <c r="Z524" s="5"/>
      <c r="AA524" s="5">
        <v>82002082</v>
      </c>
      <c r="AB524" s="5">
        <f t="shared" si="223"/>
        <v>12.19</v>
      </c>
      <c r="AC524" s="5">
        <f t="shared" si="224"/>
        <v>12.19</v>
      </c>
      <c r="AD524" s="5">
        <f t="shared" si="252"/>
        <v>0</v>
      </c>
      <c r="AE524" s="5">
        <f t="shared" si="226"/>
        <v>0</v>
      </c>
      <c r="AF524" s="5">
        <f t="shared" si="227"/>
        <v>0</v>
      </c>
      <c r="AG524" s="5">
        <f t="shared" si="228"/>
        <v>0</v>
      </c>
      <c r="AH524" s="5">
        <f t="shared" si="229"/>
        <v>0</v>
      </c>
      <c r="AI524" s="5">
        <f t="shared" si="230"/>
        <v>0</v>
      </c>
      <c r="AJ524" s="5">
        <f t="shared" si="231"/>
        <v>0</v>
      </c>
      <c r="AK524" s="5">
        <v>12.19</v>
      </c>
      <c r="AL524" s="5">
        <v>12.19</v>
      </c>
      <c r="AM524" s="5">
        <v>0</v>
      </c>
      <c r="AN524" s="5">
        <v>0</v>
      </c>
      <c r="AO524" s="5">
        <v>0</v>
      </c>
      <c r="AP524" s="5">
        <v>0</v>
      </c>
      <c r="AQ524" s="5">
        <v>0</v>
      </c>
      <c r="AR524" s="5">
        <v>0</v>
      </c>
      <c r="AS524" s="5">
        <v>0</v>
      </c>
      <c r="AT524" s="5">
        <v>0</v>
      </c>
      <c r="AU524" s="5">
        <v>0</v>
      </c>
      <c r="AV524" s="5">
        <v>1</v>
      </c>
      <c r="AW524" s="5">
        <v>1</v>
      </c>
      <c r="AX524" s="5"/>
      <c r="AY524" s="5"/>
      <c r="AZ524" s="5">
        <v>1</v>
      </c>
      <c r="BA524" s="5">
        <v>1</v>
      </c>
      <c r="BB524" s="5">
        <v>1</v>
      </c>
      <c r="BC524" s="5">
        <v>1</v>
      </c>
      <c r="BD524" s="5" t="s">
        <v>3</v>
      </c>
      <c r="BE524" s="5" t="s">
        <v>3</v>
      </c>
      <c r="BF524" s="5" t="s">
        <v>3</v>
      </c>
      <c r="BG524" s="5" t="s">
        <v>3</v>
      </c>
      <c r="BH524" s="5">
        <v>3</v>
      </c>
      <c r="BI524" s="5">
        <v>1</v>
      </c>
      <c r="BJ524" s="5" t="s">
        <v>3</v>
      </c>
      <c r="BK524" s="5"/>
      <c r="BL524" s="5"/>
      <c r="BM524" s="5">
        <v>1100</v>
      </c>
      <c r="BN524" s="5">
        <v>0</v>
      </c>
      <c r="BO524" s="5" t="s">
        <v>3</v>
      </c>
      <c r="BP524" s="5">
        <v>0</v>
      </c>
      <c r="BQ524" s="5">
        <v>8</v>
      </c>
      <c r="BR524" s="5">
        <v>0</v>
      </c>
      <c r="BS524" s="5">
        <v>1</v>
      </c>
      <c r="BT524" s="5">
        <v>1</v>
      </c>
      <c r="BU524" s="5">
        <v>1</v>
      </c>
      <c r="BV524" s="5">
        <v>1</v>
      </c>
      <c r="BW524" s="5">
        <v>1</v>
      </c>
      <c r="BX524" s="5">
        <v>1</v>
      </c>
      <c r="BY524" s="5" t="s">
        <v>3</v>
      </c>
      <c r="BZ524" s="5">
        <v>0</v>
      </c>
      <c r="CA524" s="5">
        <v>0</v>
      </c>
      <c r="CB524" s="5" t="s">
        <v>3</v>
      </c>
      <c r="CC524" s="5"/>
      <c r="CD524" s="5"/>
      <c r="CE524" s="5">
        <v>0</v>
      </c>
      <c r="CF524" s="5">
        <v>0</v>
      </c>
      <c r="CG524" s="5">
        <v>0</v>
      </c>
      <c r="CH524" s="5">
        <v>19</v>
      </c>
      <c r="CI524" s="5">
        <v>0</v>
      </c>
      <c r="CJ524" s="5">
        <v>0</v>
      </c>
      <c r="CK524" s="5">
        <v>0</v>
      </c>
      <c r="CL524" s="5">
        <v>0</v>
      </c>
      <c r="CM524" s="5">
        <v>0</v>
      </c>
      <c r="CN524" s="5" t="s">
        <v>3</v>
      </c>
      <c r="CO524" s="5">
        <v>0</v>
      </c>
      <c r="CP524" s="5">
        <f t="shared" si="232"/>
        <v>36.57</v>
      </c>
      <c r="CQ524" s="5">
        <f t="shared" ref="CQ524:CR529" si="253">ROUND(AL524,2)</f>
        <v>12.19</v>
      </c>
      <c r="CR524" s="5">
        <f t="shared" si="253"/>
        <v>0</v>
      </c>
      <c r="CS524" s="5">
        <f t="shared" si="235"/>
        <v>0</v>
      </c>
      <c r="CT524" s="5">
        <f t="shared" si="236"/>
        <v>0</v>
      </c>
      <c r="CU524" s="5">
        <f t="shared" si="237"/>
        <v>0</v>
      </c>
      <c r="CV524" s="5">
        <f t="shared" si="238"/>
        <v>0</v>
      </c>
      <c r="CW524" s="5">
        <f t="shared" si="239"/>
        <v>0</v>
      </c>
      <c r="CX524" s="5">
        <f t="shared" si="240"/>
        <v>0</v>
      </c>
      <c r="CY524" s="5">
        <f t="shared" ref="CY524:CY529" si="254">(((S524+R524)*AT524)/100)</f>
        <v>0</v>
      </c>
      <c r="CZ524" s="5">
        <f t="shared" ref="CZ524:CZ529" si="255">(((S524+R524)*AU524)/100)</f>
        <v>0</v>
      </c>
      <c r="DA524" s="5"/>
      <c r="DB524" s="5"/>
      <c r="DC524" s="5" t="s">
        <v>3</v>
      </c>
      <c r="DD524" s="5" t="s">
        <v>3</v>
      </c>
      <c r="DE524" s="5" t="s">
        <v>3</v>
      </c>
      <c r="DF524" s="5" t="s">
        <v>3</v>
      </c>
      <c r="DG524" s="5" t="s">
        <v>3</v>
      </c>
      <c r="DH524" s="5" t="s">
        <v>3</v>
      </c>
      <c r="DI524" s="5" t="s">
        <v>3</v>
      </c>
      <c r="DJ524" s="5" t="s">
        <v>3</v>
      </c>
      <c r="DK524" s="5" t="s">
        <v>3</v>
      </c>
      <c r="DL524" s="5" t="s">
        <v>3</v>
      </c>
      <c r="DM524" s="5" t="s">
        <v>3</v>
      </c>
      <c r="DN524" s="5">
        <v>0</v>
      </c>
      <c r="DO524" s="5">
        <v>0</v>
      </c>
      <c r="DP524" s="5">
        <v>1</v>
      </c>
      <c r="DQ524" s="5">
        <v>1</v>
      </c>
      <c r="DR524" s="5"/>
      <c r="DS524" s="5"/>
      <c r="DT524" s="5"/>
      <c r="DU524" s="5">
        <v>1010</v>
      </c>
      <c r="DV524" s="5" t="s">
        <v>218</v>
      </c>
      <c r="DW524" s="5" t="s">
        <v>218</v>
      </c>
      <c r="DX524" s="5">
        <v>1</v>
      </c>
      <c r="DY524" s="5"/>
      <c r="DZ524" s="5" t="s">
        <v>3</v>
      </c>
      <c r="EA524" s="5" t="s">
        <v>3</v>
      </c>
      <c r="EB524" s="5" t="s">
        <v>3</v>
      </c>
      <c r="EC524" s="5" t="s">
        <v>3</v>
      </c>
      <c r="ED524" s="5"/>
      <c r="EE524" s="5">
        <v>80685542</v>
      </c>
      <c r="EF524" s="5">
        <v>8</v>
      </c>
      <c r="EG524" s="5" t="s">
        <v>212</v>
      </c>
      <c r="EH524" s="5">
        <v>0</v>
      </c>
      <c r="EI524" s="5" t="s">
        <v>3</v>
      </c>
      <c r="EJ524" s="5">
        <v>1</v>
      </c>
      <c r="EK524" s="5">
        <v>1100</v>
      </c>
      <c r="EL524" s="5" t="s">
        <v>213</v>
      </c>
      <c r="EM524" s="5" t="s">
        <v>214</v>
      </c>
      <c r="EN524" s="5"/>
      <c r="EO524" s="5" t="s">
        <v>3</v>
      </c>
      <c r="EP524" s="5"/>
      <c r="EQ524" s="5">
        <v>0</v>
      </c>
      <c r="ER524" s="5">
        <v>12.19</v>
      </c>
      <c r="ES524" s="5">
        <v>12.19</v>
      </c>
      <c r="ET524" s="5">
        <v>0</v>
      </c>
      <c r="EU524" s="5">
        <v>0</v>
      </c>
      <c r="EV524" s="5">
        <v>0</v>
      </c>
      <c r="EW524" s="5">
        <v>0</v>
      </c>
      <c r="EX524" s="5">
        <v>0</v>
      </c>
      <c r="EY524" s="5">
        <v>0</v>
      </c>
      <c r="EZ524" s="5">
        <v>5</v>
      </c>
      <c r="FA524" s="5"/>
      <c r="FB524" s="5"/>
      <c r="FC524" s="5">
        <v>1</v>
      </c>
      <c r="FD524" s="5">
        <v>18</v>
      </c>
      <c r="FE524" s="5"/>
      <c r="FF524" s="5">
        <v>14.15</v>
      </c>
      <c r="FG524" s="5"/>
      <c r="FH524" s="5"/>
      <c r="FI524" s="5"/>
      <c r="FJ524" s="5"/>
      <c r="FK524" s="5"/>
      <c r="FL524" s="5"/>
      <c r="FM524" s="5"/>
      <c r="FN524" s="5"/>
      <c r="FO524" s="5"/>
      <c r="FP524" s="5"/>
      <c r="FQ524" s="5">
        <v>0</v>
      </c>
      <c r="FR524" s="5">
        <v>0</v>
      </c>
      <c r="FS524" s="5">
        <v>0</v>
      </c>
      <c r="FT524" s="5"/>
      <c r="FU524" s="5"/>
      <c r="FV524" s="5"/>
      <c r="FW524" s="5"/>
      <c r="FX524" s="5">
        <v>0</v>
      </c>
      <c r="FY524" s="5">
        <v>0</v>
      </c>
      <c r="FZ524" s="5"/>
      <c r="GA524" s="5" t="s">
        <v>241</v>
      </c>
      <c r="GB524" s="5"/>
      <c r="GC524" s="5"/>
      <c r="GD524" s="5">
        <v>1</v>
      </c>
      <c r="GE524" s="5"/>
      <c r="GF524" s="5">
        <v>-1277447895</v>
      </c>
      <c r="GG524" s="5">
        <v>2</v>
      </c>
      <c r="GH524" s="5">
        <v>3</v>
      </c>
      <c r="GI524" s="5">
        <v>-2</v>
      </c>
      <c r="GJ524" s="5">
        <v>0</v>
      </c>
      <c r="GK524" s="5">
        <v>0</v>
      </c>
      <c r="GL524" s="5">
        <f t="shared" si="243"/>
        <v>0</v>
      </c>
      <c r="GM524" s="5">
        <f t="shared" si="244"/>
        <v>36.57</v>
      </c>
      <c r="GN524" s="5">
        <f t="shared" si="245"/>
        <v>36.57</v>
      </c>
      <c r="GO524" s="5">
        <f t="shared" si="246"/>
        <v>0</v>
      </c>
      <c r="GP524" s="5">
        <f t="shared" si="247"/>
        <v>0</v>
      </c>
      <c r="GQ524" s="5"/>
      <c r="GR524" s="5">
        <v>1</v>
      </c>
      <c r="GS524" s="5">
        <v>1</v>
      </c>
      <c r="GT524" s="5">
        <v>0</v>
      </c>
      <c r="GU524" s="5" t="s">
        <v>3</v>
      </c>
      <c r="GV524" s="5">
        <f t="shared" si="248"/>
        <v>0</v>
      </c>
      <c r="GW524" s="5">
        <v>1</v>
      </c>
      <c r="GX524" s="5">
        <f t="shared" si="249"/>
        <v>0</v>
      </c>
      <c r="GY524" s="5"/>
      <c r="GZ524" s="5"/>
      <c r="HA524" s="5">
        <v>0</v>
      </c>
      <c r="HB524" s="5">
        <v>0</v>
      </c>
      <c r="HC524" s="5">
        <f t="shared" si="250"/>
        <v>0</v>
      </c>
      <c r="HD524" s="5"/>
      <c r="HE524" s="5" t="s">
        <v>102</v>
      </c>
      <c r="HF524" s="5" t="s">
        <v>98</v>
      </c>
      <c r="HG524" s="5">
        <f t="shared" ref="HG524:HG529" si="256">ROUND(ROUND(AL524,2)*I524,2)</f>
        <v>36.57</v>
      </c>
      <c r="HH524" s="5"/>
      <c r="HI524" s="5"/>
      <c r="HJ524" s="5"/>
      <c r="HK524" s="5"/>
      <c r="HL524" s="5"/>
      <c r="HM524" s="5" t="s">
        <v>3</v>
      </c>
      <c r="HN524" s="5" t="s">
        <v>3</v>
      </c>
      <c r="HO524" s="5" t="s">
        <v>3</v>
      </c>
      <c r="HP524" s="5" t="s">
        <v>3</v>
      </c>
      <c r="HQ524" s="5" t="s">
        <v>3</v>
      </c>
      <c r="HR524" s="5"/>
      <c r="HS524" s="5">
        <v>0</v>
      </c>
      <c r="HT524" s="5"/>
      <c r="HU524" s="5"/>
      <c r="HV524" s="5"/>
      <c r="HW524" s="5"/>
      <c r="HX524" s="5"/>
      <c r="HY524" s="5"/>
      <c r="HZ524" s="5"/>
      <c r="IA524" s="5"/>
      <c r="IB524" s="5"/>
      <c r="IC524" s="5"/>
      <c r="ID524" s="5"/>
      <c r="IE524" s="5"/>
      <c r="IF524" s="5"/>
      <c r="IG524" s="5"/>
      <c r="IH524" s="5"/>
      <c r="II524" s="5"/>
      <c r="IJ524" s="5"/>
      <c r="IK524" s="5">
        <v>0</v>
      </c>
      <c r="IL524" s="5"/>
      <c r="IM524" s="5"/>
      <c r="IN524" s="5"/>
      <c r="IO524" s="5"/>
      <c r="IP524" s="5"/>
      <c r="IQ524" s="5"/>
      <c r="IR524" s="5"/>
      <c r="IS524" s="5"/>
      <c r="IT524" s="5"/>
      <c r="IU524" s="5"/>
    </row>
    <row r="525" spans="1:255" x14ac:dyDescent="0.2">
      <c r="A525">
        <v>17</v>
      </c>
      <c r="B525">
        <v>1</v>
      </c>
      <c r="E525" t="s">
        <v>239</v>
      </c>
      <c r="F525" t="s">
        <v>221</v>
      </c>
      <c r="G525" t="s">
        <v>240</v>
      </c>
      <c r="H525" t="s">
        <v>218</v>
      </c>
      <c r="I525">
        <v>3</v>
      </c>
      <c r="J525">
        <v>0</v>
      </c>
      <c r="K525">
        <v>3</v>
      </c>
      <c r="L525">
        <v>3</v>
      </c>
      <c r="M525">
        <v>0</v>
      </c>
      <c r="N525">
        <f t="shared" si="211"/>
        <v>3</v>
      </c>
      <c r="O525">
        <f t="shared" si="212"/>
        <v>36.57</v>
      </c>
      <c r="P525">
        <f t="shared" si="213"/>
        <v>36.57</v>
      </c>
      <c r="Q525">
        <f t="shared" si="214"/>
        <v>0</v>
      </c>
      <c r="R525">
        <f t="shared" si="215"/>
        <v>0</v>
      </c>
      <c r="S525">
        <f t="shared" si="216"/>
        <v>0</v>
      </c>
      <c r="T525">
        <f t="shared" si="217"/>
        <v>0</v>
      </c>
      <c r="U525">
        <f t="shared" si="218"/>
        <v>0</v>
      </c>
      <c r="V525">
        <f t="shared" si="219"/>
        <v>0</v>
      </c>
      <c r="W525">
        <f t="shared" si="220"/>
        <v>0</v>
      </c>
      <c r="X525">
        <f t="shared" si="221"/>
        <v>0</v>
      </c>
      <c r="Y525">
        <f t="shared" si="222"/>
        <v>0</v>
      </c>
      <c r="AA525">
        <v>82002017</v>
      </c>
      <c r="AB525">
        <f t="shared" si="223"/>
        <v>12.19</v>
      </c>
      <c r="AC525">
        <f t="shared" si="224"/>
        <v>12.19</v>
      </c>
      <c r="AD525">
        <f t="shared" si="252"/>
        <v>0</v>
      </c>
      <c r="AE525">
        <f t="shared" si="226"/>
        <v>0</v>
      </c>
      <c r="AF525">
        <f t="shared" si="227"/>
        <v>0</v>
      </c>
      <c r="AG525">
        <f t="shared" si="228"/>
        <v>0</v>
      </c>
      <c r="AH525">
        <f t="shared" si="229"/>
        <v>0</v>
      </c>
      <c r="AI525">
        <f t="shared" si="230"/>
        <v>0</v>
      </c>
      <c r="AJ525">
        <f t="shared" si="231"/>
        <v>0</v>
      </c>
      <c r="AK525">
        <v>12.19</v>
      </c>
      <c r="AL525">
        <v>12.19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1</v>
      </c>
      <c r="AW525">
        <v>1</v>
      </c>
      <c r="AZ525">
        <v>1</v>
      </c>
      <c r="BA525">
        <v>1</v>
      </c>
      <c r="BB525">
        <v>1</v>
      </c>
      <c r="BC525">
        <v>1</v>
      </c>
      <c r="BD525" t="s">
        <v>3</v>
      </c>
      <c r="BE525" t="s">
        <v>3</v>
      </c>
      <c r="BF525" t="s">
        <v>3</v>
      </c>
      <c r="BG525" t="s">
        <v>3</v>
      </c>
      <c r="BH525">
        <v>3</v>
      </c>
      <c r="BI525">
        <v>1</v>
      </c>
      <c r="BJ525" t="s">
        <v>3</v>
      </c>
      <c r="BM525">
        <v>1100</v>
      </c>
      <c r="BN525">
        <v>0</v>
      </c>
      <c r="BO525" t="s">
        <v>3</v>
      </c>
      <c r="BP525">
        <v>0</v>
      </c>
      <c r="BQ525">
        <v>8</v>
      </c>
      <c r="BR525">
        <v>0</v>
      </c>
      <c r="BS525">
        <v>1</v>
      </c>
      <c r="BT525">
        <v>1</v>
      </c>
      <c r="BU525">
        <v>1</v>
      </c>
      <c r="BV525">
        <v>1</v>
      </c>
      <c r="BW525">
        <v>1</v>
      </c>
      <c r="BX525">
        <v>1</v>
      </c>
      <c r="BY525" t="s">
        <v>3</v>
      </c>
      <c r="BZ525">
        <v>0</v>
      </c>
      <c r="CA525">
        <v>0</v>
      </c>
      <c r="CB525" t="s">
        <v>3</v>
      </c>
      <c r="CE525">
        <v>0</v>
      </c>
      <c r="CF525">
        <v>0</v>
      </c>
      <c r="CG525">
        <v>0</v>
      </c>
      <c r="CH525">
        <v>19</v>
      </c>
      <c r="CI525">
        <v>0</v>
      </c>
      <c r="CJ525">
        <v>0</v>
      </c>
      <c r="CK525">
        <v>0</v>
      </c>
      <c r="CL525">
        <v>0</v>
      </c>
      <c r="CM525">
        <v>0</v>
      </c>
      <c r="CN525" t="s">
        <v>3</v>
      </c>
      <c r="CO525">
        <v>0</v>
      </c>
      <c r="CP525">
        <f t="shared" si="232"/>
        <v>36.57</v>
      </c>
      <c r="CQ525">
        <f t="shared" si="253"/>
        <v>12.19</v>
      </c>
      <c r="CR525">
        <f t="shared" si="253"/>
        <v>0</v>
      </c>
      <c r="CS525">
        <f t="shared" si="235"/>
        <v>0</v>
      </c>
      <c r="CT525">
        <f t="shared" si="236"/>
        <v>0</v>
      </c>
      <c r="CU525">
        <f t="shared" si="237"/>
        <v>0</v>
      </c>
      <c r="CV525">
        <f t="shared" si="238"/>
        <v>0</v>
      </c>
      <c r="CW525">
        <f t="shared" si="239"/>
        <v>0</v>
      </c>
      <c r="CX525">
        <f t="shared" si="240"/>
        <v>0</v>
      </c>
      <c r="CY525">
        <f t="shared" si="254"/>
        <v>0</v>
      </c>
      <c r="CZ525">
        <f t="shared" si="255"/>
        <v>0</v>
      </c>
      <c r="DC525" t="s">
        <v>3</v>
      </c>
      <c r="DD525" t="s">
        <v>3</v>
      </c>
      <c r="DE525" t="s">
        <v>3</v>
      </c>
      <c r="DF525" t="s">
        <v>3</v>
      </c>
      <c r="DG525" t="s">
        <v>3</v>
      </c>
      <c r="DH525" t="s">
        <v>3</v>
      </c>
      <c r="DI525" t="s">
        <v>3</v>
      </c>
      <c r="DJ525" t="s">
        <v>3</v>
      </c>
      <c r="DK525" t="s">
        <v>3</v>
      </c>
      <c r="DL525" t="s">
        <v>3</v>
      </c>
      <c r="DM525" t="s">
        <v>3</v>
      </c>
      <c r="DN525">
        <v>0</v>
      </c>
      <c r="DO525">
        <v>0</v>
      </c>
      <c r="DP525">
        <v>1</v>
      </c>
      <c r="DQ525">
        <v>1</v>
      </c>
      <c r="DU525">
        <v>1010</v>
      </c>
      <c r="DV525" t="s">
        <v>218</v>
      </c>
      <c r="DW525" t="s">
        <v>218</v>
      </c>
      <c r="DX525">
        <v>1</v>
      </c>
      <c r="DZ525" t="s">
        <v>3</v>
      </c>
      <c r="EA525" t="s">
        <v>3</v>
      </c>
      <c r="EB525" t="s">
        <v>3</v>
      </c>
      <c r="EC525" t="s">
        <v>3</v>
      </c>
      <c r="EE525">
        <v>80685542</v>
      </c>
      <c r="EF525">
        <v>8</v>
      </c>
      <c r="EG525" t="s">
        <v>212</v>
      </c>
      <c r="EH525">
        <v>0</v>
      </c>
      <c r="EI525" t="s">
        <v>3</v>
      </c>
      <c r="EJ525">
        <v>1</v>
      </c>
      <c r="EK525">
        <v>1100</v>
      </c>
      <c r="EL525" t="s">
        <v>213</v>
      </c>
      <c r="EM525" t="s">
        <v>214</v>
      </c>
      <c r="EO525" t="s">
        <v>3</v>
      </c>
      <c r="EQ525">
        <v>0</v>
      </c>
      <c r="ER525">
        <v>12.19</v>
      </c>
      <c r="ES525">
        <v>12.19</v>
      </c>
      <c r="ET525">
        <v>0</v>
      </c>
      <c r="EU525">
        <v>0</v>
      </c>
      <c r="EV525">
        <v>0</v>
      </c>
      <c r="EW525">
        <v>0</v>
      </c>
      <c r="EX525">
        <v>0</v>
      </c>
      <c r="EY525">
        <v>0</v>
      </c>
      <c r="EZ525">
        <v>5</v>
      </c>
      <c r="FC525">
        <v>1</v>
      </c>
      <c r="FD525">
        <v>18</v>
      </c>
      <c r="FF525">
        <v>14.15</v>
      </c>
      <c r="FQ525">
        <v>0</v>
      </c>
      <c r="FR525">
        <v>0</v>
      </c>
      <c r="FS525">
        <v>0</v>
      </c>
      <c r="FX525">
        <v>0</v>
      </c>
      <c r="FY525">
        <v>0</v>
      </c>
      <c r="GA525" t="s">
        <v>241</v>
      </c>
      <c r="GD525">
        <v>1</v>
      </c>
      <c r="GF525">
        <v>-1277447895</v>
      </c>
      <c r="GG525">
        <v>2</v>
      </c>
      <c r="GH525">
        <v>3</v>
      </c>
      <c r="GI525">
        <v>-2</v>
      </c>
      <c r="GJ525">
        <v>0</v>
      </c>
      <c r="GK525">
        <v>0</v>
      </c>
      <c r="GL525">
        <f t="shared" si="243"/>
        <v>0</v>
      </c>
      <c r="GM525">
        <f t="shared" si="244"/>
        <v>36.57</v>
      </c>
      <c r="GN525">
        <f t="shared" si="245"/>
        <v>36.57</v>
      </c>
      <c r="GO525">
        <f t="shared" si="246"/>
        <v>0</v>
      </c>
      <c r="GP525">
        <f t="shared" si="247"/>
        <v>0</v>
      </c>
      <c r="GR525">
        <v>1</v>
      </c>
      <c r="GS525">
        <v>1</v>
      </c>
      <c r="GT525">
        <v>0</v>
      </c>
      <c r="GU525" t="s">
        <v>3</v>
      </c>
      <c r="GV525">
        <f t="shared" si="248"/>
        <v>0</v>
      </c>
      <c r="GW525">
        <v>1</v>
      </c>
      <c r="GX525">
        <f t="shared" si="249"/>
        <v>0</v>
      </c>
      <c r="HA525">
        <v>0</v>
      </c>
      <c r="HB525">
        <v>0</v>
      </c>
      <c r="HC525">
        <f t="shared" si="250"/>
        <v>0</v>
      </c>
      <c r="HE525" t="s">
        <v>102</v>
      </c>
      <c r="HF525" t="s">
        <v>98</v>
      </c>
      <c r="HG525">
        <f t="shared" si="256"/>
        <v>36.57</v>
      </c>
      <c r="HM525" t="s">
        <v>3</v>
      </c>
      <c r="HN525" t="s">
        <v>3</v>
      </c>
      <c r="HO525" t="s">
        <v>3</v>
      </c>
      <c r="HP525" t="s">
        <v>3</v>
      </c>
      <c r="HQ525" t="s">
        <v>3</v>
      </c>
      <c r="HS525">
        <v>0</v>
      </c>
      <c r="IK525">
        <v>0</v>
      </c>
    </row>
    <row r="526" spans="1:255" x14ac:dyDescent="0.2">
      <c r="A526" s="5">
        <v>17</v>
      </c>
      <c r="B526" s="5">
        <v>1</v>
      </c>
      <c r="C526" s="5"/>
      <c r="D526" s="5"/>
      <c r="E526" s="5" t="s">
        <v>242</v>
      </c>
      <c r="F526" s="5" t="s">
        <v>221</v>
      </c>
      <c r="G526" s="5" t="s">
        <v>243</v>
      </c>
      <c r="H526" s="5" t="s">
        <v>218</v>
      </c>
      <c r="I526" s="5">
        <v>1</v>
      </c>
      <c r="J526" s="5">
        <v>0</v>
      </c>
      <c r="K526" s="5">
        <v>1</v>
      </c>
      <c r="L526" s="5">
        <v>1</v>
      </c>
      <c r="M526" s="5">
        <v>0</v>
      </c>
      <c r="N526" s="5">
        <f t="shared" si="211"/>
        <v>1</v>
      </c>
      <c r="O526" s="5">
        <f t="shared" si="212"/>
        <v>459.11</v>
      </c>
      <c r="P526" s="5">
        <f t="shared" si="213"/>
        <v>459.11</v>
      </c>
      <c r="Q526" s="5">
        <f t="shared" si="214"/>
        <v>0</v>
      </c>
      <c r="R526" s="5">
        <f t="shared" si="215"/>
        <v>0</v>
      </c>
      <c r="S526" s="5">
        <f t="shared" si="216"/>
        <v>0</v>
      </c>
      <c r="T526" s="5">
        <f t="shared" si="217"/>
        <v>0</v>
      </c>
      <c r="U526" s="5">
        <f t="shared" si="218"/>
        <v>0</v>
      </c>
      <c r="V526" s="5">
        <f t="shared" si="219"/>
        <v>0</v>
      </c>
      <c r="W526" s="5">
        <f t="shared" si="220"/>
        <v>0</v>
      </c>
      <c r="X526" s="5">
        <f t="shared" si="221"/>
        <v>0</v>
      </c>
      <c r="Y526" s="5">
        <f t="shared" si="222"/>
        <v>0</v>
      </c>
      <c r="Z526" s="5"/>
      <c r="AA526" s="5">
        <v>82002082</v>
      </c>
      <c r="AB526" s="5">
        <f t="shared" si="223"/>
        <v>459.11</v>
      </c>
      <c r="AC526" s="5">
        <f t="shared" si="224"/>
        <v>459.11</v>
      </c>
      <c r="AD526" s="5">
        <f t="shared" si="252"/>
        <v>0</v>
      </c>
      <c r="AE526" s="5">
        <f t="shared" si="226"/>
        <v>0</v>
      </c>
      <c r="AF526" s="5">
        <f t="shared" si="227"/>
        <v>0</v>
      </c>
      <c r="AG526" s="5">
        <f t="shared" si="228"/>
        <v>0</v>
      </c>
      <c r="AH526" s="5">
        <f t="shared" si="229"/>
        <v>0</v>
      </c>
      <c r="AI526" s="5">
        <f t="shared" si="230"/>
        <v>0</v>
      </c>
      <c r="AJ526" s="5">
        <f t="shared" si="231"/>
        <v>0</v>
      </c>
      <c r="AK526" s="5">
        <v>459.11</v>
      </c>
      <c r="AL526" s="5">
        <v>459.11</v>
      </c>
      <c r="AM526" s="5">
        <v>0</v>
      </c>
      <c r="AN526" s="5">
        <v>0</v>
      </c>
      <c r="AO526" s="5">
        <v>0</v>
      </c>
      <c r="AP526" s="5">
        <v>0</v>
      </c>
      <c r="AQ526" s="5">
        <v>0</v>
      </c>
      <c r="AR526" s="5">
        <v>0</v>
      </c>
      <c r="AS526" s="5">
        <v>0</v>
      </c>
      <c r="AT526" s="5">
        <v>0</v>
      </c>
      <c r="AU526" s="5">
        <v>0</v>
      </c>
      <c r="AV526" s="5">
        <v>1</v>
      </c>
      <c r="AW526" s="5">
        <v>1</v>
      </c>
      <c r="AX526" s="5"/>
      <c r="AY526" s="5"/>
      <c r="AZ526" s="5">
        <v>1</v>
      </c>
      <c r="BA526" s="5">
        <v>1</v>
      </c>
      <c r="BB526" s="5">
        <v>1</v>
      </c>
      <c r="BC526" s="5">
        <v>1</v>
      </c>
      <c r="BD526" s="5" t="s">
        <v>3</v>
      </c>
      <c r="BE526" s="5" t="s">
        <v>3</v>
      </c>
      <c r="BF526" s="5" t="s">
        <v>3</v>
      </c>
      <c r="BG526" s="5" t="s">
        <v>3</v>
      </c>
      <c r="BH526" s="5">
        <v>3</v>
      </c>
      <c r="BI526" s="5">
        <v>1</v>
      </c>
      <c r="BJ526" s="5" t="s">
        <v>3</v>
      </c>
      <c r="BK526" s="5"/>
      <c r="BL526" s="5"/>
      <c r="BM526" s="5">
        <v>1100</v>
      </c>
      <c r="BN526" s="5">
        <v>0</v>
      </c>
      <c r="BO526" s="5" t="s">
        <v>3</v>
      </c>
      <c r="BP526" s="5">
        <v>0</v>
      </c>
      <c r="BQ526" s="5">
        <v>8</v>
      </c>
      <c r="BR526" s="5">
        <v>0</v>
      </c>
      <c r="BS526" s="5">
        <v>1</v>
      </c>
      <c r="BT526" s="5">
        <v>1</v>
      </c>
      <c r="BU526" s="5">
        <v>1</v>
      </c>
      <c r="BV526" s="5">
        <v>1</v>
      </c>
      <c r="BW526" s="5">
        <v>1</v>
      </c>
      <c r="BX526" s="5">
        <v>1</v>
      </c>
      <c r="BY526" s="5" t="s">
        <v>3</v>
      </c>
      <c r="BZ526" s="5">
        <v>0</v>
      </c>
      <c r="CA526" s="5">
        <v>0</v>
      </c>
      <c r="CB526" s="5" t="s">
        <v>3</v>
      </c>
      <c r="CC526" s="5"/>
      <c r="CD526" s="5"/>
      <c r="CE526" s="5">
        <v>0</v>
      </c>
      <c r="CF526" s="5">
        <v>0</v>
      </c>
      <c r="CG526" s="5">
        <v>0</v>
      </c>
      <c r="CH526" s="5">
        <v>20</v>
      </c>
      <c r="CI526" s="5">
        <v>0</v>
      </c>
      <c r="CJ526" s="5">
        <v>0</v>
      </c>
      <c r="CK526" s="5">
        <v>0</v>
      </c>
      <c r="CL526" s="5">
        <v>0</v>
      </c>
      <c r="CM526" s="5">
        <v>0</v>
      </c>
      <c r="CN526" s="5" t="s">
        <v>3</v>
      </c>
      <c r="CO526" s="5">
        <v>0</v>
      </c>
      <c r="CP526" s="5">
        <f t="shared" si="232"/>
        <v>459.11</v>
      </c>
      <c r="CQ526" s="5">
        <f t="shared" si="253"/>
        <v>459.11</v>
      </c>
      <c r="CR526" s="5">
        <f t="shared" si="253"/>
        <v>0</v>
      </c>
      <c r="CS526" s="5">
        <f t="shared" si="235"/>
        <v>0</v>
      </c>
      <c r="CT526" s="5">
        <f t="shared" si="236"/>
        <v>0</v>
      </c>
      <c r="CU526" s="5">
        <f t="shared" si="237"/>
        <v>0</v>
      </c>
      <c r="CV526" s="5">
        <f t="shared" si="238"/>
        <v>0</v>
      </c>
      <c r="CW526" s="5">
        <f t="shared" si="239"/>
        <v>0</v>
      </c>
      <c r="CX526" s="5">
        <f t="shared" si="240"/>
        <v>0</v>
      </c>
      <c r="CY526" s="5">
        <f t="shared" si="254"/>
        <v>0</v>
      </c>
      <c r="CZ526" s="5">
        <f t="shared" si="255"/>
        <v>0</v>
      </c>
      <c r="DA526" s="5"/>
      <c r="DB526" s="5"/>
      <c r="DC526" s="5" t="s">
        <v>3</v>
      </c>
      <c r="DD526" s="5" t="s">
        <v>3</v>
      </c>
      <c r="DE526" s="5" t="s">
        <v>3</v>
      </c>
      <c r="DF526" s="5" t="s">
        <v>3</v>
      </c>
      <c r="DG526" s="5" t="s">
        <v>3</v>
      </c>
      <c r="DH526" s="5" t="s">
        <v>3</v>
      </c>
      <c r="DI526" s="5" t="s">
        <v>3</v>
      </c>
      <c r="DJ526" s="5" t="s">
        <v>3</v>
      </c>
      <c r="DK526" s="5" t="s">
        <v>3</v>
      </c>
      <c r="DL526" s="5" t="s">
        <v>3</v>
      </c>
      <c r="DM526" s="5" t="s">
        <v>3</v>
      </c>
      <c r="DN526" s="5">
        <v>0</v>
      </c>
      <c r="DO526" s="5">
        <v>0</v>
      </c>
      <c r="DP526" s="5">
        <v>1</v>
      </c>
      <c r="DQ526" s="5">
        <v>1</v>
      </c>
      <c r="DR526" s="5"/>
      <c r="DS526" s="5"/>
      <c r="DT526" s="5"/>
      <c r="DU526" s="5">
        <v>1010</v>
      </c>
      <c r="DV526" s="5" t="s">
        <v>218</v>
      </c>
      <c r="DW526" s="5" t="s">
        <v>218</v>
      </c>
      <c r="DX526" s="5">
        <v>1</v>
      </c>
      <c r="DY526" s="5"/>
      <c r="DZ526" s="5" t="s">
        <v>3</v>
      </c>
      <c r="EA526" s="5" t="s">
        <v>3</v>
      </c>
      <c r="EB526" s="5" t="s">
        <v>3</v>
      </c>
      <c r="EC526" s="5" t="s">
        <v>3</v>
      </c>
      <c r="ED526" s="5"/>
      <c r="EE526" s="5">
        <v>80685542</v>
      </c>
      <c r="EF526" s="5">
        <v>8</v>
      </c>
      <c r="EG526" s="5" t="s">
        <v>212</v>
      </c>
      <c r="EH526" s="5">
        <v>0</v>
      </c>
      <c r="EI526" s="5" t="s">
        <v>3</v>
      </c>
      <c r="EJ526" s="5">
        <v>1</v>
      </c>
      <c r="EK526" s="5">
        <v>1100</v>
      </c>
      <c r="EL526" s="5" t="s">
        <v>213</v>
      </c>
      <c r="EM526" s="5" t="s">
        <v>214</v>
      </c>
      <c r="EN526" s="5"/>
      <c r="EO526" s="5" t="s">
        <v>3</v>
      </c>
      <c r="EP526" s="5"/>
      <c r="EQ526" s="5">
        <v>0</v>
      </c>
      <c r="ER526" s="5">
        <v>459.11</v>
      </c>
      <c r="ES526" s="5">
        <v>459.11</v>
      </c>
      <c r="ET526" s="5">
        <v>0</v>
      </c>
      <c r="EU526" s="5">
        <v>0</v>
      </c>
      <c r="EV526" s="5">
        <v>0</v>
      </c>
      <c r="EW526" s="5">
        <v>0</v>
      </c>
      <c r="EX526" s="5">
        <v>0</v>
      </c>
      <c r="EY526" s="5">
        <v>0</v>
      </c>
      <c r="EZ526" s="5">
        <v>5</v>
      </c>
      <c r="FA526" s="5"/>
      <c r="FB526" s="5"/>
      <c r="FC526" s="5">
        <v>1</v>
      </c>
      <c r="FD526" s="5">
        <v>18</v>
      </c>
      <c r="FE526" s="5"/>
      <c r="FF526" s="5">
        <v>533.14</v>
      </c>
      <c r="FG526" s="5"/>
      <c r="FH526" s="5"/>
      <c r="FI526" s="5"/>
      <c r="FJ526" s="5"/>
      <c r="FK526" s="5"/>
      <c r="FL526" s="5"/>
      <c r="FM526" s="5"/>
      <c r="FN526" s="5"/>
      <c r="FO526" s="5"/>
      <c r="FP526" s="5"/>
      <c r="FQ526" s="5">
        <v>0</v>
      </c>
      <c r="FR526" s="5">
        <v>0</v>
      </c>
      <c r="FS526" s="5">
        <v>0</v>
      </c>
      <c r="FT526" s="5"/>
      <c r="FU526" s="5"/>
      <c r="FV526" s="5"/>
      <c r="FW526" s="5"/>
      <c r="FX526" s="5">
        <v>0</v>
      </c>
      <c r="FY526" s="5">
        <v>0</v>
      </c>
      <c r="FZ526" s="5"/>
      <c r="GA526" s="5" t="s">
        <v>244</v>
      </c>
      <c r="GB526" s="5"/>
      <c r="GC526" s="5"/>
      <c r="GD526" s="5">
        <v>1</v>
      </c>
      <c r="GE526" s="5"/>
      <c r="GF526" s="5">
        <v>632860806</v>
      </c>
      <c r="GG526" s="5">
        <v>2</v>
      </c>
      <c r="GH526" s="5">
        <v>3</v>
      </c>
      <c r="GI526" s="5">
        <v>-2</v>
      </c>
      <c r="GJ526" s="5">
        <v>0</v>
      </c>
      <c r="GK526" s="5">
        <v>0</v>
      </c>
      <c r="GL526" s="5">
        <f t="shared" si="243"/>
        <v>0</v>
      </c>
      <c r="GM526" s="5">
        <f t="shared" si="244"/>
        <v>459.11</v>
      </c>
      <c r="GN526" s="5">
        <f t="shared" si="245"/>
        <v>459.11</v>
      </c>
      <c r="GO526" s="5">
        <f t="shared" si="246"/>
        <v>0</v>
      </c>
      <c r="GP526" s="5">
        <f t="shared" si="247"/>
        <v>0</v>
      </c>
      <c r="GQ526" s="5"/>
      <c r="GR526" s="5">
        <v>1</v>
      </c>
      <c r="GS526" s="5">
        <v>1</v>
      </c>
      <c r="GT526" s="5">
        <v>0</v>
      </c>
      <c r="GU526" s="5" t="s">
        <v>3</v>
      </c>
      <c r="GV526" s="5">
        <f t="shared" si="248"/>
        <v>0</v>
      </c>
      <c r="GW526" s="5">
        <v>1</v>
      </c>
      <c r="GX526" s="5">
        <f t="shared" si="249"/>
        <v>0</v>
      </c>
      <c r="GY526" s="5"/>
      <c r="GZ526" s="5"/>
      <c r="HA526" s="5">
        <v>0</v>
      </c>
      <c r="HB526" s="5">
        <v>0</v>
      </c>
      <c r="HC526" s="5">
        <f t="shared" si="250"/>
        <v>0</v>
      </c>
      <c r="HD526" s="5"/>
      <c r="HE526" s="5" t="s">
        <v>102</v>
      </c>
      <c r="HF526" s="5" t="s">
        <v>98</v>
      </c>
      <c r="HG526" s="5">
        <f t="shared" si="256"/>
        <v>459.11</v>
      </c>
      <c r="HH526" s="5"/>
      <c r="HI526" s="5"/>
      <c r="HJ526" s="5"/>
      <c r="HK526" s="5"/>
      <c r="HL526" s="5"/>
      <c r="HM526" s="5" t="s">
        <v>3</v>
      </c>
      <c r="HN526" s="5" t="s">
        <v>3</v>
      </c>
      <c r="HO526" s="5" t="s">
        <v>3</v>
      </c>
      <c r="HP526" s="5" t="s">
        <v>3</v>
      </c>
      <c r="HQ526" s="5" t="s">
        <v>3</v>
      </c>
      <c r="HR526" s="5"/>
      <c r="HS526" s="5">
        <v>0</v>
      </c>
      <c r="HT526" s="5"/>
      <c r="HU526" s="5"/>
      <c r="HV526" s="5"/>
      <c r="HW526" s="5"/>
      <c r="HX526" s="5"/>
      <c r="HY526" s="5"/>
      <c r="HZ526" s="5"/>
      <c r="IA526" s="5"/>
      <c r="IB526" s="5"/>
      <c r="IC526" s="5"/>
      <c r="ID526" s="5"/>
      <c r="IE526" s="5"/>
      <c r="IF526" s="5"/>
      <c r="IG526" s="5"/>
      <c r="IH526" s="5"/>
      <c r="II526" s="5"/>
      <c r="IJ526" s="5"/>
      <c r="IK526" s="5">
        <v>0</v>
      </c>
      <c r="IL526" s="5"/>
      <c r="IM526" s="5"/>
      <c r="IN526" s="5"/>
      <c r="IO526" s="5"/>
      <c r="IP526" s="5"/>
      <c r="IQ526" s="5"/>
      <c r="IR526" s="5"/>
      <c r="IS526" s="5"/>
      <c r="IT526" s="5"/>
      <c r="IU526" s="5"/>
    </row>
    <row r="527" spans="1:255" x14ac:dyDescent="0.2">
      <c r="A527">
        <v>17</v>
      </c>
      <c r="B527">
        <v>1</v>
      </c>
      <c r="E527" t="s">
        <v>242</v>
      </c>
      <c r="F527" t="s">
        <v>221</v>
      </c>
      <c r="G527" t="s">
        <v>243</v>
      </c>
      <c r="H527" t="s">
        <v>218</v>
      </c>
      <c r="I527">
        <v>1</v>
      </c>
      <c r="J527">
        <v>0</v>
      </c>
      <c r="K527">
        <v>1</v>
      </c>
      <c r="L527">
        <v>1</v>
      </c>
      <c r="M527">
        <v>0</v>
      </c>
      <c r="N527">
        <f t="shared" si="211"/>
        <v>1</v>
      </c>
      <c r="O527">
        <f t="shared" si="212"/>
        <v>459.11</v>
      </c>
      <c r="P527">
        <f t="shared" si="213"/>
        <v>459.11</v>
      </c>
      <c r="Q527">
        <f t="shared" si="214"/>
        <v>0</v>
      </c>
      <c r="R527">
        <f t="shared" si="215"/>
        <v>0</v>
      </c>
      <c r="S527">
        <f t="shared" si="216"/>
        <v>0</v>
      </c>
      <c r="T527">
        <f t="shared" si="217"/>
        <v>0</v>
      </c>
      <c r="U527">
        <f t="shared" si="218"/>
        <v>0</v>
      </c>
      <c r="V527">
        <f t="shared" si="219"/>
        <v>0</v>
      </c>
      <c r="W527">
        <f t="shared" si="220"/>
        <v>0</v>
      </c>
      <c r="X527">
        <f t="shared" si="221"/>
        <v>0</v>
      </c>
      <c r="Y527">
        <f t="shared" si="222"/>
        <v>0</v>
      </c>
      <c r="AA527">
        <v>82002017</v>
      </c>
      <c r="AB527">
        <f t="shared" si="223"/>
        <v>459.11</v>
      </c>
      <c r="AC527">
        <f t="shared" si="224"/>
        <v>459.11</v>
      </c>
      <c r="AD527">
        <f t="shared" si="252"/>
        <v>0</v>
      </c>
      <c r="AE527">
        <f t="shared" si="226"/>
        <v>0</v>
      </c>
      <c r="AF527">
        <f t="shared" si="227"/>
        <v>0</v>
      </c>
      <c r="AG527">
        <f t="shared" si="228"/>
        <v>0</v>
      </c>
      <c r="AH527">
        <f t="shared" si="229"/>
        <v>0</v>
      </c>
      <c r="AI527">
        <f t="shared" si="230"/>
        <v>0</v>
      </c>
      <c r="AJ527">
        <f t="shared" si="231"/>
        <v>0</v>
      </c>
      <c r="AK527">
        <v>459.11</v>
      </c>
      <c r="AL527">
        <v>459.11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1</v>
      </c>
      <c r="AW527">
        <v>1</v>
      </c>
      <c r="AZ527">
        <v>1</v>
      </c>
      <c r="BA527">
        <v>1</v>
      </c>
      <c r="BB527">
        <v>1</v>
      </c>
      <c r="BC527">
        <v>1</v>
      </c>
      <c r="BD527" t="s">
        <v>3</v>
      </c>
      <c r="BE527" t="s">
        <v>3</v>
      </c>
      <c r="BF527" t="s">
        <v>3</v>
      </c>
      <c r="BG527" t="s">
        <v>3</v>
      </c>
      <c r="BH527">
        <v>3</v>
      </c>
      <c r="BI527">
        <v>1</v>
      </c>
      <c r="BJ527" t="s">
        <v>3</v>
      </c>
      <c r="BM527">
        <v>1100</v>
      </c>
      <c r="BN527">
        <v>0</v>
      </c>
      <c r="BO527" t="s">
        <v>3</v>
      </c>
      <c r="BP527">
        <v>0</v>
      </c>
      <c r="BQ527">
        <v>8</v>
      </c>
      <c r="BR527">
        <v>0</v>
      </c>
      <c r="BS527">
        <v>1</v>
      </c>
      <c r="BT527">
        <v>1</v>
      </c>
      <c r="BU527">
        <v>1</v>
      </c>
      <c r="BV527">
        <v>1</v>
      </c>
      <c r="BW527">
        <v>1</v>
      </c>
      <c r="BX527">
        <v>1</v>
      </c>
      <c r="BY527" t="s">
        <v>3</v>
      </c>
      <c r="BZ527">
        <v>0</v>
      </c>
      <c r="CA527">
        <v>0</v>
      </c>
      <c r="CB527" t="s">
        <v>3</v>
      </c>
      <c r="CE527">
        <v>0</v>
      </c>
      <c r="CF527">
        <v>0</v>
      </c>
      <c r="CG527">
        <v>0</v>
      </c>
      <c r="CH527">
        <v>20</v>
      </c>
      <c r="CI527">
        <v>0</v>
      </c>
      <c r="CJ527">
        <v>0</v>
      </c>
      <c r="CK527">
        <v>0</v>
      </c>
      <c r="CL527">
        <v>0</v>
      </c>
      <c r="CM527">
        <v>0</v>
      </c>
      <c r="CN527" t="s">
        <v>3</v>
      </c>
      <c r="CO527">
        <v>0</v>
      </c>
      <c r="CP527">
        <f t="shared" si="232"/>
        <v>459.11</v>
      </c>
      <c r="CQ527">
        <f t="shared" si="253"/>
        <v>459.11</v>
      </c>
      <c r="CR527">
        <f t="shared" si="253"/>
        <v>0</v>
      </c>
      <c r="CS527">
        <f t="shared" si="235"/>
        <v>0</v>
      </c>
      <c r="CT527">
        <f t="shared" si="236"/>
        <v>0</v>
      </c>
      <c r="CU527">
        <f t="shared" si="237"/>
        <v>0</v>
      </c>
      <c r="CV527">
        <f t="shared" si="238"/>
        <v>0</v>
      </c>
      <c r="CW527">
        <f t="shared" si="239"/>
        <v>0</v>
      </c>
      <c r="CX527">
        <f t="shared" si="240"/>
        <v>0</v>
      </c>
      <c r="CY527">
        <f t="shared" si="254"/>
        <v>0</v>
      </c>
      <c r="CZ527">
        <f t="shared" si="255"/>
        <v>0</v>
      </c>
      <c r="DC527" t="s">
        <v>3</v>
      </c>
      <c r="DD527" t="s">
        <v>3</v>
      </c>
      <c r="DE527" t="s">
        <v>3</v>
      </c>
      <c r="DF527" t="s">
        <v>3</v>
      </c>
      <c r="DG527" t="s">
        <v>3</v>
      </c>
      <c r="DH527" t="s">
        <v>3</v>
      </c>
      <c r="DI527" t="s">
        <v>3</v>
      </c>
      <c r="DJ527" t="s">
        <v>3</v>
      </c>
      <c r="DK527" t="s">
        <v>3</v>
      </c>
      <c r="DL527" t="s">
        <v>3</v>
      </c>
      <c r="DM527" t="s">
        <v>3</v>
      </c>
      <c r="DN527">
        <v>0</v>
      </c>
      <c r="DO527">
        <v>0</v>
      </c>
      <c r="DP527">
        <v>1</v>
      </c>
      <c r="DQ527">
        <v>1</v>
      </c>
      <c r="DU527">
        <v>1010</v>
      </c>
      <c r="DV527" t="s">
        <v>218</v>
      </c>
      <c r="DW527" t="s">
        <v>218</v>
      </c>
      <c r="DX527">
        <v>1</v>
      </c>
      <c r="DZ527" t="s">
        <v>3</v>
      </c>
      <c r="EA527" t="s">
        <v>3</v>
      </c>
      <c r="EB527" t="s">
        <v>3</v>
      </c>
      <c r="EC527" t="s">
        <v>3</v>
      </c>
      <c r="EE527">
        <v>80685542</v>
      </c>
      <c r="EF527">
        <v>8</v>
      </c>
      <c r="EG527" t="s">
        <v>212</v>
      </c>
      <c r="EH527">
        <v>0</v>
      </c>
      <c r="EI527" t="s">
        <v>3</v>
      </c>
      <c r="EJ527">
        <v>1</v>
      </c>
      <c r="EK527">
        <v>1100</v>
      </c>
      <c r="EL527" t="s">
        <v>213</v>
      </c>
      <c r="EM527" t="s">
        <v>214</v>
      </c>
      <c r="EO527" t="s">
        <v>3</v>
      </c>
      <c r="EQ527">
        <v>0</v>
      </c>
      <c r="ER527">
        <v>459.11</v>
      </c>
      <c r="ES527">
        <v>459.11</v>
      </c>
      <c r="ET527">
        <v>0</v>
      </c>
      <c r="EU527">
        <v>0</v>
      </c>
      <c r="EV527">
        <v>0</v>
      </c>
      <c r="EW527">
        <v>0</v>
      </c>
      <c r="EX527">
        <v>0</v>
      </c>
      <c r="EY527">
        <v>0</v>
      </c>
      <c r="EZ527">
        <v>5</v>
      </c>
      <c r="FC527">
        <v>1</v>
      </c>
      <c r="FD527">
        <v>18</v>
      </c>
      <c r="FF527">
        <v>533.14</v>
      </c>
      <c r="FQ527">
        <v>0</v>
      </c>
      <c r="FR527">
        <v>0</v>
      </c>
      <c r="FS527">
        <v>0</v>
      </c>
      <c r="FX527">
        <v>0</v>
      </c>
      <c r="FY527">
        <v>0</v>
      </c>
      <c r="GA527" t="s">
        <v>244</v>
      </c>
      <c r="GD527">
        <v>1</v>
      </c>
      <c r="GF527">
        <v>632860806</v>
      </c>
      <c r="GG527">
        <v>2</v>
      </c>
      <c r="GH527">
        <v>3</v>
      </c>
      <c r="GI527">
        <v>-2</v>
      </c>
      <c r="GJ527">
        <v>0</v>
      </c>
      <c r="GK527">
        <v>0</v>
      </c>
      <c r="GL527">
        <f t="shared" si="243"/>
        <v>0</v>
      </c>
      <c r="GM527">
        <f t="shared" si="244"/>
        <v>459.11</v>
      </c>
      <c r="GN527">
        <f t="shared" si="245"/>
        <v>459.11</v>
      </c>
      <c r="GO527">
        <f t="shared" si="246"/>
        <v>0</v>
      </c>
      <c r="GP527">
        <f t="shared" si="247"/>
        <v>0</v>
      </c>
      <c r="GR527">
        <v>1</v>
      </c>
      <c r="GS527">
        <v>1</v>
      </c>
      <c r="GT527">
        <v>0</v>
      </c>
      <c r="GU527" t="s">
        <v>3</v>
      </c>
      <c r="GV527">
        <f t="shared" si="248"/>
        <v>0</v>
      </c>
      <c r="GW527">
        <v>1</v>
      </c>
      <c r="GX527">
        <f t="shared" si="249"/>
        <v>0</v>
      </c>
      <c r="HA527">
        <v>0</v>
      </c>
      <c r="HB527">
        <v>0</v>
      </c>
      <c r="HC527">
        <f t="shared" si="250"/>
        <v>0</v>
      </c>
      <c r="HE527" t="s">
        <v>102</v>
      </c>
      <c r="HF527" t="s">
        <v>98</v>
      </c>
      <c r="HG527">
        <f t="shared" si="256"/>
        <v>459.11</v>
      </c>
      <c r="HM527" t="s">
        <v>3</v>
      </c>
      <c r="HN527" t="s">
        <v>3</v>
      </c>
      <c r="HO527" t="s">
        <v>3</v>
      </c>
      <c r="HP527" t="s">
        <v>3</v>
      </c>
      <c r="HQ527" t="s">
        <v>3</v>
      </c>
      <c r="HS527">
        <v>0</v>
      </c>
      <c r="IK527">
        <v>0</v>
      </c>
    </row>
    <row r="528" spans="1:255" x14ac:dyDescent="0.2">
      <c r="A528" s="5">
        <v>17</v>
      </c>
      <c r="B528" s="5">
        <v>1</v>
      </c>
      <c r="C528" s="5"/>
      <c r="D528" s="5"/>
      <c r="E528" s="5" t="s">
        <v>245</v>
      </c>
      <c r="F528" s="5" t="s">
        <v>221</v>
      </c>
      <c r="G528" s="5" t="s">
        <v>246</v>
      </c>
      <c r="H528" s="5" t="s">
        <v>218</v>
      </c>
      <c r="I528" s="5">
        <v>4</v>
      </c>
      <c r="J528" s="5">
        <v>0</v>
      </c>
      <c r="K528" s="5">
        <v>4</v>
      </c>
      <c r="L528" s="5">
        <v>4</v>
      </c>
      <c r="M528" s="5">
        <v>0</v>
      </c>
      <c r="N528" s="5">
        <f t="shared" si="211"/>
        <v>4</v>
      </c>
      <c r="O528" s="5">
        <f t="shared" si="212"/>
        <v>3328.32</v>
      </c>
      <c r="P528" s="5">
        <f t="shared" si="213"/>
        <v>3328.32</v>
      </c>
      <c r="Q528" s="5">
        <f t="shared" si="214"/>
        <v>0</v>
      </c>
      <c r="R528" s="5">
        <f t="shared" si="215"/>
        <v>0</v>
      </c>
      <c r="S528" s="5">
        <f t="shared" si="216"/>
        <v>0</v>
      </c>
      <c r="T528" s="5">
        <f t="shared" si="217"/>
        <v>0</v>
      </c>
      <c r="U528" s="5">
        <f t="shared" si="218"/>
        <v>0</v>
      </c>
      <c r="V528" s="5">
        <f t="shared" si="219"/>
        <v>0</v>
      </c>
      <c r="W528" s="5">
        <f t="shared" si="220"/>
        <v>0</v>
      </c>
      <c r="X528" s="5">
        <f t="shared" si="221"/>
        <v>0</v>
      </c>
      <c r="Y528" s="5">
        <f t="shared" si="222"/>
        <v>0</v>
      </c>
      <c r="Z528" s="5"/>
      <c r="AA528" s="5">
        <v>82002082</v>
      </c>
      <c r="AB528" s="5">
        <f t="shared" si="223"/>
        <v>832.08</v>
      </c>
      <c r="AC528" s="5">
        <f t="shared" si="224"/>
        <v>832.08</v>
      </c>
      <c r="AD528" s="5">
        <f t="shared" si="252"/>
        <v>0</v>
      </c>
      <c r="AE528" s="5">
        <f t="shared" si="226"/>
        <v>0</v>
      </c>
      <c r="AF528" s="5">
        <f t="shared" si="227"/>
        <v>0</v>
      </c>
      <c r="AG528" s="5">
        <f t="shared" si="228"/>
        <v>0</v>
      </c>
      <c r="AH528" s="5">
        <f t="shared" si="229"/>
        <v>0</v>
      </c>
      <c r="AI528" s="5">
        <f t="shared" si="230"/>
        <v>0</v>
      </c>
      <c r="AJ528" s="5">
        <f t="shared" si="231"/>
        <v>0</v>
      </c>
      <c r="AK528" s="5">
        <v>832.08</v>
      </c>
      <c r="AL528" s="5">
        <v>832.08</v>
      </c>
      <c r="AM528" s="5">
        <v>0</v>
      </c>
      <c r="AN528" s="5">
        <v>0</v>
      </c>
      <c r="AO528" s="5">
        <v>0</v>
      </c>
      <c r="AP528" s="5">
        <v>0</v>
      </c>
      <c r="AQ528" s="5">
        <v>0</v>
      </c>
      <c r="AR528" s="5">
        <v>0</v>
      </c>
      <c r="AS528" s="5">
        <v>0</v>
      </c>
      <c r="AT528" s="5">
        <v>0</v>
      </c>
      <c r="AU528" s="5">
        <v>0</v>
      </c>
      <c r="AV528" s="5">
        <v>1</v>
      </c>
      <c r="AW528" s="5">
        <v>1</v>
      </c>
      <c r="AX528" s="5"/>
      <c r="AY528" s="5"/>
      <c r="AZ528" s="5">
        <v>1</v>
      </c>
      <c r="BA528" s="5">
        <v>1</v>
      </c>
      <c r="BB528" s="5">
        <v>1</v>
      </c>
      <c r="BC528" s="5">
        <v>1</v>
      </c>
      <c r="BD528" s="5" t="s">
        <v>3</v>
      </c>
      <c r="BE528" s="5" t="s">
        <v>3</v>
      </c>
      <c r="BF528" s="5" t="s">
        <v>3</v>
      </c>
      <c r="BG528" s="5" t="s">
        <v>3</v>
      </c>
      <c r="BH528" s="5">
        <v>3</v>
      </c>
      <c r="BI528" s="5">
        <v>1</v>
      </c>
      <c r="BJ528" s="5" t="s">
        <v>3</v>
      </c>
      <c r="BK528" s="5"/>
      <c r="BL528" s="5"/>
      <c r="BM528" s="5">
        <v>1100</v>
      </c>
      <c r="BN528" s="5">
        <v>0</v>
      </c>
      <c r="BO528" s="5" t="s">
        <v>3</v>
      </c>
      <c r="BP528" s="5">
        <v>0</v>
      </c>
      <c r="BQ528" s="5">
        <v>8</v>
      </c>
      <c r="BR528" s="5">
        <v>0</v>
      </c>
      <c r="BS528" s="5">
        <v>1</v>
      </c>
      <c r="BT528" s="5">
        <v>1</v>
      </c>
      <c r="BU528" s="5">
        <v>1</v>
      </c>
      <c r="BV528" s="5">
        <v>1</v>
      </c>
      <c r="BW528" s="5">
        <v>1</v>
      </c>
      <c r="BX528" s="5">
        <v>1</v>
      </c>
      <c r="BY528" s="5" t="s">
        <v>3</v>
      </c>
      <c r="BZ528" s="5">
        <v>0</v>
      </c>
      <c r="CA528" s="5">
        <v>0</v>
      </c>
      <c r="CB528" s="5" t="s">
        <v>3</v>
      </c>
      <c r="CC528" s="5"/>
      <c r="CD528" s="5"/>
      <c r="CE528" s="5">
        <v>0</v>
      </c>
      <c r="CF528" s="5">
        <v>0</v>
      </c>
      <c r="CG528" s="5">
        <v>0</v>
      </c>
      <c r="CH528" s="5">
        <v>21</v>
      </c>
      <c r="CI528" s="5">
        <v>0</v>
      </c>
      <c r="CJ528" s="5">
        <v>0</v>
      </c>
      <c r="CK528" s="5">
        <v>0</v>
      </c>
      <c r="CL528" s="5">
        <v>0</v>
      </c>
      <c r="CM528" s="5">
        <v>0</v>
      </c>
      <c r="CN528" s="5" t="s">
        <v>3</v>
      </c>
      <c r="CO528" s="5">
        <v>0</v>
      </c>
      <c r="CP528" s="5">
        <f t="shared" si="232"/>
        <v>3328.32</v>
      </c>
      <c r="CQ528" s="5">
        <f t="shared" si="253"/>
        <v>832.08</v>
      </c>
      <c r="CR528" s="5">
        <f t="shared" si="253"/>
        <v>0</v>
      </c>
      <c r="CS528" s="5">
        <f t="shared" si="235"/>
        <v>0</v>
      </c>
      <c r="CT528" s="5">
        <f t="shared" si="236"/>
        <v>0</v>
      </c>
      <c r="CU528" s="5">
        <f t="shared" si="237"/>
        <v>0</v>
      </c>
      <c r="CV528" s="5">
        <f t="shared" si="238"/>
        <v>0</v>
      </c>
      <c r="CW528" s="5">
        <f t="shared" si="239"/>
        <v>0</v>
      </c>
      <c r="CX528" s="5">
        <f t="shared" si="240"/>
        <v>0</v>
      </c>
      <c r="CY528" s="5">
        <f t="shared" si="254"/>
        <v>0</v>
      </c>
      <c r="CZ528" s="5">
        <f t="shared" si="255"/>
        <v>0</v>
      </c>
      <c r="DA528" s="5"/>
      <c r="DB528" s="5"/>
      <c r="DC528" s="5" t="s">
        <v>3</v>
      </c>
      <c r="DD528" s="5" t="s">
        <v>3</v>
      </c>
      <c r="DE528" s="5" t="s">
        <v>3</v>
      </c>
      <c r="DF528" s="5" t="s">
        <v>3</v>
      </c>
      <c r="DG528" s="5" t="s">
        <v>3</v>
      </c>
      <c r="DH528" s="5" t="s">
        <v>3</v>
      </c>
      <c r="DI528" s="5" t="s">
        <v>3</v>
      </c>
      <c r="DJ528" s="5" t="s">
        <v>3</v>
      </c>
      <c r="DK528" s="5" t="s">
        <v>3</v>
      </c>
      <c r="DL528" s="5" t="s">
        <v>3</v>
      </c>
      <c r="DM528" s="5" t="s">
        <v>3</v>
      </c>
      <c r="DN528" s="5">
        <v>0</v>
      </c>
      <c r="DO528" s="5">
        <v>0</v>
      </c>
      <c r="DP528" s="5">
        <v>1</v>
      </c>
      <c r="DQ528" s="5">
        <v>1</v>
      </c>
      <c r="DR528" s="5"/>
      <c r="DS528" s="5"/>
      <c r="DT528" s="5"/>
      <c r="DU528" s="5">
        <v>1010</v>
      </c>
      <c r="DV528" s="5" t="s">
        <v>218</v>
      </c>
      <c r="DW528" s="5" t="s">
        <v>218</v>
      </c>
      <c r="DX528" s="5">
        <v>1</v>
      </c>
      <c r="DY528" s="5"/>
      <c r="DZ528" s="5" t="s">
        <v>3</v>
      </c>
      <c r="EA528" s="5" t="s">
        <v>3</v>
      </c>
      <c r="EB528" s="5" t="s">
        <v>3</v>
      </c>
      <c r="EC528" s="5" t="s">
        <v>3</v>
      </c>
      <c r="ED528" s="5"/>
      <c r="EE528" s="5">
        <v>80685542</v>
      </c>
      <c r="EF528" s="5">
        <v>8</v>
      </c>
      <c r="EG528" s="5" t="s">
        <v>212</v>
      </c>
      <c r="EH528" s="5">
        <v>0</v>
      </c>
      <c r="EI528" s="5" t="s">
        <v>3</v>
      </c>
      <c r="EJ528" s="5">
        <v>1</v>
      </c>
      <c r="EK528" s="5">
        <v>1100</v>
      </c>
      <c r="EL528" s="5" t="s">
        <v>213</v>
      </c>
      <c r="EM528" s="5" t="s">
        <v>214</v>
      </c>
      <c r="EN528" s="5"/>
      <c r="EO528" s="5" t="s">
        <v>3</v>
      </c>
      <c r="EP528" s="5"/>
      <c r="EQ528" s="5">
        <v>0</v>
      </c>
      <c r="ER528" s="5">
        <v>832.08</v>
      </c>
      <c r="ES528" s="5">
        <v>832.08</v>
      </c>
      <c r="ET528" s="5">
        <v>0</v>
      </c>
      <c r="EU528" s="5">
        <v>0</v>
      </c>
      <c r="EV528" s="5">
        <v>0</v>
      </c>
      <c r="EW528" s="5">
        <v>0</v>
      </c>
      <c r="EX528" s="5">
        <v>0</v>
      </c>
      <c r="EY528" s="5">
        <v>0</v>
      </c>
      <c r="EZ528" s="5">
        <v>5</v>
      </c>
      <c r="FA528" s="5"/>
      <c r="FB528" s="5"/>
      <c r="FC528" s="5">
        <v>1</v>
      </c>
      <c r="FD528" s="5">
        <v>18</v>
      </c>
      <c r="FE528" s="5"/>
      <c r="FF528" s="5">
        <v>966.24</v>
      </c>
      <c r="FG528" s="5"/>
      <c r="FH528" s="5"/>
      <c r="FI528" s="5"/>
      <c r="FJ528" s="5"/>
      <c r="FK528" s="5"/>
      <c r="FL528" s="5"/>
      <c r="FM528" s="5"/>
      <c r="FN528" s="5"/>
      <c r="FO528" s="5"/>
      <c r="FP528" s="5"/>
      <c r="FQ528" s="5">
        <v>0</v>
      </c>
      <c r="FR528" s="5">
        <v>0</v>
      </c>
      <c r="FS528" s="5">
        <v>0</v>
      </c>
      <c r="FT528" s="5"/>
      <c r="FU528" s="5"/>
      <c r="FV528" s="5"/>
      <c r="FW528" s="5"/>
      <c r="FX528" s="5">
        <v>0</v>
      </c>
      <c r="FY528" s="5">
        <v>0</v>
      </c>
      <c r="FZ528" s="5"/>
      <c r="GA528" s="5" t="s">
        <v>247</v>
      </c>
      <c r="GB528" s="5"/>
      <c r="GC528" s="5"/>
      <c r="GD528" s="5">
        <v>1</v>
      </c>
      <c r="GE528" s="5"/>
      <c r="GF528" s="5">
        <v>-1503743456</v>
      </c>
      <c r="GG528" s="5">
        <v>2</v>
      </c>
      <c r="GH528" s="5">
        <v>3</v>
      </c>
      <c r="GI528" s="5">
        <v>-2</v>
      </c>
      <c r="GJ528" s="5">
        <v>0</v>
      </c>
      <c r="GK528" s="5">
        <v>0</v>
      </c>
      <c r="GL528" s="5">
        <f t="shared" si="243"/>
        <v>0</v>
      </c>
      <c r="GM528" s="5">
        <f t="shared" si="244"/>
        <v>3328.32</v>
      </c>
      <c r="GN528" s="5">
        <f t="shared" si="245"/>
        <v>3328.32</v>
      </c>
      <c r="GO528" s="5">
        <f t="shared" si="246"/>
        <v>0</v>
      </c>
      <c r="GP528" s="5">
        <f t="shared" si="247"/>
        <v>0</v>
      </c>
      <c r="GQ528" s="5"/>
      <c r="GR528" s="5">
        <v>1</v>
      </c>
      <c r="GS528" s="5">
        <v>1</v>
      </c>
      <c r="GT528" s="5">
        <v>0</v>
      </c>
      <c r="GU528" s="5" t="s">
        <v>3</v>
      </c>
      <c r="GV528" s="5">
        <f t="shared" si="248"/>
        <v>0</v>
      </c>
      <c r="GW528" s="5">
        <v>1</v>
      </c>
      <c r="GX528" s="5">
        <f t="shared" si="249"/>
        <v>0</v>
      </c>
      <c r="GY528" s="5"/>
      <c r="GZ528" s="5"/>
      <c r="HA528" s="5">
        <v>0</v>
      </c>
      <c r="HB528" s="5">
        <v>0</v>
      </c>
      <c r="HC528" s="5">
        <f t="shared" si="250"/>
        <v>0</v>
      </c>
      <c r="HD528" s="5"/>
      <c r="HE528" s="5" t="s">
        <v>102</v>
      </c>
      <c r="HF528" s="5" t="s">
        <v>98</v>
      </c>
      <c r="HG528" s="5">
        <f t="shared" si="256"/>
        <v>3328.32</v>
      </c>
      <c r="HH528" s="5"/>
      <c r="HI528" s="5"/>
      <c r="HJ528" s="5"/>
      <c r="HK528" s="5"/>
      <c r="HL528" s="5"/>
      <c r="HM528" s="5" t="s">
        <v>3</v>
      </c>
      <c r="HN528" s="5" t="s">
        <v>3</v>
      </c>
      <c r="HO528" s="5" t="s">
        <v>3</v>
      </c>
      <c r="HP528" s="5" t="s">
        <v>3</v>
      </c>
      <c r="HQ528" s="5" t="s">
        <v>3</v>
      </c>
      <c r="HR528" s="5"/>
      <c r="HS528" s="5">
        <v>0</v>
      </c>
      <c r="HT528" s="5"/>
      <c r="HU528" s="5"/>
      <c r="HV528" s="5"/>
      <c r="HW528" s="5"/>
      <c r="HX528" s="5"/>
      <c r="HY528" s="5"/>
      <c r="HZ528" s="5"/>
      <c r="IA528" s="5"/>
      <c r="IB528" s="5"/>
      <c r="IC528" s="5"/>
      <c r="ID528" s="5"/>
      <c r="IE528" s="5"/>
      <c r="IF528" s="5"/>
      <c r="IG528" s="5"/>
      <c r="IH528" s="5"/>
      <c r="II528" s="5"/>
      <c r="IJ528" s="5"/>
      <c r="IK528" s="5">
        <v>0</v>
      </c>
      <c r="IL528" s="5"/>
      <c r="IM528" s="5"/>
      <c r="IN528" s="5"/>
      <c r="IO528" s="5"/>
      <c r="IP528" s="5"/>
      <c r="IQ528" s="5"/>
      <c r="IR528" s="5"/>
      <c r="IS528" s="5"/>
      <c r="IT528" s="5"/>
      <c r="IU528" s="5"/>
    </row>
    <row r="529" spans="1:255" x14ac:dyDescent="0.2">
      <c r="A529">
        <v>17</v>
      </c>
      <c r="B529">
        <v>1</v>
      </c>
      <c r="E529" t="s">
        <v>245</v>
      </c>
      <c r="F529" t="s">
        <v>221</v>
      </c>
      <c r="G529" t="s">
        <v>246</v>
      </c>
      <c r="H529" t="s">
        <v>218</v>
      </c>
      <c r="I529">
        <v>4</v>
      </c>
      <c r="J529">
        <v>0</v>
      </c>
      <c r="K529">
        <v>4</v>
      </c>
      <c r="L529">
        <v>4</v>
      </c>
      <c r="M529">
        <v>0</v>
      </c>
      <c r="N529">
        <f t="shared" si="211"/>
        <v>4</v>
      </c>
      <c r="O529">
        <f t="shared" si="212"/>
        <v>3328.32</v>
      </c>
      <c r="P529">
        <f t="shared" si="213"/>
        <v>3328.32</v>
      </c>
      <c r="Q529">
        <f t="shared" si="214"/>
        <v>0</v>
      </c>
      <c r="R529">
        <f t="shared" si="215"/>
        <v>0</v>
      </c>
      <c r="S529">
        <f t="shared" si="216"/>
        <v>0</v>
      </c>
      <c r="T529">
        <f t="shared" si="217"/>
        <v>0</v>
      </c>
      <c r="U529">
        <f t="shared" si="218"/>
        <v>0</v>
      </c>
      <c r="V529">
        <f t="shared" si="219"/>
        <v>0</v>
      </c>
      <c r="W529">
        <f t="shared" si="220"/>
        <v>0</v>
      </c>
      <c r="X529">
        <f t="shared" si="221"/>
        <v>0</v>
      </c>
      <c r="Y529">
        <f t="shared" si="222"/>
        <v>0</v>
      </c>
      <c r="AA529">
        <v>82002017</v>
      </c>
      <c r="AB529">
        <f t="shared" si="223"/>
        <v>832.08</v>
      </c>
      <c r="AC529">
        <f t="shared" si="224"/>
        <v>832.08</v>
      </c>
      <c r="AD529">
        <f t="shared" si="252"/>
        <v>0</v>
      </c>
      <c r="AE529">
        <f t="shared" si="226"/>
        <v>0</v>
      </c>
      <c r="AF529">
        <f t="shared" si="227"/>
        <v>0</v>
      </c>
      <c r="AG529">
        <f t="shared" si="228"/>
        <v>0</v>
      </c>
      <c r="AH529">
        <f t="shared" si="229"/>
        <v>0</v>
      </c>
      <c r="AI529">
        <f t="shared" si="230"/>
        <v>0</v>
      </c>
      <c r="AJ529">
        <f t="shared" si="231"/>
        <v>0</v>
      </c>
      <c r="AK529">
        <v>832.08</v>
      </c>
      <c r="AL529">
        <v>832.08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1</v>
      </c>
      <c r="AW529">
        <v>1</v>
      </c>
      <c r="AZ529">
        <v>1</v>
      </c>
      <c r="BA529">
        <v>1</v>
      </c>
      <c r="BB529">
        <v>1</v>
      </c>
      <c r="BC529">
        <v>1</v>
      </c>
      <c r="BD529" t="s">
        <v>3</v>
      </c>
      <c r="BE529" t="s">
        <v>3</v>
      </c>
      <c r="BF529" t="s">
        <v>3</v>
      </c>
      <c r="BG529" t="s">
        <v>3</v>
      </c>
      <c r="BH529">
        <v>3</v>
      </c>
      <c r="BI529">
        <v>1</v>
      </c>
      <c r="BJ529" t="s">
        <v>3</v>
      </c>
      <c r="BM529">
        <v>1100</v>
      </c>
      <c r="BN529">
        <v>0</v>
      </c>
      <c r="BO529" t="s">
        <v>3</v>
      </c>
      <c r="BP529">
        <v>0</v>
      </c>
      <c r="BQ529">
        <v>8</v>
      </c>
      <c r="BR529">
        <v>0</v>
      </c>
      <c r="BS529">
        <v>1</v>
      </c>
      <c r="BT529">
        <v>1</v>
      </c>
      <c r="BU529">
        <v>1</v>
      </c>
      <c r="BV529">
        <v>1</v>
      </c>
      <c r="BW529">
        <v>1</v>
      </c>
      <c r="BX529">
        <v>1</v>
      </c>
      <c r="BY529" t="s">
        <v>3</v>
      </c>
      <c r="BZ529">
        <v>0</v>
      </c>
      <c r="CA529">
        <v>0</v>
      </c>
      <c r="CB529" t="s">
        <v>3</v>
      </c>
      <c r="CE529">
        <v>0</v>
      </c>
      <c r="CF529">
        <v>0</v>
      </c>
      <c r="CG529">
        <v>0</v>
      </c>
      <c r="CH529">
        <v>21</v>
      </c>
      <c r="CI529">
        <v>0</v>
      </c>
      <c r="CJ529">
        <v>0</v>
      </c>
      <c r="CK529">
        <v>0</v>
      </c>
      <c r="CL529">
        <v>0</v>
      </c>
      <c r="CM529">
        <v>0</v>
      </c>
      <c r="CN529" t="s">
        <v>3</v>
      </c>
      <c r="CO529">
        <v>0</v>
      </c>
      <c r="CP529">
        <f t="shared" si="232"/>
        <v>3328.32</v>
      </c>
      <c r="CQ529">
        <f t="shared" si="253"/>
        <v>832.08</v>
      </c>
      <c r="CR529">
        <f t="shared" si="253"/>
        <v>0</v>
      </c>
      <c r="CS529">
        <f t="shared" si="235"/>
        <v>0</v>
      </c>
      <c r="CT529">
        <f t="shared" si="236"/>
        <v>0</v>
      </c>
      <c r="CU529">
        <f t="shared" si="237"/>
        <v>0</v>
      </c>
      <c r="CV529">
        <f t="shared" si="238"/>
        <v>0</v>
      </c>
      <c r="CW529">
        <f t="shared" si="239"/>
        <v>0</v>
      </c>
      <c r="CX529">
        <f t="shared" si="240"/>
        <v>0</v>
      </c>
      <c r="CY529">
        <f t="shared" si="254"/>
        <v>0</v>
      </c>
      <c r="CZ529">
        <f t="shared" si="255"/>
        <v>0</v>
      </c>
      <c r="DC529" t="s">
        <v>3</v>
      </c>
      <c r="DD529" t="s">
        <v>3</v>
      </c>
      <c r="DE529" t="s">
        <v>3</v>
      </c>
      <c r="DF529" t="s">
        <v>3</v>
      </c>
      <c r="DG529" t="s">
        <v>3</v>
      </c>
      <c r="DH529" t="s">
        <v>3</v>
      </c>
      <c r="DI529" t="s">
        <v>3</v>
      </c>
      <c r="DJ529" t="s">
        <v>3</v>
      </c>
      <c r="DK529" t="s">
        <v>3</v>
      </c>
      <c r="DL529" t="s">
        <v>3</v>
      </c>
      <c r="DM529" t="s">
        <v>3</v>
      </c>
      <c r="DN529">
        <v>0</v>
      </c>
      <c r="DO529">
        <v>0</v>
      </c>
      <c r="DP529">
        <v>1</v>
      </c>
      <c r="DQ529">
        <v>1</v>
      </c>
      <c r="DU529">
        <v>1010</v>
      </c>
      <c r="DV529" t="s">
        <v>218</v>
      </c>
      <c r="DW529" t="s">
        <v>218</v>
      </c>
      <c r="DX529">
        <v>1</v>
      </c>
      <c r="DZ529" t="s">
        <v>3</v>
      </c>
      <c r="EA529" t="s">
        <v>3</v>
      </c>
      <c r="EB529" t="s">
        <v>3</v>
      </c>
      <c r="EC529" t="s">
        <v>3</v>
      </c>
      <c r="EE529">
        <v>80685542</v>
      </c>
      <c r="EF529">
        <v>8</v>
      </c>
      <c r="EG529" t="s">
        <v>212</v>
      </c>
      <c r="EH529">
        <v>0</v>
      </c>
      <c r="EI529" t="s">
        <v>3</v>
      </c>
      <c r="EJ529">
        <v>1</v>
      </c>
      <c r="EK529">
        <v>1100</v>
      </c>
      <c r="EL529" t="s">
        <v>213</v>
      </c>
      <c r="EM529" t="s">
        <v>214</v>
      </c>
      <c r="EO529" t="s">
        <v>3</v>
      </c>
      <c r="EQ529">
        <v>0</v>
      </c>
      <c r="ER529">
        <v>832.08</v>
      </c>
      <c r="ES529">
        <v>832.08</v>
      </c>
      <c r="ET529">
        <v>0</v>
      </c>
      <c r="EU529">
        <v>0</v>
      </c>
      <c r="EV529">
        <v>0</v>
      </c>
      <c r="EW529">
        <v>0</v>
      </c>
      <c r="EX529">
        <v>0</v>
      </c>
      <c r="EY529">
        <v>0</v>
      </c>
      <c r="EZ529">
        <v>5</v>
      </c>
      <c r="FC529">
        <v>1</v>
      </c>
      <c r="FD529">
        <v>18</v>
      </c>
      <c r="FF529">
        <v>966.24</v>
      </c>
      <c r="FQ529">
        <v>0</v>
      </c>
      <c r="FR529">
        <v>0</v>
      </c>
      <c r="FS529">
        <v>0</v>
      </c>
      <c r="FX529">
        <v>0</v>
      </c>
      <c r="FY529">
        <v>0</v>
      </c>
      <c r="GA529" t="s">
        <v>247</v>
      </c>
      <c r="GD529">
        <v>1</v>
      </c>
      <c r="GF529">
        <v>-1503743456</v>
      </c>
      <c r="GG529">
        <v>2</v>
      </c>
      <c r="GH529">
        <v>3</v>
      </c>
      <c r="GI529">
        <v>-2</v>
      </c>
      <c r="GJ529">
        <v>0</v>
      </c>
      <c r="GK529">
        <v>0</v>
      </c>
      <c r="GL529">
        <f t="shared" si="243"/>
        <v>0</v>
      </c>
      <c r="GM529">
        <f t="shared" si="244"/>
        <v>3328.32</v>
      </c>
      <c r="GN529">
        <f t="shared" si="245"/>
        <v>3328.32</v>
      </c>
      <c r="GO529">
        <f t="shared" si="246"/>
        <v>0</v>
      </c>
      <c r="GP529">
        <f t="shared" si="247"/>
        <v>0</v>
      </c>
      <c r="GR529">
        <v>1</v>
      </c>
      <c r="GS529">
        <v>1</v>
      </c>
      <c r="GT529">
        <v>0</v>
      </c>
      <c r="GU529" t="s">
        <v>3</v>
      </c>
      <c r="GV529">
        <f t="shared" si="248"/>
        <v>0</v>
      </c>
      <c r="GW529">
        <v>1</v>
      </c>
      <c r="GX529">
        <f t="shared" si="249"/>
        <v>0</v>
      </c>
      <c r="HA529">
        <v>0</v>
      </c>
      <c r="HB529">
        <v>0</v>
      </c>
      <c r="HC529">
        <f t="shared" si="250"/>
        <v>0</v>
      </c>
      <c r="HE529" t="s">
        <v>102</v>
      </c>
      <c r="HF529" t="s">
        <v>98</v>
      </c>
      <c r="HG529">
        <f t="shared" si="256"/>
        <v>3328.32</v>
      </c>
      <c r="HM529" t="s">
        <v>3</v>
      </c>
      <c r="HN529" t="s">
        <v>3</v>
      </c>
      <c r="HO529" t="s">
        <v>3</v>
      </c>
      <c r="HP529" t="s">
        <v>3</v>
      </c>
      <c r="HQ529" t="s">
        <v>3</v>
      </c>
      <c r="HS529">
        <v>0</v>
      </c>
      <c r="IK529">
        <v>0</v>
      </c>
    </row>
    <row r="530" spans="1:255" x14ac:dyDescent="0.2">
      <c r="A530" s="5">
        <v>17</v>
      </c>
      <c r="B530" s="5">
        <v>1</v>
      </c>
      <c r="C530" s="5"/>
      <c r="D530" s="5"/>
      <c r="E530" s="5" t="s">
        <v>248</v>
      </c>
      <c r="F530" s="5" t="s">
        <v>249</v>
      </c>
      <c r="G530" s="5" t="s">
        <v>250</v>
      </c>
      <c r="H530" s="5" t="s">
        <v>251</v>
      </c>
      <c r="I530" s="5">
        <v>0.04</v>
      </c>
      <c r="J530" s="5">
        <v>0</v>
      </c>
      <c r="K530" s="5">
        <v>0.04</v>
      </c>
      <c r="L530" s="5">
        <v>0.04</v>
      </c>
      <c r="M530" s="5">
        <v>0</v>
      </c>
      <c r="N530" s="5">
        <f t="shared" si="211"/>
        <v>0.04</v>
      </c>
      <c r="O530" s="5">
        <f t="shared" si="212"/>
        <v>109.63</v>
      </c>
      <c r="P530" s="5">
        <f t="shared" si="213"/>
        <v>109.63</v>
      </c>
      <c r="Q530" s="5">
        <f t="shared" si="214"/>
        <v>0</v>
      </c>
      <c r="R530" s="5">
        <f t="shared" si="215"/>
        <v>0</v>
      </c>
      <c r="S530" s="5">
        <f t="shared" si="216"/>
        <v>0</v>
      </c>
      <c r="T530" s="5">
        <f t="shared" si="217"/>
        <v>0</v>
      </c>
      <c r="U530" s="5">
        <f t="shared" si="218"/>
        <v>0</v>
      </c>
      <c r="V530" s="5">
        <f t="shared" si="219"/>
        <v>0</v>
      </c>
      <c r="W530" s="5">
        <f t="shared" si="220"/>
        <v>0</v>
      </c>
      <c r="X530" s="5">
        <f t="shared" si="221"/>
        <v>0</v>
      </c>
      <c r="Y530" s="5">
        <f t="shared" si="222"/>
        <v>0</v>
      </c>
      <c r="Z530" s="5"/>
      <c r="AA530" s="5">
        <v>82002082</v>
      </c>
      <c r="AB530" s="5">
        <f t="shared" si="223"/>
        <v>2045.3</v>
      </c>
      <c r="AC530" s="5">
        <f t="shared" si="224"/>
        <v>2045.3</v>
      </c>
      <c r="AD530" s="5">
        <f t="shared" si="252"/>
        <v>0</v>
      </c>
      <c r="AE530" s="5">
        <f t="shared" si="226"/>
        <v>0</v>
      </c>
      <c r="AF530" s="5">
        <f t="shared" si="227"/>
        <v>0</v>
      </c>
      <c r="AG530" s="5">
        <f t="shared" si="228"/>
        <v>0</v>
      </c>
      <c r="AH530" s="5">
        <f t="shared" si="229"/>
        <v>0</v>
      </c>
      <c r="AI530" s="5">
        <f t="shared" si="230"/>
        <v>0</v>
      </c>
      <c r="AJ530" s="5">
        <f t="shared" si="231"/>
        <v>0</v>
      </c>
      <c r="AK530" s="5">
        <v>2045.3</v>
      </c>
      <c r="AL530" s="5">
        <v>2045.3</v>
      </c>
      <c r="AM530" s="5">
        <v>0</v>
      </c>
      <c r="AN530" s="5">
        <v>0</v>
      </c>
      <c r="AO530" s="5">
        <v>0</v>
      </c>
      <c r="AP530" s="5">
        <v>0</v>
      </c>
      <c r="AQ530" s="5">
        <v>0</v>
      </c>
      <c r="AR530" s="5">
        <v>0</v>
      </c>
      <c r="AS530" s="5">
        <v>0</v>
      </c>
      <c r="AT530" s="5">
        <v>0</v>
      </c>
      <c r="AU530" s="5">
        <v>0</v>
      </c>
      <c r="AV530" s="5">
        <v>1</v>
      </c>
      <c r="AW530" s="5">
        <v>1</v>
      </c>
      <c r="AX530" s="5"/>
      <c r="AY530" s="5"/>
      <c r="AZ530" s="5">
        <v>1</v>
      </c>
      <c r="BA530" s="5">
        <v>1</v>
      </c>
      <c r="BB530" s="5">
        <v>1</v>
      </c>
      <c r="BC530" s="5">
        <v>1.34</v>
      </c>
      <c r="BD530" s="5" t="s">
        <v>3</v>
      </c>
      <c r="BE530" s="5" t="s">
        <v>3</v>
      </c>
      <c r="BF530" s="5" t="s">
        <v>3</v>
      </c>
      <c r="BG530" s="5" t="s">
        <v>3</v>
      </c>
      <c r="BH530" s="5">
        <v>3</v>
      </c>
      <c r="BI530" s="5">
        <v>2</v>
      </c>
      <c r="BJ530" s="5" t="s">
        <v>252</v>
      </c>
      <c r="BK530" s="5"/>
      <c r="BL530" s="5"/>
      <c r="BM530" s="5">
        <v>500002</v>
      </c>
      <c r="BN530" s="5">
        <v>0</v>
      </c>
      <c r="BO530" s="5" t="s">
        <v>249</v>
      </c>
      <c r="BP530" s="5">
        <v>1</v>
      </c>
      <c r="BQ530" s="5">
        <v>12</v>
      </c>
      <c r="BR530" s="5">
        <v>0</v>
      </c>
      <c r="BS530" s="5">
        <v>1</v>
      </c>
      <c r="BT530" s="5">
        <v>1</v>
      </c>
      <c r="BU530" s="5">
        <v>1</v>
      </c>
      <c r="BV530" s="5">
        <v>1</v>
      </c>
      <c r="BW530" s="5">
        <v>1</v>
      </c>
      <c r="BX530" s="5">
        <v>1</v>
      </c>
      <c r="BY530" s="5" t="s">
        <v>3</v>
      </c>
      <c r="BZ530" s="5">
        <v>0</v>
      </c>
      <c r="CA530" s="5">
        <v>0</v>
      </c>
      <c r="CB530" s="5" t="s">
        <v>3</v>
      </c>
      <c r="CC530" s="5"/>
      <c r="CD530" s="5"/>
      <c r="CE530" s="5">
        <v>0</v>
      </c>
      <c r="CF530" s="5">
        <v>0</v>
      </c>
      <c r="CG530" s="5">
        <v>0</v>
      </c>
      <c r="CH530" s="5">
        <v>22</v>
      </c>
      <c r="CI530" s="5">
        <v>0</v>
      </c>
      <c r="CJ530" s="5">
        <v>0</v>
      </c>
      <c r="CK530" s="5">
        <v>0</v>
      </c>
      <c r="CL530" s="5">
        <v>0</v>
      </c>
      <c r="CM530" s="5">
        <v>0</v>
      </c>
      <c r="CN530" s="5" t="s">
        <v>3</v>
      </c>
      <c r="CO530" s="5">
        <v>0</v>
      </c>
      <c r="CP530" s="5">
        <f t="shared" si="232"/>
        <v>109.63</v>
      </c>
      <c r="CQ530" s="5">
        <f>ROUND(AL530*BC530,2)</f>
        <v>2740.7</v>
      </c>
      <c r="CR530" s="5">
        <f>ROUND(AM530*BB530,2)</f>
        <v>0</v>
      </c>
      <c r="CS530" s="5">
        <f t="shared" si="235"/>
        <v>0</v>
      </c>
      <c r="CT530" s="5">
        <f t="shared" si="236"/>
        <v>0</v>
      </c>
      <c r="CU530" s="5">
        <f t="shared" si="237"/>
        <v>0</v>
      </c>
      <c r="CV530" s="5">
        <f t="shared" si="238"/>
        <v>0</v>
      </c>
      <c r="CW530" s="5">
        <f t="shared" si="239"/>
        <v>0</v>
      </c>
      <c r="CX530" s="5">
        <f t="shared" si="240"/>
        <v>0</v>
      </c>
      <c r="CY530" s="5">
        <f>0</f>
        <v>0</v>
      </c>
      <c r="CZ530" s="5">
        <f>0</f>
        <v>0</v>
      </c>
      <c r="DA530" s="5"/>
      <c r="DB530" s="5"/>
      <c r="DC530" s="5" t="s">
        <v>3</v>
      </c>
      <c r="DD530" s="5" t="s">
        <v>3</v>
      </c>
      <c r="DE530" s="5" t="s">
        <v>3</v>
      </c>
      <c r="DF530" s="5" t="s">
        <v>3</v>
      </c>
      <c r="DG530" s="5" t="s">
        <v>3</v>
      </c>
      <c r="DH530" s="5" t="s">
        <v>3</v>
      </c>
      <c r="DI530" s="5" t="s">
        <v>3</v>
      </c>
      <c r="DJ530" s="5" t="s">
        <v>3</v>
      </c>
      <c r="DK530" s="5" t="s">
        <v>3</v>
      </c>
      <c r="DL530" s="5" t="s">
        <v>3</v>
      </c>
      <c r="DM530" s="5" t="s">
        <v>3</v>
      </c>
      <c r="DN530" s="5">
        <v>0</v>
      </c>
      <c r="DO530" s="5">
        <v>0</v>
      </c>
      <c r="DP530" s="5">
        <v>1</v>
      </c>
      <c r="DQ530" s="5">
        <v>1</v>
      </c>
      <c r="DR530" s="5"/>
      <c r="DS530" s="5"/>
      <c r="DT530" s="5"/>
      <c r="DU530" s="5">
        <v>1013</v>
      </c>
      <c r="DV530" s="5" t="s">
        <v>251</v>
      </c>
      <c r="DW530" s="5" t="s">
        <v>251</v>
      </c>
      <c r="DX530" s="5">
        <v>1</v>
      </c>
      <c r="DY530" s="5"/>
      <c r="DZ530" s="5" t="s">
        <v>3</v>
      </c>
      <c r="EA530" s="5" t="s">
        <v>3</v>
      </c>
      <c r="EB530" s="5" t="s">
        <v>3</v>
      </c>
      <c r="EC530" s="5" t="s">
        <v>3</v>
      </c>
      <c r="ED530" s="5"/>
      <c r="EE530" s="5">
        <v>80685297</v>
      </c>
      <c r="EF530" s="5">
        <v>12</v>
      </c>
      <c r="EG530" s="5" t="s">
        <v>236</v>
      </c>
      <c r="EH530" s="5">
        <v>0</v>
      </c>
      <c r="EI530" s="5" t="s">
        <v>3</v>
      </c>
      <c r="EJ530" s="5">
        <v>2</v>
      </c>
      <c r="EK530" s="5">
        <v>500002</v>
      </c>
      <c r="EL530" s="5" t="s">
        <v>237</v>
      </c>
      <c r="EM530" s="5" t="s">
        <v>238</v>
      </c>
      <c r="EN530" s="5"/>
      <c r="EO530" s="5" t="s">
        <v>3</v>
      </c>
      <c r="EP530" s="5"/>
      <c r="EQ530" s="5">
        <v>0</v>
      </c>
      <c r="ER530" s="5">
        <v>2045.3</v>
      </c>
      <c r="ES530" s="5">
        <v>2045.3</v>
      </c>
      <c r="ET530" s="5">
        <v>0</v>
      </c>
      <c r="EU530" s="5">
        <v>0</v>
      </c>
      <c r="EV530" s="5">
        <v>0</v>
      </c>
      <c r="EW530" s="5">
        <v>0</v>
      </c>
      <c r="EX530" s="5">
        <v>0</v>
      </c>
      <c r="EY530" s="5">
        <v>0</v>
      </c>
      <c r="EZ530" s="5"/>
      <c r="FA530" s="5"/>
      <c r="FB530" s="5"/>
      <c r="FC530" s="5"/>
      <c r="FD530" s="5"/>
      <c r="FE530" s="5"/>
      <c r="FF530" s="5"/>
      <c r="FG530" s="5"/>
      <c r="FH530" s="5"/>
      <c r="FI530" s="5"/>
      <c r="FJ530" s="5"/>
      <c r="FK530" s="5"/>
      <c r="FL530" s="5"/>
      <c r="FM530" s="5"/>
      <c r="FN530" s="5"/>
      <c r="FO530" s="5"/>
      <c r="FP530" s="5"/>
      <c r="FQ530" s="5">
        <v>0</v>
      </c>
      <c r="FR530" s="5">
        <v>0</v>
      </c>
      <c r="FS530" s="5">
        <v>0</v>
      </c>
      <c r="FT530" s="5"/>
      <c r="FU530" s="5"/>
      <c r="FV530" s="5"/>
      <c r="FW530" s="5"/>
      <c r="FX530" s="5">
        <v>0</v>
      </c>
      <c r="FY530" s="5">
        <v>0</v>
      </c>
      <c r="FZ530" s="5"/>
      <c r="GA530" s="5" t="s">
        <v>3</v>
      </c>
      <c r="GB530" s="5"/>
      <c r="GC530" s="5"/>
      <c r="GD530" s="5">
        <v>1</v>
      </c>
      <c r="GE530" s="5"/>
      <c r="GF530" s="5">
        <v>41493145</v>
      </c>
      <c r="GG530" s="5">
        <v>2</v>
      </c>
      <c r="GH530" s="5">
        <v>1</v>
      </c>
      <c r="GI530" s="5">
        <v>2</v>
      </c>
      <c r="GJ530" s="5">
        <v>0</v>
      </c>
      <c r="GK530" s="5">
        <v>0</v>
      </c>
      <c r="GL530" s="5">
        <f t="shared" si="243"/>
        <v>0</v>
      </c>
      <c r="GM530" s="5">
        <f t="shared" si="244"/>
        <v>109.63</v>
      </c>
      <c r="GN530" s="5">
        <f t="shared" si="245"/>
        <v>0</v>
      </c>
      <c r="GO530" s="5">
        <f t="shared" si="246"/>
        <v>109.63</v>
      </c>
      <c r="GP530" s="5">
        <f t="shared" si="247"/>
        <v>0</v>
      </c>
      <c r="GQ530" s="5"/>
      <c r="GR530" s="5">
        <v>0</v>
      </c>
      <c r="GS530" s="5">
        <v>3</v>
      </c>
      <c r="GT530" s="5">
        <v>0</v>
      </c>
      <c r="GU530" s="5" t="s">
        <v>3</v>
      </c>
      <c r="GV530" s="5">
        <f t="shared" si="248"/>
        <v>0</v>
      </c>
      <c r="GW530" s="5">
        <v>1</v>
      </c>
      <c r="GX530" s="5">
        <f t="shared" si="249"/>
        <v>0</v>
      </c>
      <c r="GY530" s="5"/>
      <c r="GZ530" s="5"/>
      <c r="HA530" s="5">
        <v>0</v>
      </c>
      <c r="HB530" s="5">
        <v>0</v>
      </c>
      <c r="HC530" s="5">
        <f t="shared" si="250"/>
        <v>0</v>
      </c>
      <c r="HD530" s="5"/>
      <c r="HE530" s="5" t="s">
        <v>3</v>
      </c>
      <c r="HF530" s="5" t="s">
        <v>3</v>
      </c>
      <c r="HG530" s="5"/>
      <c r="HH530" s="5"/>
      <c r="HI530" s="5"/>
      <c r="HJ530" s="5"/>
      <c r="HK530" s="5"/>
      <c r="HL530" s="5"/>
      <c r="HM530" s="5" t="s">
        <v>3</v>
      </c>
      <c r="HN530" s="5" t="s">
        <v>3</v>
      </c>
      <c r="HO530" s="5" t="s">
        <v>3</v>
      </c>
      <c r="HP530" s="5" t="s">
        <v>3</v>
      </c>
      <c r="HQ530" s="5" t="s">
        <v>3</v>
      </c>
      <c r="HR530" s="5"/>
      <c r="HS530" s="5">
        <v>0</v>
      </c>
      <c r="HT530" s="5"/>
      <c r="HU530" s="5"/>
      <c r="HV530" s="5"/>
      <c r="HW530" s="5"/>
      <c r="HX530" s="5"/>
      <c r="HY530" s="5"/>
      <c r="HZ530" s="5"/>
      <c r="IA530" s="5"/>
      <c r="IB530" s="5"/>
      <c r="IC530" s="5"/>
      <c r="ID530" s="5"/>
      <c r="IE530" s="5"/>
      <c r="IF530" s="5"/>
      <c r="IG530" s="5"/>
      <c r="IH530" s="5"/>
      <c r="II530" s="5"/>
      <c r="IJ530" s="5"/>
      <c r="IK530" s="5">
        <v>0</v>
      </c>
      <c r="IL530" s="5"/>
      <c r="IM530" s="5"/>
      <c r="IN530" s="5"/>
      <c r="IO530" s="5"/>
      <c r="IP530" s="5"/>
      <c r="IQ530" s="5"/>
      <c r="IR530" s="5"/>
      <c r="IS530" s="5"/>
      <c r="IT530" s="5"/>
      <c r="IU530" s="5"/>
    </row>
    <row r="531" spans="1:255" x14ac:dyDescent="0.2">
      <c r="A531">
        <v>17</v>
      </c>
      <c r="B531">
        <v>1</v>
      </c>
      <c r="E531" t="s">
        <v>248</v>
      </c>
      <c r="F531" t="s">
        <v>249</v>
      </c>
      <c r="G531" t="s">
        <v>250</v>
      </c>
      <c r="H531" t="s">
        <v>251</v>
      </c>
      <c r="I531">
        <v>0.04</v>
      </c>
      <c r="J531">
        <v>0</v>
      </c>
      <c r="K531">
        <v>0.04</v>
      </c>
      <c r="L531">
        <v>0.04</v>
      </c>
      <c r="M531">
        <v>0</v>
      </c>
      <c r="N531">
        <f t="shared" si="211"/>
        <v>0.04</v>
      </c>
      <c r="O531">
        <f t="shared" si="212"/>
        <v>109.63</v>
      </c>
      <c r="P531">
        <f t="shared" si="213"/>
        <v>109.63</v>
      </c>
      <c r="Q531">
        <f t="shared" si="214"/>
        <v>0</v>
      </c>
      <c r="R531">
        <f t="shared" si="215"/>
        <v>0</v>
      </c>
      <c r="S531">
        <f t="shared" si="216"/>
        <v>0</v>
      </c>
      <c r="T531">
        <f t="shared" si="217"/>
        <v>0</v>
      </c>
      <c r="U531">
        <f t="shared" si="218"/>
        <v>0</v>
      </c>
      <c r="V531">
        <f t="shared" si="219"/>
        <v>0</v>
      </c>
      <c r="W531">
        <f t="shared" si="220"/>
        <v>0</v>
      </c>
      <c r="X531">
        <f t="shared" si="221"/>
        <v>0</v>
      </c>
      <c r="Y531">
        <f t="shared" si="222"/>
        <v>0</v>
      </c>
      <c r="AA531">
        <v>82002017</v>
      </c>
      <c r="AB531">
        <f t="shared" si="223"/>
        <v>2045.3</v>
      </c>
      <c r="AC531">
        <f t="shared" si="224"/>
        <v>2045.3</v>
      </c>
      <c r="AD531">
        <f t="shared" si="252"/>
        <v>0</v>
      </c>
      <c r="AE531">
        <f t="shared" si="226"/>
        <v>0</v>
      </c>
      <c r="AF531">
        <f t="shared" si="227"/>
        <v>0</v>
      </c>
      <c r="AG531">
        <f t="shared" si="228"/>
        <v>0</v>
      </c>
      <c r="AH531">
        <f t="shared" si="229"/>
        <v>0</v>
      </c>
      <c r="AI531">
        <f t="shared" si="230"/>
        <v>0</v>
      </c>
      <c r="AJ531">
        <f t="shared" si="231"/>
        <v>0</v>
      </c>
      <c r="AK531">
        <v>2045.3</v>
      </c>
      <c r="AL531">
        <v>2045.3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1</v>
      </c>
      <c r="AW531">
        <v>1</v>
      </c>
      <c r="AZ531">
        <v>1</v>
      </c>
      <c r="BA531">
        <v>1</v>
      </c>
      <c r="BB531">
        <v>1</v>
      </c>
      <c r="BC531">
        <v>1.34</v>
      </c>
      <c r="BD531" t="s">
        <v>3</v>
      </c>
      <c r="BE531" t="s">
        <v>3</v>
      </c>
      <c r="BF531" t="s">
        <v>3</v>
      </c>
      <c r="BG531" t="s">
        <v>3</v>
      </c>
      <c r="BH531">
        <v>3</v>
      </c>
      <c r="BI531">
        <v>2</v>
      </c>
      <c r="BJ531" t="s">
        <v>252</v>
      </c>
      <c r="BM531">
        <v>500002</v>
      </c>
      <c r="BN531">
        <v>0</v>
      </c>
      <c r="BO531" t="s">
        <v>249</v>
      </c>
      <c r="BP531">
        <v>1</v>
      </c>
      <c r="BQ531">
        <v>12</v>
      </c>
      <c r="BR531">
        <v>0</v>
      </c>
      <c r="BS531">
        <v>1</v>
      </c>
      <c r="BT531">
        <v>1</v>
      </c>
      <c r="BU531">
        <v>1</v>
      </c>
      <c r="BV531">
        <v>1</v>
      </c>
      <c r="BW531">
        <v>1</v>
      </c>
      <c r="BX531">
        <v>1</v>
      </c>
      <c r="BY531" t="s">
        <v>3</v>
      </c>
      <c r="BZ531">
        <v>0</v>
      </c>
      <c r="CA531">
        <v>0</v>
      </c>
      <c r="CB531" t="s">
        <v>3</v>
      </c>
      <c r="CE531">
        <v>0</v>
      </c>
      <c r="CF531">
        <v>0</v>
      </c>
      <c r="CG531">
        <v>0</v>
      </c>
      <c r="CH531">
        <v>22</v>
      </c>
      <c r="CI531">
        <v>0</v>
      </c>
      <c r="CJ531">
        <v>0</v>
      </c>
      <c r="CK531">
        <v>0</v>
      </c>
      <c r="CL531">
        <v>0</v>
      </c>
      <c r="CM531">
        <v>0</v>
      </c>
      <c r="CN531" t="s">
        <v>3</v>
      </c>
      <c r="CO531">
        <v>0</v>
      </c>
      <c r="CP531">
        <f t="shared" si="232"/>
        <v>109.63</v>
      </c>
      <c r="CQ531">
        <f>ROUND(AL531*BC531,2)</f>
        <v>2740.7</v>
      </c>
      <c r="CR531">
        <f>ROUND(AM531*BB531,2)</f>
        <v>0</v>
      </c>
      <c r="CS531">
        <f t="shared" si="235"/>
        <v>0</v>
      </c>
      <c r="CT531">
        <f t="shared" si="236"/>
        <v>0</v>
      </c>
      <c r="CU531">
        <f t="shared" si="237"/>
        <v>0</v>
      </c>
      <c r="CV531">
        <f t="shared" si="238"/>
        <v>0</v>
      </c>
      <c r="CW531">
        <f t="shared" si="239"/>
        <v>0</v>
      </c>
      <c r="CX531">
        <f t="shared" si="240"/>
        <v>0</v>
      </c>
      <c r="CY531">
        <f>0</f>
        <v>0</v>
      </c>
      <c r="CZ531">
        <f>0</f>
        <v>0</v>
      </c>
      <c r="DC531" t="s">
        <v>3</v>
      </c>
      <c r="DD531" t="s">
        <v>3</v>
      </c>
      <c r="DE531" t="s">
        <v>3</v>
      </c>
      <c r="DF531" t="s">
        <v>3</v>
      </c>
      <c r="DG531" t="s">
        <v>3</v>
      </c>
      <c r="DH531" t="s">
        <v>3</v>
      </c>
      <c r="DI531" t="s">
        <v>3</v>
      </c>
      <c r="DJ531" t="s">
        <v>3</v>
      </c>
      <c r="DK531" t="s">
        <v>3</v>
      </c>
      <c r="DL531" t="s">
        <v>3</v>
      </c>
      <c r="DM531" t="s">
        <v>3</v>
      </c>
      <c r="DN531">
        <v>0</v>
      </c>
      <c r="DO531">
        <v>0</v>
      </c>
      <c r="DP531">
        <v>1</v>
      </c>
      <c r="DQ531">
        <v>1</v>
      </c>
      <c r="DU531">
        <v>1013</v>
      </c>
      <c r="DV531" t="s">
        <v>251</v>
      </c>
      <c r="DW531" t="s">
        <v>251</v>
      </c>
      <c r="DX531">
        <v>1</v>
      </c>
      <c r="DZ531" t="s">
        <v>3</v>
      </c>
      <c r="EA531" t="s">
        <v>3</v>
      </c>
      <c r="EB531" t="s">
        <v>3</v>
      </c>
      <c r="EC531" t="s">
        <v>3</v>
      </c>
      <c r="EE531">
        <v>80685297</v>
      </c>
      <c r="EF531">
        <v>12</v>
      </c>
      <c r="EG531" t="s">
        <v>236</v>
      </c>
      <c r="EH531">
        <v>0</v>
      </c>
      <c r="EI531" t="s">
        <v>3</v>
      </c>
      <c r="EJ531">
        <v>2</v>
      </c>
      <c r="EK531">
        <v>500002</v>
      </c>
      <c r="EL531" t="s">
        <v>237</v>
      </c>
      <c r="EM531" t="s">
        <v>238</v>
      </c>
      <c r="EO531" t="s">
        <v>3</v>
      </c>
      <c r="EQ531">
        <v>0</v>
      </c>
      <c r="ER531">
        <v>2045.3</v>
      </c>
      <c r="ES531">
        <v>2045.3</v>
      </c>
      <c r="ET531">
        <v>0</v>
      </c>
      <c r="EU531">
        <v>0</v>
      </c>
      <c r="EV531">
        <v>0</v>
      </c>
      <c r="EW531">
        <v>0</v>
      </c>
      <c r="EX531">
        <v>0</v>
      </c>
      <c r="EY531">
        <v>0</v>
      </c>
      <c r="FQ531">
        <v>0</v>
      </c>
      <c r="FR531">
        <v>0</v>
      </c>
      <c r="FS531">
        <v>0</v>
      </c>
      <c r="FX531">
        <v>0</v>
      </c>
      <c r="FY531">
        <v>0</v>
      </c>
      <c r="GA531" t="s">
        <v>3</v>
      </c>
      <c r="GD531">
        <v>1</v>
      </c>
      <c r="GF531">
        <v>41493145</v>
      </c>
      <c r="GG531">
        <v>2</v>
      </c>
      <c r="GH531">
        <v>1</v>
      </c>
      <c r="GI531">
        <v>2</v>
      </c>
      <c r="GJ531">
        <v>0</v>
      </c>
      <c r="GK531">
        <v>0</v>
      </c>
      <c r="GL531">
        <f t="shared" si="243"/>
        <v>0</v>
      </c>
      <c r="GM531">
        <f t="shared" si="244"/>
        <v>109.63</v>
      </c>
      <c r="GN531">
        <f t="shared" si="245"/>
        <v>0</v>
      </c>
      <c r="GO531">
        <f t="shared" si="246"/>
        <v>109.63</v>
      </c>
      <c r="GP531">
        <f t="shared" si="247"/>
        <v>0</v>
      </c>
      <c r="GR531">
        <v>0</v>
      </c>
      <c r="GS531">
        <v>3</v>
      </c>
      <c r="GT531">
        <v>0</v>
      </c>
      <c r="GU531" t="s">
        <v>3</v>
      </c>
      <c r="GV531">
        <f t="shared" si="248"/>
        <v>0</v>
      </c>
      <c r="GW531">
        <v>1</v>
      </c>
      <c r="GX531">
        <f t="shared" si="249"/>
        <v>0</v>
      </c>
      <c r="HA531">
        <v>0</v>
      </c>
      <c r="HB531">
        <v>0</v>
      </c>
      <c r="HC531">
        <f t="shared" si="250"/>
        <v>0</v>
      </c>
      <c r="HE531" t="s">
        <v>3</v>
      </c>
      <c r="HF531" t="s">
        <v>3</v>
      </c>
      <c r="HM531" t="s">
        <v>3</v>
      </c>
      <c r="HN531" t="s">
        <v>3</v>
      </c>
      <c r="HO531" t="s">
        <v>3</v>
      </c>
      <c r="HP531" t="s">
        <v>3</v>
      </c>
      <c r="HQ531" t="s">
        <v>3</v>
      </c>
      <c r="HS531">
        <v>0</v>
      </c>
      <c r="IK531">
        <v>0</v>
      </c>
    </row>
    <row r="532" spans="1:255" x14ac:dyDescent="0.2">
      <c r="A532" s="5">
        <v>17</v>
      </c>
      <c r="B532" s="5">
        <v>1</v>
      </c>
      <c r="C532" s="5"/>
      <c r="D532" s="5"/>
      <c r="E532" s="5" t="s">
        <v>253</v>
      </c>
      <c r="F532" s="5" t="s">
        <v>254</v>
      </c>
      <c r="G532" s="5" t="s">
        <v>255</v>
      </c>
      <c r="H532" s="5" t="s">
        <v>251</v>
      </c>
      <c r="I532" s="5">
        <v>0.01</v>
      </c>
      <c r="J532" s="5">
        <v>0</v>
      </c>
      <c r="K532" s="5">
        <v>0.01</v>
      </c>
      <c r="L532" s="5">
        <v>0.01</v>
      </c>
      <c r="M532" s="5">
        <v>0</v>
      </c>
      <c r="N532" s="5">
        <f t="shared" si="211"/>
        <v>0.01</v>
      </c>
      <c r="O532" s="5">
        <f t="shared" si="212"/>
        <v>214.21</v>
      </c>
      <c r="P532" s="5">
        <f t="shared" si="213"/>
        <v>214.21</v>
      </c>
      <c r="Q532" s="5">
        <f t="shared" si="214"/>
        <v>0</v>
      </c>
      <c r="R532" s="5">
        <f t="shared" si="215"/>
        <v>0</v>
      </c>
      <c r="S532" s="5">
        <f t="shared" si="216"/>
        <v>0</v>
      </c>
      <c r="T532" s="5">
        <f t="shared" si="217"/>
        <v>0</v>
      </c>
      <c r="U532" s="5">
        <f t="shared" si="218"/>
        <v>0</v>
      </c>
      <c r="V532" s="5">
        <f t="shared" si="219"/>
        <v>0</v>
      </c>
      <c r="W532" s="5">
        <f t="shared" si="220"/>
        <v>0</v>
      </c>
      <c r="X532" s="5">
        <f t="shared" si="221"/>
        <v>0</v>
      </c>
      <c r="Y532" s="5">
        <f t="shared" si="222"/>
        <v>0</v>
      </c>
      <c r="Z532" s="5"/>
      <c r="AA532" s="5">
        <v>82002082</v>
      </c>
      <c r="AB532" s="5">
        <f t="shared" si="223"/>
        <v>17558.04</v>
      </c>
      <c r="AC532" s="5">
        <f t="shared" si="224"/>
        <v>17558.04</v>
      </c>
      <c r="AD532" s="5">
        <f t="shared" si="252"/>
        <v>0</v>
      </c>
      <c r="AE532" s="5">
        <f t="shared" si="226"/>
        <v>0</v>
      </c>
      <c r="AF532" s="5">
        <f t="shared" si="227"/>
        <v>0</v>
      </c>
      <c r="AG532" s="5">
        <f t="shared" si="228"/>
        <v>0</v>
      </c>
      <c r="AH532" s="5">
        <f t="shared" si="229"/>
        <v>0</v>
      </c>
      <c r="AI532" s="5">
        <f t="shared" si="230"/>
        <v>0</v>
      </c>
      <c r="AJ532" s="5">
        <f t="shared" si="231"/>
        <v>0</v>
      </c>
      <c r="AK532" s="5">
        <v>17558.04</v>
      </c>
      <c r="AL532" s="5">
        <v>17558.04</v>
      </c>
      <c r="AM532" s="5">
        <v>0</v>
      </c>
      <c r="AN532" s="5">
        <v>0</v>
      </c>
      <c r="AO532" s="5">
        <v>0</v>
      </c>
      <c r="AP532" s="5">
        <v>0</v>
      </c>
      <c r="AQ532" s="5">
        <v>0</v>
      </c>
      <c r="AR532" s="5">
        <v>0</v>
      </c>
      <c r="AS532" s="5">
        <v>0</v>
      </c>
      <c r="AT532" s="5">
        <v>0</v>
      </c>
      <c r="AU532" s="5">
        <v>0</v>
      </c>
      <c r="AV532" s="5">
        <v>1</v>
      </c>
      <c r="AW532" s="5">
        <v>1</v>
      </c>
      <c r="AX532" s="5"/>
      <c r="AY532" s="5"/>
      <c r="AZ532" s="5">
        <v>1</v>
      </c>
      <c r="BA532" s="5">
        <v>1</v>
      </c>
      <c r="BB532" s="5">
        <v>1</v>
      </c>
      <c r="BC532" s="5">
        <v>1.22</v>
      </c>
      <c r="BD532" s="5" t="s">
        <v>3</v>
      </c>
      <c r="BE532" s="5" t="s">
        <v>3</v>
      </c>
      <c r="BF532" s="5" t="s">
        <v>3</v>
      </c>
      <c r="BG532" s="5" t="s">
        <v>3</v>
      </c>
      <c r="BH532" s="5">
        <v>3</v>
      </c>
      <c r="BI532" s="5">
        <v>2</v>
      </c>
      <c r="BJ532" s="5" t="s">
        <v>256</v>
      </c>
      <c r="BK532" s="5"/>
      <c r="BL532" s="5"/>
      <c r="BM532" s="5">
        <v>500002</v>
      </c>
      <c r="BN532" s="5">
        <v>0</v>
      </c>
      <c r="BO532" s="5" t="s">
        <v>254</v>
      </c>
      <c r="BP532" s="5">
        <v>1</v>
      </c>
      <c r="BQ532" s="5">
        <v>12</v>
      </c>
      <c r="BR532" s="5">
        <v>0</v>
      </c>
      <c r="BS532" s="5">
        <v>1</v>
      </c>
      <c r="BT532" s="5">
        <v>1</v>
      </c>
      <c r="BU532" s="5">
        <v>1</v>
      </c>
      <c r="BV532" s="5">
        <v>1</v>
      </c>
      <c r="BW532" s="5">
        <v>1</v>
      </c>
      <c r="BX532" s="5">
        <v>1</v>
      </c>
      <c r="BY532" s="5" t="s">
        <v>3</v>
      </c>
      <c r="BZ532" s="5">
        <v>0</v>
      </c>
      <c r="CA532" s="5">
        <v>0</v>
      </c>
      <c r="CB532" s="5" t="s">
        <v>3</v>
      </c>
      <c r="CC532" s="5"/>
      <c r="CD532" s="5"/>
      <c r="CE532" s="5">
        <v>0</v>
      </c>
      <c r="CF532" s="5">
        <v>0</v>
      </c>
      <c r="CG532" s="5">
        <v>0</v>
      </c>
      <c r="CH532" s="5">
        <v>23</v>
      </c>
      <c r="CI532" s="5">
        <v>0</v>
      </c>
      <c r="CJ532" s="5">
        <v>0</v>
      </c>
      <c r="CK532" s="5">
        <v>0</v>
      </c>
      <c r="CL532" s="5">
        <v>0</v>
      </c>
      <c r="CM532" s="5">
        <v>0</v>
      </c>
      <c r="CN532" s="5" t="s">
        <v>3</v>
      </c>
      <c r="CO532" s="5">
        <v>0</v>
      </c>
      <c r="CP532" s="5">
        <f t="shared" si="232"/>
        <v>214.21</v>
      </c>
      <c r="CQ532" s="5">
        <f>ROUND(AL532*BC532,2)</f>
        <v>21420.81</v>
      </c>
      <c r="CR532" s="5">
        <f>ROUND(AM532*BB532,2)</f>
        <v>0</v>
      </c>
      <c r="CS532" s="5">
        <f t="shared" si="235"/>
        <v>0</v>
      </c>
      <c r="CT532" s="5">
        <f t="shared" si="236"/>
        <v>0</v>
      </c>
      <c r="CU532" s="5">
        <f t="shared" si="237"/>
        <v>0</v>
      </c>
      <c r="CV532" s="5">
        <f t="shared" si="238"/>
        <v>0</v>
      </c>
      <c r="CW532" s="5">
        <f t="shared" si="239"/>
        <v>0</v>
      </c>
      <c r="CX532" s="5">
        <f t="shared" si="240"/>
        <v>0</v>
      </c>
      <c r="CY532" s="5">
        <f>0</f>
        <v>0</v>
      </c>
      <c r="CZ532" s="5">
        <f>0</f>
        <v>0</v>
      </c>
      <c r="DA532" s="5"/>
      <c r="DB532" s="5"/>
      <c r="DC532" s="5" t="s">
        <v>3</v>
      </c>
      <c r="DD532" s="5" t="s">
        <v>3</v>
      </c>
      <c r="DE532" s="5" t="s">
        <v>3</v>
      </c>
      <c r="DF532" s="5" t="s">
        <v>3</v>
      </c>
      <c r="DG532" s="5" t="s">
        <v>3</v>
      </c>
      <c r="DH532" s="5" t="s">
        <v>3</v>
      </c>
      <c r="DI532" s="5" t="s">
        <v>3</v>
      </c>
      <c r="DJ532" s="5" t="s">
        <v>3</v>
      </c>
      <c r="DK532" s="5" t="s">
        <v>3</v>
      </c>
      <c r="DL532" s="5" t="s">
        <v>3</v>
      </c>
      <c r="DM532" s="5" t="s">
        <v>3</v>
      </c>
      <c r="DN532" s="5">
        <v>0</v>
      </c>
      <c r="DO532" s="5">
        <v>0</v>
      </c>
      <c r="DP532" s="5">
        <v>1</v>
      </c>
      <c r="DQ532" s="5">
        <v>1</v>
      </c>
      <c r="DR532" s="5"/>
      <c r="DS532" s="5"/>
      <c r="DT532" s="5"/>
      <c r="DU532" s="5">
        <v>1013</v>
      </c>
      <c r="DV532" s="5" t="s">
        <v>251</v>
      </c>
      <c r="DW532" s="5" t="s">
        <v>251</v>
      </c>
      <c r="DX532" s="5">
        <v>1</v>
      </c>
      <c r="DY532" s="5"/>
      <c r="DZ532" s="5" t="s">
        <v>3</v>
      </c>
      <c r="EA532" s="5" t="s">
        <v>3</v>
      </c>
      <c r="EB532" s="5" t="s">
        <v>3</v>
      </c>
      <c r="EC532" s="5" t="s">
        <v>3</v>
      </c>
      <c r="ED532" s="5"/>
      <c r="EE532" s="5">
        <v>80685297</v>
      </c>
      <c r="EF532" s="5">
        <v>12</v>
      </c>
      <c r="EG532" s="5" t="s">
        <v>236</v>
      </c>
      <c r="EH532" s="5">
        <v>0</v>
      </c>
      <c r="EI532" s="5" t="s">
        <v>3</v>
      </c>
      <c r="EJ532" s="5">
        <v>2</v>
      </c>
      <c r="EK532" s="5">
        <v>500002</v>
      </c>
      <c r="EL532" s="5" t="s">
        <v>237</v>
      </c>
      <c r="EM532" s="5" t="s">
        <v>238</v>
      </c>
      <c r="EN532" s="5"/>
      <c r="EO532" s="5" t="s">
        <v>3</v>
      </c>
      <c r="EP532" s="5"/>
      <c r="EQ532" s="5">
        <v>0</v>
      </c>
      <c r="ER532" s="5">
        <v>17558.04</v>
      </c>
      <c r="ES532" s="5">
        <v>17558.04</v>
      </c>
      <c r="ET532" s="5">
        <v>0</v>
      </c>
      <c r="EU532" s="5">
        <v>0</v>
      </c>
      <c r="EV532" s="5">
        <v>0</v>
      </c>
      <c r="EW532" s="5">
        <v>0</v>
      </c>
      <c r="EX532" s="5">
        <v>0</v>
      </c>
      <c r="EY532" s="5">
        <v>0</v>
      </c>
      <c r="EZ532" s="5"/>
      <c r="FA532" s="5"/>
      <c r="FB532" s="5"/>
      <c r="FC532" s="5"/>
      <c r="FD532" s="5"/>
      <c r="FE532" s="5"/>
      <c r="FF532" s="5"/>
      <c r="FG532" s="5"/>
      <c r="FH532" s="5"/>
      <c r="FI532" s="5"/>
      <c r="FJ532" s="5"/>
      <c r="FK532" s="5"/>
      <c r="FL532" s="5"/>
      <c r="FM532" s="5"/>
      <c r="FN532" s="5"/>
      <c r="FO532" s="5"/>
      <c r="FP532" s="5"/>
      <c r="FQ532" s="5">
        <v>0</v>
      </c>
      <c r="FR532" s="5">
        <v>0</v>
      </c>
      <c r="FS532" s="5">
        <v>0</v>
      </c>
      <c r="FT532" s="5"/>
      <c r="FU532" s="5"/>
      <c r="FV532" s="5"/>
      <c r="FW532" s="5"/>
      <c r="FX532" s="5">
        <v>0</v>
      </c>
      <c r="FY532" s="5">
        <v>0</v>
      </c>
      <c r="FZ532" s="5"/>
      <c r="GA532" s="5" t="s">
        <v>3</v>
      </c>
      <c r="GB532" s="5"/>
      <c r="GC532" s="5"/>
      <c r="GD532" s="5">
        <v>1</v>
      </c>
      <c r="GE532" s="5"/>
      <c r="GF532" s="5">
        <v>-2036526734</v>
      </c>
      <c r="GG532" s="5">
        <v>2</v>
      </c>
      <c r="GH532" s="5">
        <v>1</v>
      </c>
      <c r="GI532" s="5">
        <v>2</v>
      </c>
      <c r="GJ532" s="5">
        <v>0</v>
      </c>
      <c r="GK532" s="5">
        <v>0</v>
      </c>
      <c r="GL532" s="5">
        <f t="shared" si="243"/>
        <v>0</v>
      </c>
      <c r="GM532" s="5">
        <f t="shared" si="244"/>
        <v>214.21</v>
      </c>
      <c r="GN532" s="5">
        <f t="shared" si="245"/>
        <v>0</v>
      </c>
      <c r="GO532" s="5">
        <f t="shared" si="246"/>
        <v>214.21</v>
      </c>
      <c r="GP532" s="5">
        <f t="shared" si="247"/>
        <v>0</v>
      </c>
      <c r="GQ532" s="5"/>
      <c r="GR532" s="5">
        <v>0</v>
      </c>
      <c r="GS532" s="5">
        <v>3</v>
      </c>
      <c r="GT532" s="5">
        <v>0</v>
      </c>
      <c r="GU532" s="5" t="s">
        <v>3</v>
      </c>
      <c r="GV532" s="5">
        <f t="shared" si="248"/>
        <v>0</v>
      </c>
      <c r="GW532" s="5">
        <v>1</v>
      </c>
      <c r="GX532" s="5">
        <f t="shared" si="249"/>
        <v>0</v>
      </c>
      <c r="GY532" s="5"/>
      <c r="GZ532" s="5"/>
      <c r="HA532" s="5">
        <v>0</v>
      </c>
      <c r="HB532" s="5">
        <v>0</v>
      </c>
      <c r="HC532" s="5">
        <f t="shared" si="250"/>
        <v>0</v>
      </c>
      <c r="HD532" s="5"/>
      <c r="HE532" s="5" t="s">
        <v>3</v>
      </c>
      <c r="HF532" s="5" t="s">
        <v>3</v>
      </c>
      <c r="HG532" s="5"/>
      <c r="HH532" s="5"/>
      <c r="HI532" s="5"/>
      <c r="HJ532" s="5"/>
      <c r="HK532" s="5"/>
      <c r="HL532" s="5"/>
      <c r="HM532" s="5" t="s">
        <v>3</v>
      </c>
      <c r="HN532" s="5" t="s">
        <v>3</v>
      </c>
      <c r="HO532" s="5" t="s">
        <v>3</v>
      </c>
      <c r="HP532" s="5" t="s">
        <v>3</v>
      </c>
      <c r="HQ532" s="5" t="s">
        <v>3</v>
      </c>
      <c r="HR532" s="5"/>
      <c r="HS532" s="5">
        <v>0</v>
      </c>
      <c r="HT532" s="5"/>
      <c r="HU532" s="5"/>
      <c r="HV532" s="5"/>
      <c r="HW532" s="5"/>
      <c r="HX532" s="5"/>
      <c r="HY532" s="5"/>
      <c r="HZ532" s="5"/>
      <c r="IA532" s="5"/>
      <c r="IB532" s="5"/>
      <c r="IC532" s="5"/>
      <c r="ID532" s="5"/>
      <c r="IE532" s="5"/>
      <c r="IF532" s="5"/>
      <c r="IG532" s="5"/>
      <c r="IH532" s="5"/>
      <c r="II532" s="5"/>
      <c r="IJ532" s="5"/>
      <c r="IK532" s="5">
        <v>0</v>
      </c>
      <c r="IL532" s="5"/>
      <c r="IM532" s="5"/>
      <c r="IN532" s="5"/>
      <c r="IO532" s="5"/>
      <c r="IP532" s="5"/>
      <c r="IQ532" s="5"/>
      <c r="IR532" s="5"/>
      <c r="IS532" s="5"/>
      <c r="IT532" s="5"/>
      <c r="IU532" s="5"/>
    </row>
    <row r="533" spans="1:255" x14ac:dyDescent="0.2">
      <c r="A533">
        <v>17</v>
      </c>
      <c r="B533">
        <v>1</v>
      </c>
      <c r="E533" t="s">
        <v>253</v>
      </c>
      <c r="F533" t="s">
        <v>254</v>
      </c>
      <c r="G533" t="s">
        <v>255</v>
      </c>
      <c r="H533" t="s">
        <v>251</v>
      </c>
      <c r="I533">
        <v>0.01</v>
      </c>
      <c r="J533">
        <v>0</v>
      </c>
      <c r="K533">
        <v>0.01</v>
      </c>
      <c r="L533">
        <v>0.01</v>
      </c>
      <c r="M533">
        <v>0</v>
      </c>
      <c r="N533">
        <f t="shared" si="211"/>
        <v>0.01</v>
      </c>
      <c r="O533">
        <f t="shared" si="212"/>
        <v>214.21</v>
      </c>
      <c r="P533">
        <f t="shared" si="213"/>
        <v>214.21</v>
      </c>
      <c r="Q533">
        <f t="shared" si="214"/>
        <v>0</v>
      </c>
      <c r="R533">
        <f t="shared" si="215"/>
        <v>0</v>
      </c>
      <c r="S533">
        <f t="shared" si="216"/>
        <v>0</v>
      </c>
      <c r="T533">
        <f t="shared" si="217"/>
        <v>0</v>
      </c>
      <c r="U533">
        <f t="shared" si="218"/>
        <v>0</v>
      </c>
      <c r="V533">
        <f t="shared" si="219"/>
        <v>0</v>
      </c>
      <c r="W533">
        <f t="shared" si="220"/>
        <v>0</v>
      </c>
      <c r="X533">
        <f t="shared" si="221"/>
        <v>0</v>
      </c>
      <c r="Y533">
        <f t="shared" si="222"/>
        <v>0</v>
      </c>
      <c r="AA533">
        <v>82002017</v>
      </c>
      <c r="AB533">
        <f t="shared" si="223"/>
        <v>17558.04</v>
      </c>
      <c r="AC533">
        <f t="shared" si="224"/>
        <v>17558.04</v>
      </c>
      <c r="AD533">
        <f t="shared" si="252"/>
        <v>0</v>
      </c>
      <c r="AE533">
        <f t="shared" si="226"/>
        <v>0</v>
      </c>
      <c r="AF533">
        <f t="shared" si="227"/>
        <v>0</v>
      </c>
      <c r="AG533">
        <f t="shared" si="228"/>
        <v>0</v>
      </c>
      <c r="AH533">
        <f t="shared" si="229"/>
        <v>0</v>
      </c>
      <c r="AI533">
        <f t="shared" si="230"/>
        <v>0</v>
      </c>
      <c r="AJ533">
        <f t="shared" si="231"/>
        <v>0</v>
      </c>
      <c r="AK533">
        <v>17558.04</v>
      </c>
      <c r="AL533">
        <v>17558.04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1</v>
      </c>
      <c r="AW533">
        <v>1</v>
      </c>
      <c r="AZ533">
        <v>1</v>
      </c>
      <c r="BA533">
        <v>1</v>
      </c>
      <c r="BB533">
        <v>1</v>
      </c>
      <c r="BC533">
        <v>1.22</v>
      </c>
      <c r="BD533" t="s">
        <v>3</v>
      </c>
      <c r="BE533" t="s">
        <v>3</v>
      </c>
      <c r="BF533" t="s">
        <v>3</v>
      </c>
      <c r="BG533" t="s">
        <v>3</v>
      </c>
      <c r="BH533">
        <v>3</v>
      </c>
      <c r="BI533">
        <v>2</v>
      </c>
      <c r="BJ533" t="s">
        <v>256</v>
      </c>
      <c r="BM533">
        <v>500002</v>
      </c>
      <c r="BN533">
        <v>0</v>
      </c>
      <c r="BO533" t="s">
        <v>254</v>
      </c>
      <c r="BP533">
        <v>1</v>
      </c>
      <c r="BQ533">
        <v>12</v>
      </c>
      <c r="BR533">
        <v>0</v>
      </c>
      <c r="BS533">
        <v>1</v>
      </c>
      <c r="BT533">
        <v>1</v>
      </c>
      <c r="BU533">
        <v>1</v>
      </c>
      <c r="BV533">
        <v>1</v>
      </c>
      <c r="BW533">
        <v>1</v>
      </c>
      <c r="BX533">
        <v>1</v>
      </c>
      <c r="BY533" t="s">
        <v>3</v>
      </c>
      <c r="BZ533">
        <v>0</v>
      </c>
      <c r="CA533">
        <v>0</v>
      </c>
      <c r="CB533" t="s">
        <v>3</v>
      </c>
      <c r="CE533">
        <v>0</v>
      </c>
      <c r="CF533">
        <v>0</v>
      </c>
      <c r="CG533">
        <v>0</v>
      </c>
      <c r="CH533">
        <v>23</v>
      </c>
      <c r="CI533">
        <v>0</v>
      </c>
      <c r="CJ533">
        <v>0</v>
      </c>
      <c r="CK533">
        <v>0</v>
      </c>
      <c r="CL533">
        <v>0</v>
      </c>
      <c r="CM533">
        <v>0</v>
      </c>
      <c r="CN533" t="s">
        <v>3</v>
      </c>
      <c r="CO533">
        <v>0</v>
      </c>
      <c r="CP533">
        <f t="shared" si="232"/>
        <v>214.21</v>
      </c>
      <c r="CQ533">
        <f>ROUND(AL533*BC533,2)</f>
        <v>21420.81</v>
      </c>
      <c r="CR533">
        <f>ROUND(AM533*BB533,2)</f>
        <v>0</v>
      </c>
      <c r="CS533">
        <f t="shared" si="235"/>
        <v>0</v>
      </c>
      <c r="CT533">
        <f t="shared" si="236"/>
        <v>0</v>
      </c>
      <c r="CU533">
        <f t="shared" si="237"/>
        <v>0</v>
      </c>
      <c r="CV533">
        <f t="shared" si="238"/>
        <v>0</v>
      </c>
      <c r="CW533">
        <f t="shared" si="239"/>
        <v>0</v>
      </c>
      <c r="CX533">
        <f t="shared" si="240"/>
        <v>0</v>
      </c>
      <c r="CY533">
        <f>0</f>
        <v>0</v>
      </c>
      <c r="CZ533">
        <f>0</f>
        <v>0</v>
      </c>
      <c r="DC533" t="s">
        <v>3</v>
      </c>
      <c r="DD533" t="s">
        <v>3</v>
      </c>
      <c r="DE533" t="s">
        <v>3</v>
      </c>
      <c r="DF533" t="s">
        <v>3</v>
      </c>
      <c r="DG533" t="s">
        <v>3</v>
      </c>
      <c r="DH533" t="s">
        <v>3</v>
      </c>
      <c r="DI533" t="s">
        <v>3</v>
      </c>
      <c r="DJ533" t="s">
        <v>3</v>
      </c>
      <c r="DK533" t="s">
        <v>3</v>
      </c>
      <c r="DL533" t="s">
        <v>3</v>
      </c>
      <c r="DM533" t="s">
        <v>3</v>
      </c>
      <c r="DN533">
        <v>0</v>
      </c>
      <c r="DO533">
        <v>0</v>
      </c>
      <c r="DP533">
        <v>1</v>
      </c>
      <c r="DQ533">
        <v>1</v>
      </c>
      <c r="DU533">
        <v>1013</v>
      </c>
      <c r="DV533" t="s">
        <v>251</v>
      </c>
      <c r="DW533" t="s">
        <v>251</v>
      </c>
      <c r="DX533">
        <v>1</v>
      </c>
      <c r="DZ533" t="s">
        <v>3</v>
      </c>
      <c r="EA533" t="s">
        <v>3</v>
      </c>
      <c r="EB533" t="s">
        <v>3</v>
      </c>
      <c r="EC533" t="s">
        <v>3</v>
      </c>
      <c r="EE533">
        <v>80685297</v>
      </c>
      <c r="EF533">
        <v>12</v>
      </c>
      <c r="EG533" t="s">
        <v>236</v>
      </c>
      <c r="EH533">
        <v>0</v>
      </c>
      <c r="EI533" t="s">
        <v>3</v>
      </c>
      <c r="EJ533">
        <v>2</v>
      </c>
      <c r="EK533">
        <v>500002</v>
      </c>
      <c r="EL533" t="s">
        <v>237</v>
      </c>
      <c r="EM533" t="s">
        <v>238</v>
      </c>
      <c r="EO533" t="s">
        <v>3</v>
      </c>
      <c r="EQ533">
        <v>0</v>
      </c>
      <c r="ER533">
        <v>17558.04</v>
      </c>
      <c r="ES533">
        <v>17558.04</v>
      </c>
      <c r="ET533">
        <v>0</v>
      </c>
      <c r="EU533">
        <v>0</v>
      </c>
      <c r="EV533">
        <v>0</v>
      </c>
      <c r="EW533">
        <v>0</v>
      </c>
      <c r="EX533">
        <v>0</v>
      </c>
      <c r="EY533">
        <v>0</v>
      </c>
      <c r="FQ533">
        <v>0</v>
      </c>
      <c r="FR533">
        <v>0</v>
      </c>
      <c r="FS533">
        <v>0</v>
      </c>
      <c r="FX533">
        <v>0</v>
      </c>
      <c r="FY533">
        <v>0</v>
      </c>
      <c r="GA533" t="s">
        <v>3</v>
      </c>
      <c r="GD533">
        <v>1</v>
      </c>
      <c r="GF533">
        <v>-2036526734</v>
      </c>
      <c r="GG533">
        <v>2</v>
      </c>
      <c r="GH533">
        <v>1</v>
      </c>
      <c r="GI533">
        <v>2</v>
      </c>
      <c r="GJ533">
        <v>0</v>
      </c>
      <c r="GK533">
        <v>0</v>
      </c>
      <c r="GL533">
        <f t="shared" si="243"/>
        <v>0</v>
      </c>
      <c r="GM533">
        <f t="shared" si="244"/>
        <v>214.21</v>
      </c>
      <c r="GN533">
        <f t="shared" si="245"/>
        <v>0</v>
      </c>
      <c r="GO533">
        <f t="shared" si="246"/>
        <v>214.21</v>
      </c>
      <c r="GP533">
        <f t="shared" si="247"/>
        <v>0</v>
      </c>
      <c r="GR533">
        <v>0</v>
      </c>
      <c r="GS533">
        <v>3</v>
      </c>
      <c r="GT533">
        <v>0</v>
      </c>
      <c r="GU533" t="s">
        <v>3</v>
      </c>
      <c r="GV533">
        <f t="shared" si="248"/>
        <v>0</v>
      </c>
      <c r="GW533">
        <v>1</v>
      </c>
      <c r="GX533">
        <f t="shared" si="249"/>
        <v>0</v>
      </c>
      <c r="HA533">
        <v>0</v>
      </c>
      <c r="HB533">
        <v>0</v>
      </c>
      <c r="HC533">
        <f t="shared" si="250"/>
        <v>0</v>
      </c>
      <c r="HE533" t="s">
        <v>3</v>
      </c>
      <c r="HF533" t="s">
        <v>3</v>
      </c>
      <c r="HM533" t="s">
        <v>3</v>
      </c>
      <c r="HN533" t="s">
        <v>3</v>
      </c>
      <c r="HO533" t="s">
        <v>3</v>
      </c>
      <c r="HP533" t="s">
        <v>3</v>
      </c>
      <c r="HQ533" t="s">
        <v>3</v>
      </c>
      <c r="HS533">
        <v>0</v>
      </c>
      <c r="IK533">
        <v>0</v>
      </c>
    </row>
    <row r="534" spans="1:255" x14ac:dyDescent="0.2">
      <c r="A534" s="5">
        <v>17</v>
      </c>
      <c r="B534" s="5">
        <v>1</v>
      </c>
      <c r="C534" s="5"/>
      <c r="D534" s="5"/>
      <c r="E534" s="5" t="s">
        <v>257</v>
      </c>
      <c r="F534" s="5" t="s">
        <v>221</v>
      </c>
      <c r="G534" s="5" t="s">
        <v>258</v>
      </c>
      <c r="H534" s="5" t="s">
        <v>218</v>
      </c>
      <c r="I534" s="5">
        <v>3</v>
      </c>
      <c r="J534" s="5">
        <v>0</v>
      </c>
      <c r="K534" s="5">
        <v>3</v>
      </c>
      <c r="L534" s="5">
        <v>3</v>
      </c>
      <c r="M534" s="5">
        <v>0</v>
      </c>
      <c r="N534" s="5">
        <f t="shared" si="211"/>
        <v>3</v>
      </c>
      <c r="O534" s="5">
        <f t="shared" si="212"/>
        <v>7933.08</v>
      </c>
      <c r="P534" s="5">
        <f t="shared" si="213"/>
        <v>7933.08</v>
      </c>
      <c r="Q534" s="5">
        <f t="shared" si="214"/>
        <v>0</v>
      </c>
      <c r="R534" s="5">
        <f t="shared" si="215"/>
        <v>0</v>
      </c>
      <c r="S534" s="5">
        <f t="shared" si="216"/>
        <v>0</v>
      </c>
      <c r="T534" s="5">
        <f t="shared" si="217"/>
        <v>0</v>
      </c>
      <c r="U534" s="5">
        <f t="shared" si="218"/>
        <v>0</v>
      </c>
      <c r="V534" s="5">
        <f t="shared" si="219"/>
        <v>0</v>
      </c>
      <c r="W534" s="5">
        <f t="shared" si="220"/>
        <v>0</v>
      </c>
      <c r="X534" s="5">
        <f t="shared" si="221"/>
        <v>0</v>
      </c>
      <c r="Y534" s="5">
        <f t="shared" si="222"/>
        <v>0</v>
      </c>
      <c r="Z534" s="5"/>
      <c r="AA534" s="5">
        <v>82002082</v>
      </c>
      <c r="AB534" s="5">
        <f t="shared" si="223"/>
        <v>2644.36</v>
      </c>
      <c r="AC534" s="5">
        <f t="shared" si="224"/>
        <v>2644.36</v>
      </c>
      <c r="AD534" s="5">
        <f t="shared" si="252"/>
        <v>0</v>
      </c>
      <c r="AE534" s="5">
        <f t="shared" si="226"/>
        <v>0</v>
      </c>
      <c r="AF534" s="5">
        <f t="shared" si="227"/>
        <v>0</v>
      </c>
      <c r="AG534" s="5">
        <f t="shared" si="228"/>
        <v>0</v>
      </c>
      <c r="AH534" s="5">
        <f t="shared" si="229"/>
        <v>0</v>
      </c>
      <c r="AI534" s="5">
        <f t="shared" si="230"/>
        <v>0</v>
      </c>
      <c r="AJ534" s="5">
        <f t="shared" si="231"/>
        <v>0</v>
      </c>
      <c r="AK534" s="5">
        <v>2644.36</v>
      </c>
      <c r="AL534" s="5">
        <v>2644.36</v>
      </c>
      <c r="AM534" s="5">
        <v>0</v>
      </c>
      <c r="AN534" s="5">
        <v>0</v>
      </c>
      <c r="AO534" s="5">
        <v>0</v>
      </c>
      <c r="AP534" s="5">
        <v>0</v>
      </c>
      <c r="AQ534" s="5">
        <v>0</v>
      </c>
      <c r="AR534" s="5">
        <v>0</v>
      </c>
      <c r="AS534" s="5">
        <v>0</v>
      </c>
      <c r="AT534" s="5">
        <v>0</v>
      </c>
      <c r="AU534" s="5">
        <v>0</v>
      </c>
      <c r="AV534" s="5">
        <v>1</v>
      </c>
      <c r="AW534" s="5">
        <v>1</v>
      </c>
      <c r="AX534" s="5"/>
      <c r="AY534" s="5"/>
      <c r="AZ534" s="5">
        <v>1</v>
      </c>
      <c r="BA534" s="5">
        <v>1</v>
      </c>
      <c r="BB534" s="5">
        <v>1</v>
      </c>
      <c r="BC534" s="5">
        <v>1</v>
      </c>
      <c r="BD534" s="5" t="s">
        <v>3</v>
      </c>
      <c r="BE534" s="5" t="s">
        <v>3</v>
      </c>
      <c r="BF534" s="5" t="s">
        <v>3</v>
      </c>
      <c r="BG534" s="5" t="s">
        <v>3</v>
      </c>
      <c r="BH534" s="5">
        <v>3</v>
      </c>
      <c r="BI534" s="5">
        <v>1</v>
      </c>
      <c r="BJ534" s="5" t="s">
        <v>3</v>
      </c>
      <c r="BK534" s="5"/>
      <c r="BL534" s="5"/>
      <c r="BM534" s="5">
        <v>1100</v>
      </c>
      <c r="BN534" s="5">
        <v>0</v>
      </c>
      <c r="BO534" s="5" t="s">
        <v>3</v>
      </c>
      <c r="BP534" s="5">
        <v>0</v>
      </c>
      <c r="BQ534" s="5">
        <v>8</v>
      </c>
      <c r="BR534" s="5">
        <v>0</v>
      </c>
      <c r="BS534" s="5">
        <v>1</v>
      </c>
      <c r="BT534" s="5">
        <v>1</v>
      </c>
      <c r="BU534" s="5">
        <v>1</v>
      </c>
      <c r="BV534" s="5">
        <v>1</v>
      </c>
      <c r="BW534" s="5">
        <v>1</v>
      </c>
      <c r="BX534" s="5">
        <v>1</v>
      </c>
      <c r="BY534" s="5" t="s">
        <v>3</v>
      </c>
      <c r="BZ534" s="5">
        <v>0</v>
      </c>
      <c r="CA534" s="5">
        <v>0</v>
      </c>
      <c r="CB534" s="5" t="s">
        <v>3</v>
      </c>
      <c r="CC534" s="5"/>
      <c r="CD534" s="5"/>
      <c r="CE534" s="5">
        <v>0</v>
      </c>
      <c r="CF534" s="5">
        <v>0</v>
      </c>
      <c r="CG534" s="5">
        <v>0</v>
      </c>
      <c r="CH534" s="5">
        <v>24</v>
      </c>
      <c r="CI534" s="5">
        <v>0</v>
      </c>
      <c r="CJ534" s="5">
        <v>0</v>
      </c>
      <c r="CK534" s="5">
        <v>0</v>
      </c>
      <c r="CL534" s="5">
        <v>0</v>
      </c>
      <c r="CM534" s="5">
        <v>0</v>
      </c>
      <c r="CN534" s="5" t="s">
        <v>3</v>
      </c>
      <c r="CO534" s="5">
        <v>0</v>
      </c>
      <c r="CP534" s="5">
        <f t="shared" si="232"/>
        <v>7933.08</v>
      </c>
      <c r="CQ534" s="5">
        <f>ROUND(AL534,2)</f>
        <v>2644.36</v>
      </c>
      <c r="CR534" s="5">
        <f>ROUND(AM534,2)</f>
        <v>0</v>
      </c>
      <c r="CS534" s="5">
        <f t="shared" si="235"/>
        <v>0</v>
      </c>
      <c r="CT534" s="5">
        <f t="shared" si="236"/>
        <v>0</v>
      </c>
      <c r="CU534" s="5">
        <f t="shared" si="237"/>
        <v>0</v>
      </c>
      <c r="CV534" s="5">
        <f t="shared" si="238"/>
        <v>0</v>
      </c>
      <c r="CW534" s="5">
        <f t="shared" si="239"/>
        <v>0</v>
      </c>
      <c r="CX534" s="5">
        <f t="shared" si="240"/>
        <v>0</v>
      </c>
      <c r="CY534" s="5">
        <f>(((S534+R534)*AT534)/100)</f>
        <v>0</v>
      </c>
      <c r="CZ534" s="5">
        <f>(((S534+R534)*AU534)/100)</f>
        <v>0</v>
      </c>
      <c r="DA534" s="5"/>
      <c r="DB534" s="5"/>
      <c r="DC534" s="5" t="s">
        <v>3</v>
      </c>
      <c r="DD534" s="5" t="s">
        <v>3</v>
      </c>
      <c r="DE534" s="5" t="s">
        <v>3</v>
      </c>
      <c r="DF534" s="5" t="s">
        <v>3</v>
      </c>
      <c r="DG534" s="5" t="s">
        <v>3</v>
      </c>
      <c r="DH534" s="5" t="s">
        <v>3</v>
      </c>
      <c r="DI534" s="5" t="s">
        <v>3</v>
      </c>
      <c r="DJ534" s="5" t="s">
        <v>3</v>
      </c>
      <c r="DK534" s="5" t="s">
        <v>3</v>
      </c>
      <c r="DL534" s="5" t="s">
        <v>3</v>
      </c>
      <c r="DM534" s="5" t="s">
        <v>3</v>
      </c>
      <c r="DN534" s="5">
        <v>0</v>
      </c>
      <c r="DO534" s="5">
        <v>0</v>
      </c>
      <c r="DP534" s="5">
        <v>1</v>
      </c>
      <c r="DQ534" s="5">
        <v>1</v>
      </c>
      <c r="DR534" s="5"/>
      <c r="DS534" s="5"/>
      <c r="DT534" s="5"/>
      <c r="DU534" s="5">
        <v>1010</v>
      </c>
      <c r="DV534" s="5" t="s">
        <v>218</v>
      </c>
      <c r="DW534" s="5" t="s">
        <v>218</v>
      </c>
      <c r="DX534" s="5">
        <v>1</v>
      </c>
      <c r="DY534" s="5"/>
      <c r="DZ534" s="5" t="s">
        <v>3</v>
      </c>
      <c r="EA534" s="5" t="s">
        <v>3</v>
      </c>
      <c r="EB534" s="5" t="s">
        <v>3</v>
      </c>
      <c r="EC534" s="5" t="s">
        <v>3</v>
      </c>
      <c r="ED534" s="5"/>
      <c r="EE534" s="5">
        <v>80685542</v>
      </c>
      <c r="EF534" s="5">
        <v>8</v>
      </c>
      <c r="EG534" s="5" t="s">
        <v>212</v>
      </c>
      <c r="EH534" s="5">
        <v>0</v>
      </c>
      <c r="EI534" s="5" t="s">
        <v>3</v>
      </c>
      <c r="EJ534" s="5">
        <v>1</v>
      </c>
      <c r="EK534" s="5">
        <v>1100</v>
      </c>
      <c r="EL534" s="5" t="s">
        <v>213</v>
      </c>
      <c r="EM534" s="5" t="s">
        <v>214</v>
      </c>
      <c r="EN534" s="5"/>
      <c r="EO534" s="5" t="s">
        <v>3</v>
      </c>
      <c r="EP534" s="5"/>
      <c r="EQ534" s="5">
        <v>0</v>
      </c>
      <c r="ER534" s="5">
        <v>2644.36</v>
      </c>
      <c r="ES534" s="5">
        <v>2644.36</v>
      </c>
      <c r="ET534" s="5">
        <v>0</v>
      </c>
      <c r="EU534" s="5">
        <v>0</v>
      </c>
      <c r="EV534" s="5">
        <v>0</v>
      </c>
      <c r="EW534" s="5">
        <v>0</v>
      </c>
      <c r="EX534" s="5">
        <v>0</v>
      </c>
      <c r="EY534" s="5">
        <v>0</v>
      </c>
      <c r="EZ534" s="5">
        <v>5</v>
      </c>
      <c r="FA534" s="5"/>
      <c r="FB534" s="5"/>
      <c r="FC534" s="5">
        <v>1</v>
      </c>
      <c r="FD534" s="5">
        <v>18</v>
      </c>
      <c r="FE534" s="5"/>
      <c r="FF534" s="5">
        <v>3070.74</v>
      </c>
      <c r="FG534" s="5"/>
      <c r="FH534" s="5"/>
      <c r="FI534" s="5"/>
      <c r="FJ534" s="5"/>
      <c r="FK534" s="5"/>
      <c r="FL534" s="5"/>
      <c r="FM534" s="5"/>
      <c r="FN534" s="5"/>
      <c r="FO534" s="5"/>
      <c r="FP534" s="5"/>
      <c r="FQ534" s="5">
        <v>0</v>
      </c>
      <c r="FR534" s="5">
        <v>0</v>
      </c>
      <c r="FS534" s="5">
        <v>0</v>
      </c>
      <c r="FT534" s="5"/>
      <c r="FU534" s="5"/>
      <c r="FV534" s="5"/>
      <c r="FW534" s="5"/>
      <c r="FX534" s="5">
        <v>0</v>
      </c>
      <c r="FY534" s="5">
        <v>0</v>
      </c>
      <c r="FZ534" s="5"/>
      <c r="GA534" s="5" t="s">
        <v>259</v>
      </c>
      <c r="GB534" s="5"/>
      <c r="GC534" s="5"/>
      <c r="GD534" s="5">
        <v>1</v>
      </c>
      <c r="GE534" s="5"/>
      <c r="GF534" s="5">
        <v>298986433</v>
      </c>
      <c r="GG534" s="5">
        <v>2</v>
      </c>
      <c r="GH534" s="5">
        <v>3</v>
      </c>
      <c r="GI534" s="5">
        <v>-2</v>
      </c>
      <c r="GJ534" s="5">
        <v>0</v>
      </c>
      <c r="GK534" s="5">
        <v>0</v>
      </c>
      <c r="GL534" s="5">
        <f t="shared" si="243"/>
        <v>0</v>
      </c>
      <c r="GM534" s="5">
        <f t="shared" si="244"/>
        <v>7933.08</v>
      </c>
      <c r="GN534" s="5">
        <f t="shared" si="245"/>
        <v>7933.08</v>
      </c>
      <c r="GO534" s="5">
        <f t="shared" si="246"/>
        <v>0</v>
      </c>
      <c r="GP534" s="5">
        <f t="shared" si="247"/>
        <v>0</v>
      </c>
      <c r="GQ534" s="5"/>
      <c r="GR534" s="5">
        <v>1</v>
      </c>
      <c r="GS534" s="5">
        <v>1</v>
      </c>
      <c r="GT534" s="5">
        <v>0</v>
      </c>
      <c r="GU534" s="5" t="s">
        <v>3</v>
      </c>
      <c r="GV534" s="5">
        <f t="shared" si="248"/>
        <v>0</v>
      </c>
      <c r="GW534" s="5">
        <v>1</v>
      </c>
      <c r="GX534" s="5">
        <f t="shared" si="249"/>
        <v>0</v>
      </c>
      <c r="GY534" s="5"/>
      <c r="GZ534" s="5"/>
      <c r="HA534" s="5">
        <v>0</v>
      </c>
      <c r="HB534" s="5">
        <v>0</v>
      </c>
      <c r="HC534" s="5">
        <f t="shared" si="250"/>
        <v>0</v>
      </c>
      <c r="HD534" s="5"/>
      <c r="HE534" s="5" t="s">
        <v>102</v>
      </c>
      <c r="HF534" s="5" t="s">
        <v>98</v>
      </c>
      <c r="HG534" s="5">
        <f>ROUND(ROUND(AL534,2)*I534,2)</f>
        <v>7933.08</v>
      </c>
      <c r="HH534" s="5"/>
      <c r="HI534" s="5"/>
      <c r="HJ534" s="5"/>
      <c r="HK534" s="5"/>
      <c r="HL534" s="5"/>
      <c r="HM534" s="5" t="s">
        <v>3</v>
      </c>
      <c r="HN534" s="5" t="s">
        <v>3</v>
      </c>
      <c r="HO534" s="5" t="s">
        <v>3</v>
      </c>
      <c r="HP534" s="5" t="s">
        <v>3</v>
      </c>
      <c r="HQ534" s="5" t="s">
        <v>3</v>
      </c>
      <c r="HR534" s="5"/>
      <c r="HS534" s="5">
        <v>0</v>
      </c>
      <c r="HT534" s="5"/>
      <c r="HU534" s="5"/>
      <c r="HV534" s="5"/>
      <c r="HW534" s="5"/>
      <c r="HX534" s="5"/>
      <c r="HY534" s="5"/>
      <c r="HZ534" s="5"/>
      <c r="IA534" s="5"/>
      <c r="IB534" s="5"/>
      <c r="IC534" s="5"/>
      <c r="ID534" s="5"/>
      <c r="IE534" s="5"/>
      <c r="IF534" s="5"/>
      <c r="IG534" s="5"/>
      <c r="IH534" s="5"/>
      <c r="II534" s="5"/>
      <c r="IJ534" s="5"/>
      <c r="IK534" s="5">
        <v>0</v>
      </c>
      <c r="IL534" s="5"/>
      <c r="IM534" s="5"/>
      <c r="IN534" s="5"/>
      <c r="IO534" s="5"/>
      <c r="IP534" s="5"/>
      <c r="IQ534" s="5"/>
      <c r="IR534" s="5"/>
      <c r="IS534" s="5"/>
      <c r="IT534" s="5"/>
      <c r="IU534" s="5"/>
    </row>
    <row r="535" spans="1:255" x14ac:dyDescent="0.2">
      <c r="A535">
        <v>17</v>
      </c>
      <c r="B535">
        <v>1</v>
      </c>
      <c r="E535" t="s">
        <v>257</v>
      </c>
      <c r="F535" t="s">
        <v>221</v>
      </c>
      <c r="G535" t="s">
        <v>258</v>
      </c>
      <c r="H535" t="s">
        <v>218</v>
      </c>
      <c r="I535">
        <v>3</v>
      </c>
      <c r="J535">
        <v>0</v>
      </c>
      <c r="K535">
        <v>3</v>
      </c>
      <c r="L535">
        <v>3</v>
      </c>
      <c r="M535">
        <v>0</v>
      </c>
      <c r="N535">
        <f t="shared" si="211"/>
        <v>3</v>
      </c>
      <c r="O535">
        <f t="shared" si="212"/>
        <v>7933.08</v>
      </c>
      <c r="P535">
        <f t="shared" si="213"/>
        <v>7933.08</v>
      </c>
      <c r="Q535">
        <f t="shared" si="214"/>
        <v>0</v>
      </c>
      <c r="R535">
        <f t="shared" si="215"/>
        <v>0</v>
      </c>
      <c r="S535">
        <f t="shared" si="216"/>
        <v>0</v>
      </c>
      <c r="T535">
        <f t="shared" si="217"/>
        <v>0</v>
      </c>
      <c r="U535">
        <f t="shared" si="218"/>
        <v>0</v>
      </c>
      <c r="V535">
        <f t="shared" si="219"/>
        <v>0</v>
      </c>
      <c r="W535">
        <f t="shared" si="220"/>
        <v>0</v>
      </c>
      <c r="X535">
        <f t="shared" si="221"/>
        <v>0</v>
      </c>
      <c r="Y535">
        <f t="shared" si="222"/>
        <v>0</v>
      </c>
      <c r="AA535">
        <v>82002017</v>
      </c>
      <c r="AB535">
        <f t="shared" si="223"/>
        <v>2644.36</v>
      </c>
      <c r="AC535">
        <f t="shared" si="224"/>
        <v>2644.36</v>
      </c>
      <c r="AD535">
        <f t="shared" si="252"/>
        <v>0</v>
      </c>
      <c r="AE535">
        <f t="shared" si="226"/>
        <v>0</v>
      </c>
      <c r="AF535">
        <f t="shared" si="227"/>
        <v>0</v>
      </c>
      <c r="AG535">
        <f t="shared" si="228"/>
        <v>0</v>
      </c>
      <c r="AH535">
        <f t="shared" si="229"/>
        <v>0</v>
      </c>
      <c r="AI535">
        <f t="shared" si="230"/>
        <v>0</v>
      </c>
      <c r="AJ535">
        <f t="shared" si="231"/>
        <v>0</v>
      </c>
      <c r="AK535">
        <v>2644.36</v>
      </c>
      <c r="AL535">
        <v>2644.36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1</v>
      </c>
      <c r="AW535">
        <v>1</v>
      </c>
      <c r="AZ535">
        <v>1</v>
      </c>
      <c r="BA535">
        <v>1</v>
      </c>
      <c r="BB535">
        <v>1</v>
      </c>
      <c r="BC535">
        <v>1</v>
      </c>
      <c r="BD535" t="s">
        <v>3</v>
      </c>
      <c r="BE535" t="s">
        <v>3</v>
      </c>
      <c r="BF535" t="s">
        <v>3</v>
      </c>
      <c r="BG535" t="s">
        <v>3</v>
      </c>
      <c r="BH535">
        <v>3</v>
      </c>
      <c r="BI535">
        <v>1</v>
      </c>
      <c r="BJ535" t="s">
        <v>3</v>
      </c>
      <c r="BM535">
        <v>1100</v>
      </c>
      <c r="BN535">
        <v>0</v>
      </c>
      <c r="BO535" t="s">
        <v>3</v>
      </c>
      <c r="BP535">
        <v>0</v>
      </c>
      <c r="BQ535">
        <v>8</v>
      </c>
      <c r="BR535">
        <v>0</v>
      </c>
      <c r="BS535">
        <v>1</v>
      </c>
      <c r="BT535">
        <v>1</v>
      </c>
      <c r="BU535">
        <v>1</v>
      </c>
      <c r="BV535">
        <v>1</v>
      </c>
      <c r="BW535">
        <v>1</v>
      </c>
      <c r="BX535">
        <v>1</v>
      </c>
      <c r="BY535" t="s">
        <v>3</v>
      </c>
      <c r="BZ535">
        <v>0</v>
      </c>
      <c r="CA535">
        <v>0</v>
      </c>
      <c r="CB535" t="s">
        <v>3</v>
      </c>
      <c r="CE535">
        <v>0</v>
      </c>
      <c r="CF535">
        <v>0</v>
      </c>
      <c r="CG535">
        <v>0</v>
      </c>
      <c r="CH535">
        <v>24</v>
      </c>
      <c r="CI535">
        <v>0</v>
      </c>
      <c r="CJ535">
        <v>0</v>
      </c>
      <c r="CK535">
        <v>0</v>
      </c>
      <c r="CL535">
        <v>0</v>
      </c>
      <c r="CM535">
        <v>0</v>
      </c>
      <c r="CN535" t="s">
        <v>3</v>
      </c>
      <c r="CO535">
        <v>0</v>
      </c>
      <c r="CP535">
        <f t="shared" si="232"/>
        <v>7933.08</v>
      </c>
      <c r="CQ535">
        <f>ROUND(AL535,2)</f>
        <v>2644.36</v>
      </c>
      <c r="CR535">
        <f>ROUND(AM535,2)</f>
        <v>0</v>
      </c>
      <c r="CS535">
        <f t="shared" si="235"/>
        <v>0</v>
      </c>
      <c r="CT535">
        <f t="shared" si="236"/>
        <v>0</v>
      </c>
      <c r="CU535">
        <f t="shared" si="237"/>
        <v>0</v>
      </c>
      <c r="CV535">
        <f t="shared" si="238"/>
        <v>0</v>
      </c>
      <c r="CW535">
        <f t="shared" si="239"/>
        <v>0</v>
      </c>
      <c r="CX535">
        <f t="shared" si="240"/>
        <v>0</v>
      </c>
      <c r="CY535">
        <f>(((S535+R535)*AT535)/100)</f>
        <v>0</v>
      </c>
      <c r="CZ535">
        <f>(((S535+R535)*AU535)/100)</f>
        <v>0</v>
      </c>
      <c r="DC535" t="s">
        <v>3</v>
      </c>
      <c r="DD535" t="s">
        <v>3</v>
      </c>
      <c r="DE535" t="s">
        <v>3</v>
      </c>
      <c r="DF535" t="s">
        <v>3</v>
      </c>
      <c r="DG535" t="s">
        <v>3</v>
      </c>
      <c r="DH535" t="s">
        <v>3</v>
      </c>
      <c r="DI535" t="s">
        <v>3</v>
      </c>
      <c r="DJ535" t="s">
        <v>3</v>
      </c>
      <c r="DK535" t="s">
        <v>3</v>
      </c>
      <c r="DL535" t="s">
        <v>3</v>
      </c>
      <c r="DM535" t="s">
        <v>3</v>
      </c>
      <c r="DN535">
        <v>0</v>
      </c>
      <c r="DO535">
        <v>0</v>
      </c>
      <c r="DP535">
        <v>1</v>
      </c>
      <c r="DQ535">
        <v>1</v>
      </c>
      <c r="DU535">
        <v>1010</v>
      </c>
      <c r="DV535" t="s">
        <v>218</v>
      </c>
      <c r="DW535" t="s">
        <v>218</v>
      </c>
      <c r="DX535">
        <v>1</v>
      </c>
      <c r="DZ535" t="s">
        <v>3</v>
      </c>
      <c r="EA535" t="s">
        <v>3</v>
      </c>
      <c r="EB535" t="s">
        <v>3</v>
      </c>
      <c r="EC535" t="s">
        <v>3</v>
      </c>
      <c r="EE535">
        <v>80685542</v>
      </c>
      <c r="EF535">
        <v>8</v>
      </c>
      <c r="EG535" t="s">
        <v>212</v>
      </c>
      <c r="EH535">
        <v>0</v>
      </c>
      <c r="EI535" t="s">
        <v>3</v>
      </c>
      <c r="EJ535">
        <v>1</v>
      </c>
      <c r="EK535">
        <v>1100</v>
      </c>
      <c r="EL535" t="s">
        <v>213</v>
      </c>
      <c r="EM535" t="s">
        <v>214</v>
      </c>
      <c r="EO535" t="s">
        <v>3</v>
      </c>
      <c r="EQ535">
        <v>0</v>
      </c>
      <c r="ER535">
        <v>2644.36</v>
      </c>
      <c r="ES535">
        <v>2644.36</v>
      </c>
      <c r="ET535">
        <v>0</v>
      </c>
      <c r="EU535">
        <v>0</v>
      </c>
      <c r="EV535">
        <v>0</v>
      </c>
      <c r="EW535">
        <v>0</v>
      </c>
      <c r="EX535">
        <v>0</v>
      </c>
      <c r="EY535">
        <v>0</v>
      </c>
      <c r="EZ535">
        <v>5</v>
      </c>
      <c r="FC535">
        <v>1</v>
      </c>
      <c r="FD535">
        <v>18</v>
      </c>
      <c r="FF535">
        <v>3070.74</v>
      </c>
      <c r="FQ535">
        <v>0</v>
      </c>
      <c r="FR535">
        <v>0</v>
      </c>
      <c r="FS535">
        <v>0</v>
      </c>
      <c r="FX535">
        <v>0</v>
      </c>
      <c r="FY535">
        <v>0</v>
      </c>
      <c r="GA535" t="s">
        <v>259</v>
      </c>
      <c r="GD535">
        <v>1</v>
      </c>
      <c r="GF535">
        <v>298986433</v>
      </c>
      <c r="GG535">
        <v>2</v>
      </c>
      <c r="GH535">
        <v>3</v>
      </c>
      <c r="GI535">
        <v>-2</v>
      </c>
      <c r="GJ535">
        <v>0</v>
      </c>
      <c r="GK535">
        <v>0</v>
      </c>
      <c r="GL535">
        <f t="shared" si="243"/>
        <v>0</v>
      </c>
      <c r="GM535">
        <f t="shared" si="244"/>
        <v>7933.08</v>
      </c>
      <c r="GN535">
        <f t="shared" si="245"/>
        <v>7933.08</v>
      </c>
      <c r="GO535">
        <f t="shared" si="246"/>
        <v>0</v>
      </c>
      <c r="GP535">
        <f t="shared" si="247"/>
        <v>0</v>
      </c>
      <c r="GR535">
        <v>1</v>
      </c>
      <c r="GS535">
        <v>1</v>
      </c>
      <c r="GT535">
        <v>0</v>
      </c>
      <c r="GU535" t="s">
        <v>3</v>
      </c>
      <c r="GV535">
        <f t="shared" si="248"/>
        <v>0</v>
      </c>
      <c r="GW535">
        <v>1</v>
      </c>
      <c r="GX535">
        <f t="shared" si="249"/>
        <v>0</v>
      </c>
      <c r="HA535">
        <v>0</v>
      </c>
      <c r="HB535">
        <v>0</v>
      </c>
      <c r="HC535">
        <f t="shared" si="250"/>
        <v>0</v>
      </c>
      <c r="HE535" t="s">
        <v>102</v>
      </c>
      <c r="HF535" t="s">
        <v>98</v>
      </c>
      <c r="HG535">
        <f>ROUND(ROUND(AL535,2)*I535,2)</f>
        <v>7933.08</v>
      </c>
      <c r="HM535" t="s">
        <v>3</v>
      </c>
      <c r="HN535" t="s">
        <v>3</v>
      </c>
      <c r="HO535" t="s">
        <v>3</v>
      </c>
      <c r="HP535" t="s">
        <v>3</v>
      </c>
      <c r="HQ535" t="s">
        <v>3</v>
      </c>
      <c r="HS535">
        <v>0</v>
      </c>
      <c r="IK535">
        <v>0</v>
      </c>
    </row>
    <row r="536" spans="1:255" x14ac:dyDescent="0.2">
      <c r="A536" s="5">
        <v>17</v>
      </c>
      <c r="B536" s="5">
        <v>1</v>
      </c>
      <c r="C536" s="5"/>
      <c r="D536" s="5"/>
      <c r="E536" s="5" t="s">
        <v>260</v>
      </c>
      <c r="F536" s="5" t="s">
        <v>261</v>
      </c>
      <c r="G536" s="5" t="s">
        <v>262</v>
      </c>
      <c r="H536" s="5" t="s">
        <v>117</v>
      </c>
      <c r="I536" s="5">
        <v>1.3188E-2</v>
      </c>
      <c r="J536" s="5">
        <v>0</v>
      </c>
      <c r="K536" s="5">
        <v>1.3188E-2</v>
      </c>
      <c r="L536" s="5">
        <v>1.3188E-2</v>
      </c>
      <c r="M536" s="5">
        <v>0</v>
      </c>
      <c r="N536" s="5">
        <f t="shared" si="211"/>
        <v>1.32E-2</v>
      </c>
      <c r="O536" s="5">
        <f t="shared" si="212"/>
        <v>734.94</v>
      </c>
      <c r="P536" s="5">
        <f t="shared" si="213"/>
        <v>734.94</v>
      </c>
      <c r="Q536" s="5">
        <f t="shared" si="214"/>
        <v>0</v>
      </c>
      <c r="R536" s="5">
        <f t="shared" si="215"/>
        <v>0</v>
      </c>
      <c r="S536" s="5">
        <f t="shared" si="216"/>
        <v>0</v>
      </c>
      <c r="T536" s="5">
        <f t="shared" si="217"/>
        <v>0</v>
      </c>
      <c r="U536" s="5">
        <f t="shared" si="218"/>
        <v>0</v>
      </c>
      <c r="V536" s="5">
        <f t="shared" si="219"/>
        <v>0</v>
      </c>
      <c r="W536" s="5">
        <f t="shared" si="220"/>
        <v>0</v>
      </c>
      <c r="X536" s="5">
        <f t="shared" si="221"/>
        <v>0</v>
      </c>
      <c r="Y536" s="5">
        <f t="shared" si="222"/>
        <v>0</v>
      </c>
      <c r="Z536" s="5"/>
      <c r="AA536" s="5">
        <v>82002082</v>
      </c>
      <c r="AB536" s="5">
        <f t="shared" si="223"/>
        <v>67961.14</v>
      </c>
      <c r="AC536" s="5">
        <f t="shared" si="224"/>
        <v>67961.14</v>
      </c>
      <c r="AD536" s="5">
        <f t="shared" si="252"/>
        <v>0</v>
      </c>
      <c r="AE536" s="5">
        <f t="shared" si="226"/>
        <v>0</v>
      </c>
      <c r="AF536" s="5">
        <f t="shared" si="227"/>
        <v>0</v>
      </c>
      <c r="AG536" s="5">
        <f t="shared" si="228"/>
        <v>0</v>
      </c>
      <c r="AH536" s="5">
        <f t="shared" si="229"/>
        <v>0</v>
      </c>
      <c r="AI536" s="5">
        <f t="shared" si="230"/>
        <v>0</v>
      </c>
      <c r="AJ536" s="5">
        <f t="shared" si="231"/>
        <v>0</v>
      </c>
      <c r="AK536" s="5">
        <v>67961.14</v>
      </c>
      <c r="AL536" s="5">
        <v>67961.14</v>
      </c>
      <c r="AM536" s="5">
        <v>0</v>
      </c>
      <c r="AN536" s="5">
        <v>0</v>
      </c>
      <c r="AO536" s="5">
        <v>0</v>
      </c>
      <c r="AP536" s="5">
        <v>0</v>
      </c>
      <c r="AQ536" s="5">
        <v>0</v>
      </c>
      <c r="AR536" s="5">
        <v>0</v>
      </c>
      <c r="AS536" s="5">
        <v>0</v>
      </c>
      <c r="AT536" s="5">
        <v>0</v>
      </c>
      <c r="AU536" s="5">
        <v>0</v>
      </c>
      <c r="AV536" s="5">
        <v>1</v>
      </c>
      <c r="AW536" s="5">
        <v>1</v>
      </c>
      <c r="AX536" s="5"/>
      <c r="AY536" s="5"/>
      <c r="AZ536" s="5">
        <v>1</v>
      </c>
      <c r="BA536" s="5">
        <v>1</v>
      </c>
      <c r="BB536" s="5">
        <v>1</v>
      </c>
      <c r="BC536" s="5">
        <v>0.82</v>
      </c>
      <c r="BD536" s="5" t="s">
        <v>3</v>
      </c>
      <c r="BE536" s="5" t="s">
        <v>3</v>
      </c>
      <c r="BF536" s="5" t="s">
        <v>3</v>
      </c>
      <c r="BG536" s="5" t="s">
        <v>3</v>
      </c>
      <c r="BH536" s="5">
        <v>3</v>
      </c>
      <c r="BI536" s="5">
        <v>1</v>
      </c>
      <c r="BJ536" s="5" t="s">
        <v>263</v>
      </c>
      <c r="BK536" s="5"/>
      <c r="BL536" s="5"/>
      <c r="BM536" s="5">
        <v>500001</v>
      </c>
      <c r="BN536" s="5">
        <v>0</v>
      </c>
      <c r="BO536" s="5" t="s">
        <v>261</v>
      </c>
      <c r="BP536" s="5">
        <v>1</v>
      </c>
      <c r="BQ536" s="5">
        <v>8</v>
      </c>
      <c r="BR536" s="5">
        <v>0</v>
      </c>
      <c r="BS536" s="5">
        <v>1</v>
      </c>
      <c r="BT536" s="5">
        <v>1</v>
      </c>
      <c r="BU536" s="5">
        <v>1</v>
      </c>
      <c r="BV536" s="5">
        <v>1</v>
      </c>
      <c r="BW536" s="5">
        <v>1</v>
      </c>
      <c r="BX536" s="5">
        <v>1</v>
      </c>
      <c r="BY536" s="5" t="s">
        <v>3</v>
      </c>
      <c r="BZ536" s="5">
        <v>0</v>
      </c>
      <c r="CA536" s="5">
        <v>0</v>
      </c>
      <c r="CB536" s="5" t="s">
        <v>3</v>
      </c>
      <c r="CC536" s="5"/>
      <c r="CD536" s="5"/>
      <c r="CE536" s="5">
        <v>0</v>
      </c>
      <c r="CF536" s="5">
        <v>0</v>
      </c>
      <c r="CG536" s="5">
        <v>0</v>
      </c>
      <c r="CH536" s="5">
        <v>25</v>
      </c>
      <c r="CI536" s="5">
        <v>0</v>
      </c>
      <c r="CJ536" s="5">
        <v>0</v>
      </c>
      <c r="CK536" s="5">
        <v>0</v>
      </c>
      <c r="CL536" s="5">
        <v>0</v>
      </c>
      <c r="CM536" s="5">
        <v>0</v>
      </c>
      <c r="CN536" s="5" t="s">
        <v>3</v>
      </c>
      <c r="CO536" s="5">
        <v>0</v>
      </c>
      <c r="CP536" s="5">
        <f t="shared" si="232"/>
        <v>734.94</v>
      </c>
      <c r="CQ536" s="5">
        <f t="shared" ref="CQ536:CQ543" si="257">ROUND(AL536*BC536,2)</f>
        <v>55728.13</v>
      </c>
      <c r="CR536" s="5">
        <f t="shared" ref="CR536:CR543" si="258">ROUND(AM536*BB536,2)</f>
        <v>0</v>
      </c>
      <c r="CS536" s="5">
        <f t="shared" si="235"/>
        <v>0</v>
      </c>
      <c r="CT536" s="5">
        <f t="shared" si="236"/>
        <v>0</v>
      </c>
      <c r="CU536" s="5">
        <f t="shared" si="237"/>
        <v>0</v>
      </c>
      <c r="CV536" s="5">
        <f t="shared" si="238"/>
        <v>0</v>
      </c>
      <c r="CW536" s="5">
        <f t="shared" si="239"/>
        <v>0</v>
      </c>
      <c r="CX536" s="5">
        <f t="shared" si="240"/>
        <v>0</v>
      </c>
      <c r="CY536" s="5">
        <f>0</f>
        <v>0</v>
      </c>
      <c r="CZ536" s="5">
        <f>0</f>
        <v>0</v>
      </c>
      <c r="DA536" s="5"/>
      <c r="DB536" s="5"/>
      <c r="DC536" s="5" t="s">
        <v>3</v>
      </c>
      <c r="DD536" s="5" t="s">
        <v>3</v>
      </c>
      <c r="DE536" s="5" t="s">
        <v>3</v>
      </c>
      <c r="DF536" s="5" t="s">
        <v>3</v>
      </c>
      <c r="DG536" s="5" t="s">
        <v>3</v>
      </c>
      <c r="DH536" s="5" t="s">
        <v>3</v>
      </c>
      <c r="DI536" s="5" t="s">
        <v>3</v>
      </c>
      <c r="DJ536" s="5" t="s">
        <v>3</v>
      </c>
      <c r="DK536" s="5" t="s">
        <v>3</v>
      </c>
      <c r="DL536" s="5" t="s">
        <v>3</v>
      </c>
      <c r="DM536" s="5" t="s">
        <v>3</v>
      </c>
      <c r="DN536" s="5">
        <v>0</v>
      </c>
      <c r="DO536" s="5">
        <v>0</v>
      </c>
      <c r="DP536" s="5">
        <v>1</v>
      </c>
      <c r="DQ536" s="5">
        <v>1</v>
      </c>
      <c r="DR536" s="5"/>
      <c r="DS536" s="5"/>
      <c r="DT536" s="5"/>
      <c r="DU536" s="5">
        <v>1009</v>
      </c>
      <c r="DV536" s="5" t="s">
        <v>117</v>
      </c>
      <c r="DW536" s="5" t="s">
        <v>117</v>
      </c>
      <c r="DX536" s="5">
        <v>1000</v>
      </c>
      <c r="DY536" s="5"/>
      <c r="DZ536" s="5" t="s">
        <v>3</v>
      </c>
      <c r="EA536" s="5" t="s">
        <v>3</v>
      </c>
      <c r="EB536" s="5" t="s">
        <v>3</v>
      </c>
      <c r="EC536" s="5" t="s">
        <v>3</v>
      </c>
      <c r="ED536" s="5"/>
      <c r="EE536" s="5">
        <v>80685296</v>
      </c>
      <c r="EF536" s="5">
        <v>8</v>
      </c>
      <c r="EG536" s="5" t="s">
        <v>212</v>
      </c>
      <c r="EH536" s="5">
        <v>0</v>
      </c>
      <c r="EI536" s="5" t="s">
        <v>3</v>
      </c>
      <c r="EJ536" s="5">
        <v>1</v>
      </c>
      <c r="EK536" s="5">
        <v>500001</v>
      </c>
      <c r="EL536" s="5" t="s">
        <v>264</v>
      </c>
      <c r="EM536" s="5" t="s">
        <v>265</v>
      </c>
      <c r="EN536" s="5"/>
      <c r="EO536" s="5" t="s">
        <v>3</v>
      </c>
      <c r="EP536" s="5"/>
      <c r="EQ536" s="5">
        <v>0</v>
      </c>
      <c r="ER536" s="5">
        <v>67961.14</v>
      </c>
      <c r="ES536" s="5">
        <v>67961.14</v>
      </c>
      <c r="ET536" s="5">
        <v>0</v>
      </c>
      <c r="EU536" s="5">
        <v>0</v>
      </c>
      <c r="EV536" s="5">
        <v>0</v>
      </c>
      <c r="EW536" s="5">
        <v>0</v>
      </c>
      <c r="EX536" s="5">
        <v>0</v>
      </c>
      <c r="EY536" s="5">
        <v>0</v>
      </c>
      <c r="EZ536" s="5"/>
      <c r="FA536" s="5"/>
      <c r="FB536" s="5"/>
      <c r="FC536" s="5"/>
      <c r="FD536" s="5"/>
      <c r="FE536" s="5"/>
      <c r="FF536" s="5"/>
      <c r="FG536" s="5"/>
      <c r="FH536" s="5"/>
      <c r="FI536" s="5"/>
      <c r="FJ536" s="5"/>
      <c r="FK536" s="5"/>
      <c r="FL536" s="5"/>
      <c r="FM536" s="5"/>
      <c r="FN536" s="5"/>
      <c r="FO536" s="5"/>
      <c r="FP536" s="5"/>
      <c r="FQ536" s="5">
        <v>0</v>
      </c>
      <c r="FR536" s="5">
        <v>0</v>
      </c>
      <c r="FS536" s="5">
        <v>0</v>
      </c>
      <c r="FT536" s="5"/>
      <c r="FU536" s="5"/>
      <c r="FV536" s="5"/>
      <c r="FW536" s="5"/>
      <c r="FX536" s="5">
        <v>0</v>
      </c>
      <c r="FY536" s="5">
        <v>0</v>
      </c>
      <c r="FZ536" s="5"/>
      <c r="GA536" s="5" t="s">
        <v>3</v>
      </c>
      <c r="GB536" s="5"/>
      <c r="GC536" s="5"/>
      <c r="GD536" s="5">
        <v>1</v>
      </c>
      <c r="GE536" s="5"/>
      <c r="GF536" s="5">
        <v>-1148504997</v>
      </c>
      <c r="GG536" s="5">
        <v>2</v>
      </c>
      <c r="GH536" s="5">
        <v>1</v>
      </c>
      <c r="GI536" s="5">
        <v>2</v>
      </c>
      <c r="GJ536" s="5">
        <v>0</v>
      </c>
      <c r="GK536" s="5">
        <v>0</v>
      </c>
      <c r="GL536" s="5">
        <f t="shared" si="243"/>
        <v>0</v>
      </c>
      <c r="GM536" s="5">
        <f t="shared" si="244"/>
        <v>734.94</v>
      </c>
      <c r="GN536" s="5">
        <f t="shared" si="245"/>
        <v>734.94</v>
      </c>
      <c r="GO536" s="5">
        <f t="shared" si="246"/>
        <v>0</v>
      </c>
      <c r="GP536" s="5">
        <f t="shared" si="247"/>
        <v>0</v>
      </c>
      <c r="GQ536" s="5"/>
      <c r="GR536" s="5">
        <v>0</v>
      </c>
      <c r="GS536" s="5">
        <v>0</v>
      </c>
      <c r="GT536" s="5">
        <v>0</v>
      </c>
      <c r="GU536" s="5" t="s">
        <v>3</v>
      </c>
      <c r="GV536" s="5">
        <f t="shared" si="248"/>
        <v>0</v>
      </c>
      <c r="GW536" s="5">
        <v>1</v>
      </c>
      <c r="GX536" s="5">
        <f t="shared" si="249"/>
        <v>0</v>
      </c>
      <c r="GY536" s="5"/>
      <c r="GZ536" s="5"/>
      <c r="HA536" s="5">
        <v>0</v>
      </c>
      <c r="HB536" s="5">
        <v>0</v>
      </c>
      <c r="HC536" s="5">
        <f t="shared" si="250"/>
        <v>0</v>
      </c>
      <c r="HD536" s="5"/>
      <c r="HE536" s="5" t="s">
        <v>3</v>
      </c>
      <c r="HF536" s="5" t="s">
        <v>3</v>
      </c>
      <c r="HG536" s="5"/>
      <c r="HH536" s="5"/>
      <c r="HI536" s="5"/>
      <c r="HJ536" s="5"/>
      <c r="HK536" s="5"/>
      <c r="HL536" s="5"/>
      <c r="HM536" s="5" t="s">
        <v>3</v>
      </c>
      <c r="HN536" s="5" t="s">
        <v>3</v>
      </c>
      <c r="HO536" s="5" t="s">
        <v>3</v>
      </c>
      <c r="HP536" s="5" t="s">
        <v>3</v>
      </c>
      <c r="HQ536" s="5" t="s">
        <v>3</v>
      </c>
      <c r="HR536" s="5"/>
      <c r="HS536" s="5">
        <v>0</v>
      </c>
      <c r="HT536" s="5"/>
      <c r="HU536" s="5"/>
      <c r="HV536" s="5"/>
      <c r="HW536" s="5"/>
      <c r="HX536" s="5"/>
      <c r="HY536" s="5"/>
      <c r="HZ536" s="5"/>
      <c r="IA536" s="5"/>
      <c r="IB536" s="5"/>
      <c r="IC536" s="5"/>
      <c r="ID536" s="5"/>
      <c r="IE536" s="5"/>
      <c r="IF536" s="5"/>
      <c r="IG536" s="5"/>
      <c r="IH536" s="5"/>
      <c r="II536" s="5"/>
      <c r="IJ536" s="5"/>
      <c r="IK536" s="5">
        <v>0</v>
      </c>
      <c r="IL536" s="5"/>
      <c r="IM536" s="5"/>
      <c r="IN536" s="5"/>
      <c r="IO536" s="5"/>
      <c r="IP536" s="5"/>
      <c r="IQ536" s="5"/>
      <c r="IR536" s="5"/>
      <c r="IS536" s="5"/>
      <c r="IT536" s="5"/>
      <c r="IU536" s="5"/>
    </row>
    <row r="537" spans="1:255" x14ac:dyDescent="0.2">
      <c r="A537">
        <v>17</v>
      </c>
      <c r="B537">
        <v>1</v>
      </c>
      <c r="E537" t="s">
        <v>260</v>
      </c>
      <c r="F537" t="s">
        <v>261</v>
      </c>
      <c r="G537" t="s">
        <v>262</v>
      </c>
      <c r="H537" t="s">
        <v>117</v>
      </c>
      <c r="I537">
        <v>1.3188E-2</v>
      </c>
      <c r="J537">
        <v>0</v>
      </c>
      <c r="K537">
        <v>1.3188E-2</v>
      </c>
      <c r="L537">
        <v>1.3188E-2</v>
      </c>
      <c r="M537">
        <v>0</v>
      </c>
      <c r="N537">
        <f t="shared" si="211"/>
        <v>1.32E-2</v>
      </c>
      <c r="O537">
        <f t="shared" si="212"/>
        <v>734.94</v>
      </c>
      <c r="P537">
        <f t="shared" si="213"/>
        <v>734.94</v>
      </c>
      <c r="Q537">
        <f t="shared" si="214"/>
        <v>0</v>
      </c>
      <c r="R537">
        <f t="shared" si="215"/>
        <v>0</v>
      </c>
      <c r="S537">
        <f t="shared" si="216"/>
        <v>0</v>
      </c>
      <c r="T537">
        <f t="shared" si="217"/>
        <v>0</v>
      </c>
      <c r="U537">
        <f t="shared" si="218"/>
        <v>0</v>
      </c>
      <c r="V537">
        <f t="shared" si="219"/>
        <v>0</v>
      </c>
      <c r="W537">
        <f t="shared" si="220"/>
        <v>0</v>
      </c>
      <c r="X537">
        <f t="shared" si="221"/>
        <v>0</v>
      </c>
      <c r="Y537">
        <f t="shared" si="222"/>
        <v>0</v>
      </c>
      <c r="AA537">
        <v>82002017</v>
      </c>
      <c r="AB537">
        <f t="shared" si="223"/>
        <v>67961.14</v>
      </c>
      <c r="AC537">
        <f t="shared" si="224"/>
        <v>67961.14</v>
      </c>
      <c r="AD537">
        <f t="shared" si="252"/>
        <v>0</v>
      </c>
      <c r="AE537">
        <f t="shared" si="226"/>
        <v>0</v>
      </c>
      <c r="AF537">
        <f t="shared" si="227"/>
        <v>0</v>
      </c>
      <c r="AG537">
        <f t="shared" si="228"/>
        <v>0</v>
      </c>
      <c r="AH537">
        <f t="shared" si="229"/>
        <v>0</v>
      </c>
      <c r="AI537">
        <f t="shared" si="230"/>
        <v>0</v>
      </c>
      <c r="AJ537">
        <f t="shared" si="231"/>
        <v>0</v>
      </c>
      <c r="AK537">
        <v>67961.14</v>
      </c>
      <c r="AL537">
        <v>67961.14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1</v>
      </c>
      <c r="AW537">
        <v>1</v>
      </c>
      <c r="AZ537">
        <v>1</v>
      </c>
      <c r="BA537">
        <v>1</v>
      </c>
      <c r="BB537">
        <v>1</v>
      </c>
      <c r="BC537">
        <v>0.82</v>
      </c>
      <c r="BD537" t="s">
        <v>3</v>
      </c>
      <c r="BE537" t="s">
        <v>3</v>
      </c>
      <c r="BF537" t="s">
        <v>3</v>
      </c>
      <c r="BG537" t="s">
        <v>3</v>
      </c>
      <c r="BH537">
        <v>3</v>
      </c>
      <c r="BI537">
        <v>1</v>
      </c>
      <c r="BJ537" t="s">
        <v>263</v>
      </c>
      <c r="BM537">
        <v>500001</v>
      </c>
      <c r="BN537">
        <v>0</v>
      </c>
      <c r="BO537" t="s">
        <v>261</v>
      </c>
      <c r="BP537">
        <v>1</v>
      </c>
      <c r="BQ537">
        <v>8</v>
      </c>
      <c r="BR537">
        <v>0</v>
      </c>
      <c r="BS537">
        <v>1</v>
      </c>
      <c r="BT537">
        <v>1</v>
      </c>
      <c r="BU537">
        <v>1</v>
      </c>
      <c r="BV537">
        <v>1</v>
      </c>
      <c r="BW537">
        <v>1</v>
      </c>
      <c r="BX537">
        <v>1</v>
      </c>
      <c r="BY537" t="s">
        <v>3</v>
      </c>
      <c r="BZ537">
        <v>0</v>
      </c>
      <c r="CA537">
        <v>0</v>
      </c>
      <c r="CB537" t="s">
        <v>3</v>
      </c>
      <c r="CE537">
        <v>0</v>
      </c>
      <c r="CF537">
        <v>0</v>
      </c>
      <c r="CG537">
        <v>0</v>
      </c>
      <c r="CH537">
        <v>25</v>
      </c>
      <c r="CI537">
        <v>0</v>
      </c>
      <c r="CJ537">
        <v>0</v>
      </c>
      <c r="CK537">
        <v>0</v>
      </c>
      <c r="CL537">
        <v>0</v>
      </c>
      <c r="CM537">
        <v>0</v>
      </c>
      <c r="CN537" t="s">
        <v>3</v>
      </c>
      <c r="CO537">
        <v>0</v>
      </c>
      <c r="CP537">
        <f t="shared" si="232"/>
        <v>734.94</v>
      </c>
      <c r="CQ537">
        <f t="shared" si="257"/>
        <v>55728.13</v>
      </c>
      <c r="CR537">
        <f t="shared" si="258"/>
        <v>0</v>
      </c>
      <c r="CS537">
        <f t="shared" si="235"/>
        <v>0</v>
      </c>
      <c r="CT537">
        <f t="shared" si="236"/>
        <v>0</v>
      </c>
      <c r="CU537">
        <f t="shared" si="237"/>
        <v>0</v>
      </c>
      <c r="CV537">
        <f t="shared" si="238"/>
        <v>0</v>
      </c>
      <c r="CW537">
        <f t="shared" si="239"/>
        <v>0</v>
      </c>
      <c r="CX537">
        <f t="shared" si="240"/>
        <v>0</v>
      </c>
      <c r="CY537">
        <f>0</f>
        <v>0</v>
      </c>
      <c r="CZ537">
        <f>0</f>
        <v>0</v>
      </c>
      <c r="DC537" t="s">
        <v>3</v>
      </c>
      <c r="DD537" t="s">
        <v>3</v>
      </c>
      <c r="DE537" t="s">
        <v>3</v>
      </c>
      <c r="DF537" t="s">
        <v>3</v>
      </c>
      <c r="DG537" t="s">
        <v>3</v>
      </c>
      <c r="DH537" t="s">
        <v>3</v>
      </c>
      <c r="DI537" t="s">
        <v>3</v>
      </c>
      <c r="DJ537" t="s">
        <v>3</v>
      </c>
      <c r="DK537" t="s">
        <v>3</v>
      </c>
      <c r="DL537" t="s">
        <v>3</v>
      </c>
      <c r="DM537" t="s">
        <v>3</v>
      </c>
      <c r="DN537">
        <v>0</v>
      </c>
      <c r="DO537">
        <v>0</v>
      </c>
      <c r="DP537">
        <v>1</v>
      </c>
      <c r="DQ537">
        <v>1</v>
      </c>
      <c r="DU537">
        <v>1009</v>
      </c>
      <c r="DV537" t="s">
        <v>117</v>
      </c>
      <c r="DW537" t="s">
        <v>117</v>
      </c>
      <c r="DX537">
        <v>1000</v>
      </c>
      <c r="DZ537" t="s">
        <v>3</v>
      </c>
      <c r="EA537" t="s">
        <v>3</v>
      </c>
      <c r="EB537" t="s">
        <v>3</v>
      </c>
      <c r="EC537" t="s">
        <v>3</v>
      </c>
      <c r="EE537">
        <v>80685296</v>
      </c>
      <c r="EF537">
        <v>8</v>
      </c>
      <c r="EG537" t="s">
        <v>212</v>
      </c>
      <c r="EH537">
        <v>0</v>
      </c>
      <c r="EI537" t="s">
        <v>3</v>
      </c>
      <c r="EJ537">
        <v>1</v>
      </c>
      <c r="EK537">
        <v>500001</v>
      </c>
      <c r="EL537" t="s">
        <v>264</v>
      </c>
      <c r="EM537" t="s">
        <v>265</v>
      </c>
      <c r="EO537" t="s">
        <v>3</v>
      </c>
      <c r="EQ537">
        <v>0</v>
      </c>
      <c r="ER537">
        <v>67961.14</v>
      </c>
      <c r="ES537">
        <v>67961.14</v>
      </c>
      <c r="ET537">
        <v>0</v>
      </c>
      <c r="EU537">
        <v>0</v>
      </c>
      <c r="EV537">
        <v>0</v>
      </c>
      <c r="EW537">
        <v>0</v>
      </c>
      <c r="EX537">
        <v>0</v>
      </c>
      <c r="EY537">
        <v>0</v>
      </c>
      <c r="FQ537">
        <v>0</v>
      </c>
      <c r="FR537">
        <v>0</v>
      </c>
      <c r="FS537">
        <v>0</v>
      </c>
      <c r="FX537">
        <v>0</v>
      </c>
      <c r="FY537">
        <v>0</v>
      </c>
      <c r="GA537" t="s">
        <v>3</v>
      </c>
      <c r="GD537">
        <v>1</v>
      </c>
      <c r="GF537">
        <v>-1148504997</v>
      </c>
      <c r="GG537">
        <v>2</v>
      </c>
      <c r="GH537">
        <v>1</v>
      </c>
      <c r="GI537">
        <v>2</v>
      </c>
      <c r="GJ537">
        <v>0</v>
      </c>
      <c r="GK537">
        <v>0</v>
      </c>
      <c r="GL537">
        <f t="shared" si="243"/>
        <v>0</v>
      </c>
      <c r="GM537">
        <f t="shared" si="244"/>
        <v>734.94</v>
      </c>
      <c r="GN537">
        <f t="shared" si="245"/>
        <v>734.94</v>
      </c>
      <c r="GO537">
        <f t="shared" si="246"/>
        <v>0</v>
      </c>
      <c r="GP537">
        <f t="shared" si="247"/>
        <v>0</v>
      </c>
      <c r="GR537">
        <v>0</v>
      </c>
      <c r="GS537">
        <v>0</v>
      </c>
      <c r="GT537">
        <v>0</v>
      </c>
      <c r="GU537" t="s">
        <v>3</v>
      </c>
      <c r="GV537">
        <f t="shared" si="248"/>
        <v>0</v>
      </c>
      <c r="GW537">
        <v>1</v>
      </c>
      <c r="GX537">
        <f t="shared" si="249"/>
        <v>0</v>
      </c>
      <c r="HA537">
        <v>0</v>
      </c>
      <c r="HB537">
        <v>0</v>
      </c>
      <c r="HC537">
        <f t="shared" si="250"/>
        <v>0</v>
      </c>
      <c r="HE537" t="s">
        <v>3</v>
      </c>
      <c r="HF537" t="s">
        <v>3</v>
      </c>
      <c r="HM537" t="s">
        <v>3</v>
      </c>
      <c r="HN537" t="s">
        <v>3</v>
      </c>
      <c r="HO537" t="s">
        <v>3</v>
      </c>
      <c r="HP537" t="s">
        <v>3</v>
      </c>
      <c r="HQ537" t="s">
        <v>3</v>
      </c>
      <c r="HS537">
        <v>0</v>
      </c>
      <c r="IK537">
        <v>0</v>
      </c>
    </row>
    <row r="538" spans="1:255" x14ac:dyDescent="0.2">
      <c r="A538" s="5">
        <v>17</v>
      </c>
      <c r="B538" s="5">
        <v>1</v>
      </c>
      <c r="C538" s="5"/>
      <c r="D538" s="5"/>
      <c r="E538" s="5" t="s">
        <v>266</v>
      </c>
      <c r="F538" s="5" t="s">
        <v>267</v>
      </c>
      <c r="G538" s="5" t="s">
        <v>268</v>
      </c>
      <c r="H538" s="5" t="s">
        <v>117</v>
      </c>
      <c r="I538" s="5">
        <v>1.1310000000000001E-2</v>
      </c>
      <c r="J538" s="5">
        <v>0</v>
      </c>
      <c r="K538" s="5">
        <v>1.1310000000000001E-2</v>
      </c>
      <c r="L538" s="5">
        <v>1.1310000000000001E-2</v>
      </c>
      <c r="M538" s="5">
        <v>0</v>
      </c>
      <c r="N538" s="5">
        <f t="shared" si="211"/>
        <v>1.1299999999999999E-2</v>
      </c>
      <c r="O538" s="5">
        <f t="shared" si="212"/>
        <v>524.94000000000005</v>
      </c>
      <c r="P538" s="5">
        <f t="shared" si="213"/>
        <v>524.94000000000005</v>
      </c>
      <c r="Q538" s="5">
        <f t="shared" si="214"/>
        <v>0</v>
      </c>
      <c r="R538" s="5">
        <f t="shared" si="215"/>
        <v>0</v>
      </c>
      <c r="S538" s="5">
        <f t="shared" si="216"/>
        <v>0</v>
      </c>
      <c r="T538" s="5">
        <f t="shared" si="217"/>
        <v>0</v>
      </c>
      <c r="U538" s="5">
        <f t="shared" si="218"/>
        <v>0</v>
      </c>
      <c r="V538" s="5">
        <f t="shared" si="219"/>
        <v>0</v>
      </c>
      <c r="W538" s="5">
        <f t="shared" si="220"/>
        <v>0</v>
      </c>
      <c r="X538" s="5">
        <f t="shared" si="221"/>
        <v>0</v>
      </c>
      <c r="Y538" s="5">
        <f t="shared" si="222"/>
        <v>0</v>
      </c>
      <c r="Z538" s="5"/>
      <c r="AA538" s="5">
        <v>82002082</v>
      </c>
      <c r="AB538" s="5">
        <f t="shared" si="223"/>
        <v>46414.02</v>
      </c>
      <c r="AC538" s="5">
        <f t="shared" si="224"/>
        <v>46414.02</v>
      </c>
      <c r="AD538" s="5">
        <f t="shared" si="252"/>
        <v>0</v>
      </c>
      <c r="AE538" s="5">
        <f t="shared" si="226"/>
        <v>0</v>
      </c>
      <c r="AF538" s="5">
        <f t="shared" si="227"/>
        <v>0</v>
      </c>
      <c r="AG538" s="5">
        <f t="shared" si="228"/>
        <v>0</v>
      </c>
      <c r="AH538" s="5">
        <f t="shared" si="229"/>
        <v>0</v>
      </c>
      <c r="AI538" s="5">
        <f t="shared" si="230"/>
        <v>0</v>
      </c>
      <c r="AJ538" s="5">
        <f t="shared" si="231"/>
        <v>0</v>
      </c>
      <c r="AK538" s="5">
        <v>46414.02</v>
      </c>
      <c r="AL538" s="5">
        <v>46414.02</v>
      </c>
      <c r="AM538" s="5">
        <v>0</v>
      </c>
      <c r="AN538" s="5">
        <v>0</v>
      </c>
      <c r="AO538" s="5">
        <v>0</v>
      </c>
      <c r="AP538" s="5">
        <v>0</v>
      </c>
      <c r="AQ538" s="5">
        <v>0</v>
      </c>
      <c r="AR538" s="5">
        <v>0</v>
      </c>
      <c r="AS538" s="5">
        <v>0</v>
      </c>
      <c r="AT538" s="5">
        <v>0</v>
      </c>
      <c r="AU538" s="5">
        <v>0</v>
      </c>
      <c r="AV538" s="5">
        <v>1</v>
      </c>
      <c r="AW538" s="5">
        <v>1</v>
      </c>
      <c r="AX538" s="5"/>
      <c r="AY538" s="5"/>
      <c r="AZ538" s="5">
        <v>1</v>
      </c>
      <c r="BA538" s="5">
        <v>1</v>
      </c>
      <c r="BB538" s="5">
        <v>1</v>
      </c>
      <c r="BC538" s="5">
        <v>1</v>
      </c>
      <c r="BD538" s="5" t="s">
        <v>3</v>
      </c>
      <c r="BE538" s="5" t="s">
        <v>3</v>
      </c>
      <c r="BF538" s="5" t="s">
        <v>3</v>
      </c>
      <c r="BG538" s="5" t="s">
        <v>3</v>
      </c>
      <c r="BH538" s="5">
        <v>3</v>
      </c>
      <c r="BI538" s="5">
        <v>1</v>
      </c>
      <c r="BJ538" s="5" t="s">
        <v>269</v>
      </c>
      <c r="BK538" s="5"/>
      <c r="BL538" s="5"/>
      <c r="BM538" s="5">
        <v>500001</v>
      </c>
      <c r="BN538" s="5">
        <v>0</v>
      </c>
      <c r="BO538" s="5" t="s">
        <v>3</v>
      </c>
      <c r="BP538" s="5">
        <v>0</v>
      </c>
      <c r="BQ538" s="5">
        <v>8</v>
      </c>
      <c r="BR538" s="5">
        <v>0</v>
      </c>
      <c r="BS538" s="5">
        <v>1</v>
      </c>
      <c r="BT538" s="5">
        <v>1</v>
      </c>
      <c r="BU538" s="5">
        <v>1</v>
      </c>
      <c r="BV538" s="5">
        <v>1</v>
      </c>
      <c r="BW538" s="5">
        <v>1</v>
      </c>
      <c r="BX538" s="5">
        <v>1</v>
      </c>
      <c r="BY538" s="5" t="s">
        <v>3</v>
      </c>
      <c r="BZ538" s="5">
        <v>0</v>
      </c>
      <c r="CA538" s="5">
        <v>0</v>
      </c>
      <c r="CB538" s="5" t="s">
        <v>3</v>
      </c>
      <c r="CC538" s="5"/>
      <c r="CD538" s="5"/>
      <c r="CE538" s="5">
        <v>0</v>
      </c>
      <c r="CF538" s="5">
        <v>0</v>
      </c>
      <c r="CG538" s="5">
        <v>0</v>
      </c>
      <c r="CH538" s="5">
        <v>26</v>
      </c>
      <c r="CI538" s="5">
        <v>0</v>
      </c>
      <c r="CJ538" s="5">
        <v>0</v>
      </c>
      <c r="CK538" s="5">
        <v>0</v>
      </c>
      <c r="CL538" s="5">
        <v>0</v>
      </c>
      <c r="CM538" s="5">
        <v>0</v>
      </c>
      <c r="CN538" s="5" t="s">
        <v>3</v>
      </c>
      <c r="CO538" s="5">
        <v>0</v>
      </c>
      <c r="CP538" s="5">
        <f t="shared" si="232"/>
        <v>524.94000000000005</v>
      </c>
      <c r="CQ538" s="5">
        <f t="shared" si="257"/>
        <v>46414.02</v>
      </c>
      <c r="CR538" s="5">
        <f t="shared" si="258"/>
        <v>0</v>
      </c>
      <c r="CS538" s="5">
        <f t="shared" si="235"/>
        <v>0</v>
      </c>
      <c r="CT538" s="5">
        <f t="shared" si="236"/>
        <v>0</v>
      </c>
      <c r="CU538" s="5">
        <f t="shared" si="237"/>
        <v>0</v>
      </c>
      <c r="CV538" s="5">
        <f t="shared" si="238"/>
        <v>0</v>
      </c>
      <c r="CW538" s="5">
        <f t="shared" si="239"/>
        <v>0</v>
      </c>
      <c r="CX538" s="5">
        <f t="shared" si="240"/>
        <v>0</v>
      </c>
      <c r="CY538" s="5">
        <f>0</f>
        <v>0</v>
      </c>
      <c r="CZ538" s="5">
        <f>0</f>
        <v>0</v>
      </c>
      <c r="DA538" s="5"/>
      <c r="DB538" s="5"/>
      <c r="DC538" s="5" t="s">
        <v>3</v>
      </c>
      <c r="DD538" s="5" t="s">
        <v>3</v>
      </c>
      <c r="DE538" s="5" t="s">
        <v>3</v>
      </c>
      <c r="DF538" s="5" t="s">
        <v>3</v>
      </c>
      <c r="DG538" s="5" t="s">
        <v>3</v>
      </c>
      <c r="DH538" s="5" t="s">
        <v>3</v>
      </c>
      <c r="DI538" s="5" t="s">
        <v>3</v>
      </c>
      <c r="DJ538" s="5" t="s">
        <v>3</v>
      </c>
      <c r="DK538" s="5" t="s">
        <v>3</v>
      </c>
      <c r="DL538" s="5" t="s">
        <v>3</v>
      </c>
      <c r="DM538" s="5" t="s">
        <v>3</v>
      </c>
      <c r="DN538" s="5">
        <v>0</v>
      </c>
      <c r="DO538" s="5">
        <v>0</v>
      </c>
      <c r="DP538" s="5">
        <v>1</v>
      </c>
      <c r="DQ538" s="5">
        <v>1</v>
      </c>
      <c r="DR538" s="5"/>
      <c r="DS538" s="5"/>
      <c r="DT538" s="5"/>
      <c r="DU538" s="5">
        <v>1009</v>
      </c>
      <c r="DV538" s="5" t="s">
        <v>117</v>
      </c>
      <c r="DW538" s="5" t="s">
        <v>117</v>
      </c>
      <c r="DX538" s="5">
        <v>1000</v>
      </c>
      <c r="DY538" s="5"/>
      <c r="DZ538" s="5" t="s">
        <v>3</v>
      </c>
      <c r="EA538" s="5" t="s">
        <v>3</v>
      </c>
      <c r="EB538" s="5" t="s">
        <v>3</v>
      </c>
      <c r="EC538" s="5" t="s">
        <v>3</v>
      </c>
      <c r="ED538" s="5"/>
      <c r="EE538" s="5">
        <v>80685296</v>
      </c>
      <c r="EF538" s="5">
        <v>8</v>
      </c>
      <c r="EG538" s="5" t="s">
        <v>212</v>
      </c>
      <c r="EH538" s="5">
        <v>0</v>
      </c>
      <c r="EI538" s="5" t="s">
        <v>3</v>
      </c>
      <c r="EJ538" s="5">
        <v>1</v>
      </c>
      <c r="EK538" s="5">
        <v>500001</v>
      </c>
      <c r="EL538" s="5" t="s">
        <v>264</v>
      </c>
      <c r="EM538" s="5" t="s">
        <v>265</v>
      </c>
      <c r="EN538" s="5"/>
      <c r="EO538" s="5" t="s">
        <v>3</v>
      </c>
      <c r="EP538" s="5"/>
      <c r="EQ538" s="5">
        <v>0</v>
      </c>
      <c r="ER538" s="5">
        <v>46414.02</v>
      </c>
      <c r="ES538" s="5">
        <v>46414.02</v>
      </c>
      <c r="ET538" s="5">
        <v>0</v>
      </c>
      <c r="EU538" s="5">
        <v>0</v>
      </c>
      <c r="EV538" s="5">
        <v>0</v>
      </c>
      <c r="EW538" s="5">
        <v>0</v>
      </c>
      <c r="EX538" s="5">
        <v>0</v>
      </c>
      <c r="EY538" s="5">
        <v>0</v>
      </c>
      <c r="EZ538" s="5"/>
      <c r="FA538" s="5"/>
      <c r="FB538" s="5"/>
      <c r="FC538" s="5"/>
      <c r="FD538" s="5"/>
      <c r="FE538" s="5"/>
      <c r="FF538" s="5"/>
      <c r="FG538" s="5"/>
      <c r="FH538" s="5"/>
      <c r="FI538" s="5"/>
      <c r="FJ538" s="5"/>
      <c r="FK538" s="5"/>
      <c r="FL538" s="5"/>
      <c r="FM538" s="5"/>
      <c r="FN538" s="5"/>
      <c r="FO538" s="5"/>
      <c r="FP538" s="5"/>
      <c r="FQ538" s="5">
        <v>0</v>
      </c>
      <c r="FR538" s="5">
        <v>0</v>
      </c>
      <c r="FS538" s="5">
        <v>0</v>
      </c>
      <c r="FT538" s="5"/>
      <c r="FU538" s="5"/>
      <c r="FV538" s="5"/>
      <c r="FW538" s="5"/>
      <c r="FX538" s="5">
        <v>0</v>
      </c>
      <c r="FY538" s="5">
        <v>0</v>
      </c>
      <c r="FZ538" s="5"/>
      <c r="GA538" s="5" t="s">
        <v>3</v>
      </c>
      <c r="GB538" s="5"/>
      <c r="GC538" s="5"/>
      <c r="GD538" s="5">
        <v>1</v>
      </c>
      <c r="GE538" s="5"/>
      <c r="GF538" s="5">
        <v>1456863336</v>
      </c>
      <c r="GG538" s="5">
        <v>2</v>
      </c>
      <c r="GH538" s="5">
        <v>1</v>
      </c>
      <c r="GI538" s="5">
        <v>-2</v>
      </c>
      <c r="GJ538" s="5">
        <v>0</v>
      </c>
      <c r="GK538" s="5">
        <v>0</v>
      </c>
      <c r="GL538" s="5">
        <f t="shared" si="243"/>
        <v>0</v>
      </c>
      <c r="GM538" s="5">
        <f t="shared" si="244"/>
        <v>524.94000000000005</v>
      </c>
      <c r="GN538" s="5">
        <f t="shared" si="245"/>
        <v>524.94000000000005</v>
      </c>
      <c r="GO538" s="5">
        <f t="shared" si="246"/>
        <v>0</v>
      </c>
      <c r="GP538" s="5">
        <f t="shared" si="247"/>
        <v>0</v>
      </c>
      <c r="GQ538" s="5"/>
      <c r="GR538" s="5">
        <v>0</v>
      </c>
      <c r="GS538" s="5">
        <v>0</v>
      </c>
      <c r="GT538" s="5">
        <v>0</v>
      </c>
      <c r="GU538" s="5" t="s">
        <v>3</v>
      </c>
      <c r="GV538" s="5">
        <f t="shared" si="248"/>
        <v>0</v>
      </c>
      <c r="GW538" s="5">
        <v>1</v>
      </c>
      <c r="GX538" s="5">
        <f t="shared" si="249"/>
        <v>0</v>
      </c>
      <c r="GY538" s="5"/>
      <c r="GZ538" s="5"/>
      <c r="HA538" s="5">
        <v>0</v>
      </c>
      <c r="HB538" s="5">
        <v>0</v>
      </c>
      <c r="HC538" s="5">
        <f t="shared" si="250"/>
        <v>0</v>
      </c>
      <c r="HD538" s="5"/>
      <c r="HE538" s="5" t="s">
        <v>3</v>
      </c>
      <c r="HF538" s="5" t="s">
        <v>3</v>
      </c>
      <c r="HG538" s="5"/>
      <c r="HH538" s="5"/>
      <c r="HI538" s="5"/>
      <c r="HJ538" s="5"/>
      <c r="HK538" s="5"/>
      <c r="HL538" s="5"/>
      <c r="HM538" s="5" t="s">
        <v>3</v>
      </c>
      <c r="HN538" s="5" t="s">
        <v>3</v>
      </c>
      <c r="HO538" s="5" t="s">
        <v>3</v>
      </c>
      <c r="HP538" s="5" t="s">
        <v>3</v>
      </c>
      <c r="HQ538" s="5" t="s">
        <v>3</v>
      </c>
      <c r="HR538" s="5"/>
      <c r="HS538" s="5">
        <v>0</v>
      </c>
      <c r="HT538" s="5"/>
      <c r="HU538" s="5"/>
      <c r="HV538" s="5"/>
      <c r="HW538" s="5"/>
      <c r="HX538" s="5"/>
      <c r="HY538" s="5"/>
      <c r="HZ538" s="5"/>
      <c r="IA538" s="5"/>
      <c r="IB538" s="5"/>
      <c r="IC538" s="5"/>
      <c r="ID538" s="5"/>
      <c r="IE538" s="5"/>
      <c r="IF538" s="5"/>
      <c r="IG538" s="5"/>
      <c r="IH538" s="5"/>
      <c r="II538" s="5"/>
      <c r="IJ538" s="5"/>
      <c r="IK538" s="5">
        <v>0</v>
      </c>
      <c r="IL538" s="5"/>
      <c r="IM538" s="5"/>
      <c r="IN538" s="5"/>
      <c r="IO538" s="5"/>
      <c r="IP538" s="5"/>
      <c r="IQ538" s="5"/>
      <c r="IR538" s="5"/>
      <c r="IS538" s="5"/>
      <c r="IT538" s="5"/>
      <c r="IU538" s="5"/>
    </row>
    <row r="539" spans="1:255" x14ac:dyDescent="0.2">
      <c r="A539">
        <v>17</v>
      </c>
      <c r="B539">
        <v>1</v>
      </c>
      <c r="E539" t="s">
        <v>266</v>
      </c>
      <c r="F539" t="s">
        <v>267</v>
      </c>
      <c r="G539" t="s">
        <v>268</v>
      </c>
      <c r="H539" t="s">
        <v>117</v>
      </c>
      <c r="I539">
        <v>1.1310000000000001E-2</v>
      </c>
      <c r="J539">
        <v>0</v>
      </c>
      <c r="K539">
        <v>1.1310000000000001E-2</v>
      </c>
      <c r="L539">
        <v>1.1310000000000001E-2</v>
      </c>
      <c r="M539">
        <v>0</v>
      </c>
      <c r="N539">
        <f t="shared" si="211"/>
        <v>1.1299999999999999E-2</v>
      </c>
      <c r="O539">
        <f t="shared" si="212"/>
        <v>524.94000000000005</v>
      </c>
      <c r="P539">
        <f t="shared" si="213"/>
        <v>524.94000000000005</v>
      </c>
      <c r="Q539">
        <f t="shared" si="214"/>
        <v>0</v>
      </c>
      <c r="R539">
        <f t="shared" si="215"/>
        <v>0</v>
      </c>
      <c r="S539">
        <f t="shared" si="216"/>
        <v>0</v>
      </c>
      <c r="T539">
        <f t="shared" si="217"/>
        <v>0</v>
      </c>
      <c r="U539">
        <f t="shared" si="218"/>
        <v>0</v>
      </c>
      <c r="V539">
        <f t="shared" si="219"/>
        <v>0</v>
      </c>
      <c r="W539">
        <f t="shared" si="220"/>
        <v>0</v>
      </c>
      <c r="X539">
        <f t="shared" si="221"/>
        <v>0</v>
      </c>
      <c r="Y539">
        <f t="shared" si="222"/>
        <v>0</v>
      </c>
      <c r="AA539">
        <v>82002017</v>
      </c>
      <c r="AB539">
        <f t="shared" si="223"/>
        <v>46414.02</v>
      </c>
      <c r="AC539">
        <f t="shared" si="224"/>
        <v>46414.02</v>
      </c>
      <c r="AD539">
        <f t="shared" si="252"/>
        <v>0</v>
      </c>
      <c r="AE539">
        <f t="shared" si="226"/>
        <v>0</v>
      </c>
      <c r="AF539">
        <f t="shared" si="227"/>
        <v>0</v>
      </c>
      <c r="AG539">
        <f t="shared" si="228"/>
        <v>0</v>
      </c>
      <c r="AH539">
        <f t="shared" si="229"/>
        <v>0</v>
      </c>
      <c r="AI539">
        <f t="shared" si="230"/>
        <v>0</v>
      </c>
      <c r="AJ539">
        <f t="shared" si="231"/>
        <v>0</v>
      </c>
      <c r="AK539">
        <v>46414.02</v>
      </c>
      <c r="AL539">
        <v>46414.02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1</v>
      </c>
      <c r="AW539">
        <v>1</v>
      </c>
      <c r="AZ539">
        <v>1</v>
      </c>
      <c r="BA539">
        <v>1</v>
      </c>
      <c r="BB539">
        <v>1</v>
      </c>
      <c r="BC539">
        <v>1</v>
      </c>
      <c r="BD539" t="s">
        <v>3</v>
      </c>
      <c r="BE539" t="s">
        <v>3</v>
      </c>
      <c r="BF539" t="s">
        <v>3</v>
      </c>
      <c r="BG539" t="s">
        <v>3</v>
      </c>
      <c r="BH539">
        <v>3</v>
      </c>
      <c r="BI539">
        <v>1</v>
      </c>
      <c r="BJ539" t="s">
        <v>269</v>
      </c>
      <c r="BM539">
        <v>500001</v>
      </c>
      <c r="BN539">
        <v>0</v>
      </c>
      <c r="BO539" t="s">
        <v>3</v>
      </c>
      <c r="BP539">
        <v>0</v>
      </c>
      <c r="BQ539">
        <v>8</v>
      </c>
      <c r="BR539">
        <v>0</v>
      </c>
      <c r="BS539">
        <v>1</v>
      </c>
      <c r="BT539">
        <v>1</v>
      </c>
      <c r="BU539">
        <v>1</v>
      </c>
      <c r="BV539">
        <v>1</v>
      </c>
      <c r="BW539">
        <v>1</v>
      </c>
      <c r="BX539">
        <v>1</v>
      </c>
      <c r="BY539" t="s">
        <v>3</v>
      </c>
      <c r="BZ539">
        <v>0</v>
      </c>
      <c r="CA539">
        <v>0</v>
      </c>
      <c r="CB539" t="s">
        <v>3</v>
      </c>
      <c r="CE539">
        <v>0</v>
      </c>
      <c r="CF539">
        <v>0</v>
      </c>
      <c r="CG539">
        <v>0</v>
      </c>
      <c r="CH539">
        <v>26</v>
      </c>
      <c r="CI539">
        <v>0</v>
      </c>
      <c r="CJ539">
        <v>0</v>
      </c>
      <c r="CK539">
        <v>0</v>
      </c>
      <c r="CL539">
        <v>0</v>
      </c>
      <c r="CM539">
        <v>0</v>
      </c>
      <c r="CN539" t="s">
        <v>3</v>
      </c>
      <c r="CO539">
        <v>0</v>
      </c>
      <c r="CP539">
        <f t="shared" si="232"/>
        <v>524.94000000000005</v>
      </c>
      <c r="CQ539">
        <f t="shared" si="257"/>
        <v>46414.02</v>
      </c>
      <c r="CR539">
        <f t="shared" si="258"/>
        <v>0</v>
      </c>
      <c r="CS539">
        <f t="shared" si="235"/>
        <v>0</v>
      </c>
      <c r="CT539">
        <f t="shared" si="236"/>
        <v>0</v>
      </c>
      <c r="CU539">
        <f t="shared" si="237"/>
        <v>0</v>
      </c>
      <c r="CV539">
        <f t="shared" si="238"/>
        <v>0</v>
      </c>
      <c r="CW539">
        <f t="shared" si="239"/>
        <v>0</v>
      </c>
      <c r="CX539">
        <f t="shared" si="240"/>
        <v>0</v>
      </c>
      <c r="CY539">
        <f>0</f>
        <v>0</v>
      </c>
      <c r="CZ539">
        <f>0</f>
        <v>0</v>
      </c>
      <c r="DC539" t="s">
        <v>3</v>
      </c>
      <c r="DD539" t="s">
        <v>3</v>
      </c>
      <c r="DE539" t="s">
        <v>3</v>
      </c>
      <c r="DF539" t="s">
        <v>3</v>
      </c>
      <c r="DG539" t="s">
        <v>3</v>
      </c>
      <c r="DH539" t="s">
        <v>3</v>
      </c>
      <c r="DI539" t="s">
        <v>3</v>
      </c>
      <c r="DJ539" t="s">
        <v>3</v>
      </c>
      <c r="DK539" t="s">
        <v>3</v>
      </c>
      <c r="DL539" t="s">
        <v>3</v>
      </c>
      <c r="DM539" t="s">
        <v>3</v>
      </c>
      <c r="DN539">
        <v>0</v>
      </c>
      <c r="DO539">
        <v>0</v>
      </c>
      <c r="DP539">
        <v>1</v>
      </c>
      <c r="DQ539">
        <v>1</v>
      </c>
      <c r="DU539">
        <v>1009</v>
      </c>
      <c r="DV539" t="s">
        <v>117</v>
      </c>
      <c r="DW539" t="s">
        <v>117</v>
      </c>
      <c r="DX539">
        <v>1000</v>
      </c>
      <c r="DZ539" t="s">
        <v>3</v>
      </c>
      <c r="EA539" t="s">
        <v>3</v>
      </c>
      <c r="EB539" t="s">
        <v>3</v>
      </c>
      <c r="EC539" t="s">
        <v>3</v>
      </c>
      <c r="EE539">
        <v>80685296</v>
      </c>
      <c r="EF539">
        <v>8</v>
      </c>
      <c r="EG539" t="s">
        <v>212</v>
      </c>
      <c r="EH539">
        <v>0</v>
      </c>
      <c r="EI539" t="s">
        <v>3</v>
      </c>
      <c r="EJ539">
        <v>1</v>
      </c>
      <c r="EK539">
        <v>500001</v>
      </c>
      <c r="EL539" t="s">
        <v>264</v>
      </c>
      <c r="EM539" t="s">
        <v>265</v>
      </c>
      <c r="EO539" t="s">
        <v>3</v>
      </c>
      <c r="EQ539">
        <v>0</v>
      </c>
      <c r="ER539">
        <v>46414.02</v>
      </c>
      <c r="ES539">
        <v>46414.02</v>
      </c>
      <c r="ET539">
        <v>0</v>
      </c>
      <c r="EU539">
        <v>0</v>
      </c>
      <c r="EV539">
        <v>0</v>
      </c>
      <c r="EW539">
        <v>0</v>
      </c>
      <c r="EX539">
        <v>0</v>
      </c>
      <c r="EY539">
        <v>0</v>
      </c>
      <c r="FQ539">
        <v>0</v>
      </c>
      <c r="FR539">
        <v>0</v>
      </c>
      <c r="FS539">
        <v>0</v>
      </c>
      <c r="FX539">
        <v>0</v>
      </c>
      <c r="FY539">
        <v>0</v>
      </c>
      <c r="GA539" t="s">
        <v>3</v>
      </c>
      <c r="GD539">
        <v>1</v>
      </c>
      <c r="GF539">
        <v>1456863336</v>
      </c>
      <c r="GG539">
        <v>2</v>
      </c>
      <c r="GH539">
        <v>1</v>
      </c>
      <c r="GI539">
        <v>-2</v>
      </c>
      <c r="GJ539">
        <v>0</v>
      </c>
      <c r="GK539">
        <v>0</v>
      </c>
      <c r="GL539">
        <f t="shared" si="243"/>
        <v>0</v>
      </c>
      <c r="GM539">
        <f t="shared" si="244"/>
        <v>524.94000000000005</v>
      </c>
      <c r="GN539">
        <f t="shared" si="245"/>
        <v>524.94000000000005</v>
      </c>
      <c r="GO539">
        <f t="shared" si="246"/>
        <v>0</v>
      </c>
      <c r="GP539">
        <f t="shared" si="247"/>
        <v>0</v>
      </c>
      <c r="GR539">
        <v>0</v>
      </c>
      <c r="GS539">
        <v>0</v>
      </c>
      <c r="GT539">
        <v>0</v>
      </c>
      <c r="GU539" t="s">
        <v>3</v>
      </c>
      <c r="GV539">
        <f t="shared" si="248"/>
        <v>0</v>
      </c>
      <c r="GW539">
        <v>1</v>
      </c>
      <c r="GX539">
        <f t="shared" si="249"/>
        <v>0</v>
      </c>
      <c r="HA539">
        <v>0</v>
      </c>
      <c r="HB539">
        <v>0</v>
      </c>
      <c r="HC539">
        <f t="shared" si="250"/>
        <v>0</v>
      </c>
      <c r="HE539" t="s">
        <v>3</v>
      </c>
      <c r="HF539" t="s">
        <v>3</v>
      </c>
      <c r="HM539" t="s">
        <v>3</v>
      </c>
      <c r="HN539" t="s">
        <v>3</v>
      </c>
      <c r="HO539" t="s">
        <v>3</v>
      </c>
      <c r="HP539" t="s">
        <v>3</v>
      </c>
      <c r="HQ539" t="s">
        <v>3</v>
      </c>
      <c r="HS539">
        <v>0</v>
      </c>
      <c r="IK539">
        <v>0</v>
      </c>
    </row>
    <row r="540" spans="1:255" x14ac:dyDescent="0.2">
      <c r="A540" s="5">
        <v>17</v>
      </c>
      <c r="B540" s="5">
        <v>1</v>
      </c>
      <c r="C540" s="5"/>
      <c r="D540" s="5"/>
      <c r="E540" s="5" t="s">
        <v>270</v>
      </c>
      <c r="F540" s="5" t="s">
        <v>271</v>
      </c>
      <c r="G540" s="5" t="s">
        <v>272</v>
      </c>
      <c r="H540" s="5" t="s">
        <v>251</v>
      </c>
      <c r="I540" s="5">
        <v>0.04</v>
      </c>
      <c r="J540" s="5">
        <v>0</v>
      </c>
      <c r="K540" s="5">
        <v>0.04</v>
      </c>
      <c r="L540" s="5">
        <v>0.04</v>
      </c>
      <c r="M540" s="5">
        <v>0</v>
      </c>
      <c r="N540" s="5">
        <f t="shared" si="211"/>
        <v>0.04</v>
      </c>
      <c r="O540" s="5">
        <f t="shared" si="212"/>
        <v>27.39</v>
      </c>
      <c r="P540" s="5">
        <f t="shared" si="213"/>
        <v>27.39</v>
      </c>
      <c r="Q540" s="5">
        <f t="shared" si="214"/>
        <v>0</v>
      </c>
      <c r="R540" s="5">
        <f t="shared" si="215"/>
        <v>0</v>
      </c>
      <c r="S540" s="5">
        <f t="shared" si="216"/>
        <v>0</v>
      </c>
      <c r="T540" s="5">
        <f t="shared" si="217"/>
        <v>0</v>
      </c>
      <c r="U540" s="5">
        <f t="shared" si="218"/>
        <v>0</v>
      </c>
      <c r="V540" s="5">
        <f t="shared" si="219"/>
        <v>0</v>
      </c>
      <c r="W540" s="5">
        <f t="shared" si="220"/>
        <v>0</v>
      </c>
      <c r="X540" s="5">
        <f t="shared" si="221"/>
        <v>0</v>
      </c>
      <c r="Y540" s="5">
        <f t="shared" si="222"/>
        <v>0</v>
      </c>
      <c r="Z540" s="5"/>
      <c r="AA540" s="5">
        <v>82002082</v>
      </c>
      <c r="AB540" s="5">
        <f t="shared" si="223"/>
        <v>616.79999999999995</v>
      </c>
      <c r="AC540" s="5">
        <f t="shared" si="224"/>
        <v>616.79999999999995</v>
      </c>
      <c r="AD540" s="5">
        <f t="shared" si="252"/>
        <v>0</v>
      </c>
      <c r="AE540" s="5">
        <f t="shared" si="226"/>
        <v>0</v>
      </c>
      <c r="AF540" s="5">
        <f t="shared" si="227"/>
        <v>0</v>
      </c>
      <c r="AG540" s="5">
        <f t="shared" si="228"/>
        <v>0</v>
      </c>
      <c r="AH540" s="5">
        <f t="shared" si="229"/>
        <v>0</v>
      </c>
      <c r="AI540" s="5">
        <f t="shared" si="230"/>
        <v>0</v>
      </c>
      <c r="AJ540" s="5">
        <f t="shared" si="231"/>
        <v>0</v>
      </c>
      <c r="AK540" s="5">
        <v>616.79999999999995</v>
      </c>
      <c r="AL540" s="5">
        <v>616.79999999999995</v>
      </c>
      <c r="AM540" s="5">
        <v>0</v>
      </c>
      <c r="AN540" s="5">
        <v>0</v>
      </c>
      <c r="AO540" s="5">
        <v>0</v>
      </c>
      <c r="AP540" s="5">
        <v>0</v>
      </c>
      <c r="AQ540" s="5">
        <v>0</v>
      </c>
      <c r="AR540" s="5">
        <v>0</v>
      </c>
      <c r="AS540" s="5">
        <v>0</v>
      </c>
      <c r="AT540" s="5">
        <v>0</v>
      </c>
      <c r="AU540" s="5">
        <v>0</v>
      </c>
      <c r="AV540" s="5">
        <v>1</v>
      </c>
      <c r="AW540" s="5">
        <v>1</v>
      </c>
      <c r="AX540" s="5"/>
      <c r="AY540" s="5"/>
      <c r="AZ540" s="5">
        <v>1</v>
      </c>
      <c r="BA540" s="5">
        <v>1</v>
      </c>
      <c r="BB540" s="5">
        <v>1</v>
      </c>
      <c r="BC540" s="5">
        <v>1.1100000000000001</v>
      </c>
      <c r="BD540" s="5" t="s">
        <v>3</v>
      </c>
      <c r="BE540" s="5" t="s">
        <v>3</v>
      </c>
      <c r="BF540" s="5" t="s">
        <v>3</v>
      </c>
      <c r="BG540" s="5" t="s">
        <v>3</v>
      </c>
      <c r="BH540" s="5">
        <v>3</v>
      </c>
      <c r="BI540" s="5">
        <v>1</v>
      </c>
      <c r="BJ540" s="5" t="s">
        <v>273</v>
      </c>
      <c r="BK540" s="5"/>
      <c r="BL540" s="5"/>
      <c r="BM540" s="5">
        <v>500001</v>
      </c>
      <c r="BN540" s="5">
        <v>0</v>
      </c>
      <c r="BO540" s="5" t="s">
        <v>271</v>
      </c>
      <c r="BP540" s="5">
        <v>1</v>
      </c>
      <c r="BQ540" s="5">
        <v>8</v>
      </c>
      <c r="BR540" s="5">
        <v>0</v>
      </c>
      <c r="BS540" s="5">
        <v>1</v>
      </c>
      <c r="BT540" s="5">
        <v>1</v>
      </c>
      <c r="BU540" s="5">
        <v>1</v>
      </c>
      <c r="BV540" s="5">
        <v>1</v>
      </c>
      <c r="BW540" s="5">
        <v>1</v>
      </c>
      <c r="BX540" s="5">
        <v>1</v>
      </c>
      <c r="BY540" s="5" t="s">
        <v>3</v>
      </c>
      <c r="BZ540" s="5">
        <v>0</v>
      </c>
      <c r="CA540" s="5">
        <v>0</v>
      </c>
      <c r="CB540" s="5" t="s">
        <v>3</v>
      </c>
      <c r="CC540" s="5"/>
      <c r="CD540" s="5"/>
      <c r="CE540" s="5">
        <v>0</v>
      </c>
      <c r="CF540" s="5">
        <v>0</v>
      </c>
      <c r="CG540" s="5">
        <v>0</v>
      </c>
      <c r="CH540" s="5">
        <v>27</v>
      </c>
      <c r="CI540" s="5">
        <v>0</v>
      </c>
      <c r="CJ540" s="5">
        <v>0</v>
      </c>
      <c r="CK540" s="5">
        <v>0</v>
      </c>
      <c r="CL540" s="5">
        <v>0</v>
      </c>
      <c r="CM540" s="5">
        <v>0</v>
      </c>
      <c r="CN540" s="5" t="s">
        <v>3</v>
      </c>
      <c r="CO540" s="5">
        <v>0</v>
      </c>
      <c r="CP540" s="5">
        <f t="shared" si="232"/>
        <v>27.39</v>
      </c>
      <c r="CQ540" s="5">
        <f t="shared" si="257"/>
        <v>684.65</v>
      </c>
      <c r="CR540" s="5">
        <f t="shared" si="258"/>
        <v>0</v>
      </c>
      <c r="CS540" s="5">
        <f t="shared" si="235"/>
        <v>0</v>
      </c>
      <c r="CT540" s="5">
        <f t="shared" si="236"/>
        <v>0</v>
      </c>
      <c r="CU540" s="5">
        <f t="shared" si="237"/>
        <v>0</v>
      </c>
      <c r="CV540" s="5">
        <f t="shared" si="238"/>
        <v>0</v>
      </c>
      <c r="CW540" s="5">
        <f t="shared" si="239"/>
        <v>0</v>
      </c>
      <c r="CX540" s="5">
        <f t="shared" si="240"/>
        <v>0</v>
      </c>
      <c r="CY540" s="5">
        <f>0</f>
        <v>0</v>
      </c>
      <c r="CZ540" s="5">
        <f>0</f>
        <v>0</v>
      </c>
      <c r="DA540" s="5"/>
      <c r="DB540" s="5"/>
      <c r="DC540" s="5" t="s">
        <v>3</v>
      </c>
      <c r="DD540" s="5" t="s">
        <v>3</v>
      </c>
      <c r="DE540" s="5" t="s">
        <v>3</v>
      </c>
      <c r="DF540" s="5" t="s">
        <v>3</v>
      </c>
      <c r="DG540" s="5" t="s">
        <v>3</v>
      </c>
      <c r="DH540" s="5" t="s">
        <v>3</v>
      </c>
      <c r="DI540" s="5" t="s">
        <v>3</v>
      </c>
      <c r="DJ540" s="5" t="s">
        <v>3</v>
      </c>
      <c r="DK540" s="5" t="s">
        <v>3</v>
      </c>
      <c r="DL540" s="5" t="s">
        <v>3</v>
      </c>
      <c r="DM540" s="5" t="s">
        <v>3</v>
      </c>
      <c r="DN540" s="5">
        <v>0</v>
      </c>
      <c r="DO540" s="5">
        <v>0</v>
      </c>
      <c r="DP540" s="5">
        <v>1</v>
      </c>
      <c r="DQ540" s="5">
        <v>1</v>
      </c>
      <c r="DR540" s="5"/>
      <c r="DS540" s="5"/>
      <c r="DT540" s="5"/>
      <c r="DU540" s="5">
        <v>1013</v>
      </c>
      <c r="DV540" s="5" t="s">
        <v>251</v>
      </c>
      <c r="DW540" s="5" t="s">
        <v>251</v>
      </c>
      <c r="DX540" s="5">
        <v>1</v>
      </c>
      <c r="DY540" s="5"/>
      <c r="DZ540" s="5" t="s">
        <v>3</v>
      </c>
      <c r="EA540" s="5" t="s">
        <v>3</v>
      </c>
      <c r="EB540" s="5" t="s">
        <v>3</v>
      </c>
      <c r="EC540" s="5" t="s">
        <v>3</v>
      </c>
      <c r="ED540" s="5"/>
      <c r="EE540" s="5">
        <v>80685296</v>
      </c>
      <c r="EF540" s="5">
        <v>8</v>
      </c>
      <c r="EG540" s="5" t="s">
        <v>212</v>
      </c>
      <c r="EH540" s="5">
        <v>0</v>
      </c>
      <c r="EI540" s="5" t="s">
        <v>3</v>
      </c>
      <c r="EJ540" s="5">
        <v>1</v>
      </c>
      <c r="EK540" s="5">
        <v>500001</v>
      </c>
      <c r="EL540" s="5" t="s">
        <v>264</v>
      </c>
      <c r="EM540" s="5" t="s">
        <v>265</v>
      </c>
      <c r="EN540" s="5"/>
      <c r="EO540" s="5" t="s">
        <v>3</v>
      </c>
      <c r="EP540" s="5"/>
      <c r="EQ540" s="5">
        <v>0</v>
      </c>
      <c r="ER540" s="5">
        <v>616.79999999999995</v>
      </c>
      <c r="ES540" s="5">
        <v>616.79999999999995</v>
      </c>
      <c r="ET540" s="5">
        <v>0</v>
      </c>
      <c r="EU540" s="5">
        <v>0</v>
      </c>
      <c r="EV540" s="5">
        <v>0</v>
      </c>
      <c r="EW540" s="5">
        <v>0</v>
      </c>
      <c r="EX540" s="5">
        <v>0</v>
      </c>
      <c r="EY540" s="5">
        <v>0</v>
      </c>
      <c r="EZ540" s="5"/>
      <c r="FA540" s="5"/>
      <c r="FB540" s="5"/>
      <c r="FC540" s="5"/>
      <c r="FD540" s="5"/>
      <c r="FE540" s="5"/>
      <c r="FF540" s="5"/>
      <c r="FG540" s="5"/>
      <c r="FH540" s="5"/>
      <c r="FI540" s="5"/>
      <c r="FJ540" s="5"/>
      <c r="FK540" s="5"/>
      <c r="FL540" s="5"/>
      <c r="FM540" s="5"/>
      <c r="FN540" s="5"/>
      <c r="FO540" s="5"/>
      <c r="FP540" s="5"/>
      <c r="FQ540" s="5">
        <v>0</v>
      </c>
      <c r="FR540" s="5">
        <v>0</v>
      </c>
      <c r="FS540" s="5">
        <v>0</v>
      </c>
      <c r="FT540" s="5"/>
      <c r="FU540" s="5"/>
      <c r="FV540" s="5"/>
      <c r="FW540" s="5"/>
      <c r="FX540" s="5">
        <v>0</v>
      </c>
      <c r="FY540" s="5">
        <v>0</v>
      </c>
      <c r="FZ540" s="5"/>
      <c r="GA540" s="5" t="s">
        <v>3</v>
      </c>
      <c r="GB540" s="5"/>
      <c r="GC540" s="5"/>
      <c r="GD540" s="5">
        <v>1</v>
      </c>
      <c r="GE540" s="5"/>
      <c r="GF540" s="5">
        <v>1826004929</v>
      </c>
      <c r="GG540" s="5">
        <v>2</v>
      </c>
      <c r="GH540" s="5">
        <v>1</v>
      </c>
      <c r="GI540" s="5">
        <v>2</v>
      </c>
      <c r="GJ540" s="5">
        <v>0</v>
      </c>
      <c r="GK540" s="5">
        <v>0</v>
      </c>
      <c r="GL540" s="5">
        <f t="shared" si="243"/>
        <v>0</v>
      </c>
      <c r="GM540" s="5">
        <f t="shared" si="244"/>
        <v>27.39</v>
      </c>
      <c r="GN540" s="5">
        <f t="shared" si="245"/>
        <v>27.39</v>
      </c>
      <c r="GO540" s="5">
        <f t="shared" si="246"/>
        <v>0</v>
      </c>
      <c r="GP540" s="5">
        <f t="shared" si="247"/>
        <v>0</v>
      </c>
      <c r="GQ540" s="5"/>
      <c r="GR540" s="5">
        <v>0</v>
      </c>
      <c r="GS540" s="5">
        <v>3</v>
      </c>
      <c r="GT540" s="5">
        <v>0</v>
      </c>
      <c r="GU540" s="5" t="s">
        <v>3</v>
      </c>
      <c r="GV540" s="5">
        <f t="shared" si="248"/>
        <v>0</v>
      </c>
      <c r="GW540" s="5">
        <v>1</v>
      </c>
      <c r="GX540" s="5">
        <f t="shared" si="249"/>
        <v>0</v>
      </c>
      <c r="GY540" s="5"/>
      <c r="GZ540" s="5"/>
      <c r="HA540" s="5">
        <v>0</v>
      </c>
      <c r="HB540" s="5">
        <v>0</v>
      </c>
      <c r="HC540" s="5">
        <f t="shared" si="250"/>
        <v>0</v>
      </c>
      <c r="HD540" s="5"/>
      <c r="HE540" s="5" t="s">
        <v>3</v>
      </c>
      <c r="HF540" s="5" t="s">
        <v>3</v>
      </c>
      <c r="HG540" s="5"/>
      <c r="HH540" s="5"/>
      <c r="HI540" s="5"/>
      <c r="HJ540" s="5"/>
      <c r="HK540" s="5"/>
      <c r="HL540" s="5"/>
      <c r="HM540" s="5" t="s">
        <v>3</v>
      </c>
      <c r="HN540" s="5" t="s">
        <v>3</v>
      </c>
      <c r="HO540" s="5" t="s">
        <v>3</v>
      </c>
      <c r="HP540" s="5" t="s">
        <v>3</v>
      </c>
      <c r="HQ540" s="5" t="s">
        <v>3</v>
      </c>
      <c r="HR540" s="5"/>
      <c r="HS540" s="5">
        <v>0</v>
      </c>
      <c r="HT540" s="5"/>
      <c r="HU540" s="5"/>
      <c r="HV540" s="5"/>
      <c r="HW540" s="5"/>
      <c r="HX540" s="5"/>
      <c r="HY540" s="5"/>
      <c r="HZ540" s="5"/>
      <c r="IA540" s="5"/>
      <c r="IB540" s="5"/>
      <c r="IC540" s="5"/>
      <c r="ID540" s="5"/>
      <c r="IE540" s="5"/>
      <c r="IF540" s="5"/>
      <c r="IG540" s="5"/>
      <c r="IH540" s="5"/>
      <c r="II540" s="5"/>
      <c r="IJ540" s="5"/>
      <c r="IK540" s="5">
        <v>0</v>
      </c>
      <c r="IL540" s="5"/>
      <c r="IM540" s="5"/>
      <c r="IN540" s="5"/>
      <c r="IO540" s="5"/>
      <c r="IP540" s="5"/>
      <c r="IQ540" s="5"/>
      <c r="IR540" s="5"/>
      <c r="IS540" s="5"/>
      <c r="IT540" s="5"/>
      <c r="IU540" s="5"/>
    </row>
    <row r="541" spans="1:255" x14ac:dyDescent="0.2">
      <c r="A541">
        <v>17</v>
      </c>
      <c r="B541">
        <v>1</v>
      </c>
      <c r="E541" t="s">
        <v>270</v>
      </c>
      <c r="F541" t="s">
        <v>271</v>
      </c>
      <c r="G541" t="s">
        <v>272</v>
      </c>
      <c r="H541" t="s">
        <v>251</v>
      </c>
      <c r="I541">
        <v>0.04</v>
      </c>
      <c r="J541">
        <v>0</v>
      </c>
      <c r="K541">
        <v>0.04</v>
      </c>
      <c r="L541">
        <v>0.04</v>
      </c>
      <c r="M541">
        <v>0</v>
      </c>
      <c r="N541">
        <f t="shared" si="211"/>
        <v>0.04</v>
      </c>
      <c r="O541">
        <f t="shared" si="212"/>
        <v>27.39</v>
      </c>
      <c r="P541">
        <f t="shared" si="213"/>
        <v>27.39</v>
      </c>
      <c r="Q541">
        <f t="shared" si="214"/>
        <v>0</v>
      </c>
      <c r="R541">
        <f t="shared" si="215"/>
        <v>0</v>
      </c>
      <c r="S541">
        <f t="shared" si="216"/>
        <v>0</v>
      </c>
      <c r="T541">
        <f t="shared" si="217"/>
        <v>0</v>
      </c>
      <c r="U541">
        <f t="shared" si="218"/>
        <v>0</v>
      </c>
      <c r="V541">
        <f t="shared" si="219"/>
        <v>0</v>
      </c>
      <c r="W541">
        <f t="shared" si="220"/>
        <v>0</v>
      </c>
      <c r="X541">
        <f t="shared" si="221"/>
        <v>0</v>
      </c>
      <c r="Y541">
        <f t="shared" si="222"/>
        <v>0</v>
      </c>
      <c r="AA541">
        <v>82002017</v>
      </c>
      <c r="AB541">
        <f t="shared" si="223"/>
        <v>616.79999999999995</v>
      </c>
      <c r="AC541">
        <f t="shared" si="224"/>
        <v>616.79999999999995</v>
      </c>
      <c r="AD541">
        <f t="shared" si="252"/>
        <v>0</v>
      </c>
      <c r="AE541">
        <f t="shared" si="226"/>
        <v>0</v>
      </c>
      <c r="AF541">
        <f t="shared" si="227"/>
        <v>0</v>
      </c>
      <c r="AG541">
        <f t="shared" si="228"/>
        <v>0</v>
      </c>
      <c r="AH541">
        <f t="shared" si="229"/>
        <v>0</v>
      </c>
      <c r="AI541">
        <f t="shared" si="230"/>
        <v>0</v>
      </c>
      <c r="AJ541">
        <f t="shared" si="231"/>
        <v>0</v>
      </c>
      <c r="AK541">
        <v>616.79999999999995</v>
      </c>
      <c r="AL541">
        <v>616.79999999999995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1</v>
      </c>
      <c r="AW541">
        <v>1</v>
      </c>
      <c r="AZ541">
        <v>1</v>
      </c>
      <c r="BA541">
        <v>1</v>
      </c>
      <c r="BB541">
        <v>1</v>
      </c>
      <c r="BC541">
        <v>1.1100000000000001</v>
      </c>
      <c r="BD541" t="s">
        <v>3</v>
      </c>
      <c r="BE541" t="s">
        <v>3</v>
      </c>
      <c r="BF541" t="s">
        <v>3</v>
      </c>
      <c r="BG541" t="s">
        <v>3</v>
      </c>
      <c r="BH541">
        <v>3</v>
      </c>
      <c r="BI541">
        <v>1</v>
      </c>
      <c r="BJ541" t="s">
        <v>273</v>
      </c>
      <c r="BM541">
        <v>500001</v>
      </c>
      <c r="BN541">
        <v>0</v>
      </c>
      <c r="BO541" t="s">
        <v>271</v>
      </c>
      <c r="BP541">
        <v>1</v>
      </c>
      <c r="BQ541">
        <v>8</v>
      </c>
      <c r="BR541">
        <v>0</v>
      </c>
      <c r="BS541">
        <v>1</v>
      </c>
      <c r="BT541">
        <v>1</v>
      </c>
      <c r="BU541">
        <v>1</v>
      </c>
      <c r="BV541">
        <v>1</v>
      </c>
      <c r="BW541">
        <v>1</v>
      </c>
      <c r="BX541">
        <v>1</v>
      </c>
      <c r="BY541" t="s">
        <v>3</v>
      </c>
      <c r="BZ541">
        <v>0</v>
      </c>
      <c r="CA541">
        <v>0</v>
      </c>
      <c r="CB541" t="s">
        <v>3</v>
      </c>
      <c r="CE541">
        <v>0</v>
      </c>
      <c r="CF541">
        <v>0</v>
      </c>
      <c r="CG541">
        <v>0</v>
      </c>
      <c r="CH541">
        <v>27</v>
      </c>
      <c r="CI541">
        <v>0</v>
      </c>
      <c r="CJ541">
        <v>0</v>
      </c>
      <c r="CK541">
        <v>0</v>
      </c>
      <c r="CL541">
        <v>0</v>
      </c>
      <c r="CM541">
        <v>0</v>
      </c>
      <c r="CN541" t="s">
        <v>3</v>
      </c>
      <c r="CO541">
        <v>0</v>
      </c>
      <c r="CP541">
        <f t="shared" si="232"/>
        <v>27.39</v>
      </c>
      <c r="CQ541">
        <f t="shared" si="257"/>
        <v>684.65</v>
      </c>
      <c r="CR541">
        <f t="shared" si="258"/>
        <v>0</v>
      </c>
      <c r="CS541">
        <f t="shared" si="235"/>
        <v>0</v>
      </c>
      <c r="CT541">
        <f t="shared" si="236"/>
        <v>0</v>
      </c>
      <c r="CU541">
        <f t="shared" si="237"/>
        <v>0</v>
      </c>
      <c r="CV541">
        <f t="shared" si="238"/>
        <v>0</v>
      </c>
      <c r="CW541">
        <f t="shared" si="239"/>
        <v>0</v>
      </c>
      <c r="CX541">
        <f t="shared" si="240"/>
        <v>0</v>
      </c>
      <c r="CY541">
        <f>0</f>
        <v>0</v>
      </c>
      <c r="CZ541">
        <f>0</f>
        <v>0</v>
      </c>
      <c r="DC541" t="s">
        <v>3</v>
      </c>
      <c r="DD541" t="s">
        <v>3</v>
      </c>
      <c r="DE541" t="s">
        <v>3</v>
      </c>
      <c r="DF541" t="s">
        <v>3</v>
      </c>
      <c r="DG541" t="s">
        <v>3</v>
      </c>
      <c r="DH541" t="s">
        <v>3</v>
      </c>
      <c r="DI541" t="s">
        <v>3</v>
      </c>
      <c r="DJ541" t="s">
        <v>3</v>
      </c>
      <c r="DK541" t="s">
        <v>3</v>
      </c>
      <c r="DL541" t="s">
        <v>3</v>
      </c>
      <c r="DM541" t="s">
        <v>3</v>
      </c>
      <c r="DN541">
        <v>0</v>
      </c>
      <c r="DO541">
        <v>0</v>
      </c>
      <c r="DP541">
        <v>1</v>
      </c>
      <c r="DQ541">
        <v>1</v>
      </c>
      <c r="DU541">
        <v>1013</v>
      </c>
      <c r="DV541" t="s">
        <v>251</v>
      </c>
      <c r="DW541" t="s">
        <v>251</v>
      </c>
      <c r="DX541">
        <v>1</v>
      </c>
      <c r="DZ541" t="s">
        <v>3</v>
      </c>
      <c r="EA541" t="s">
        <v>3</v>
      </c>
      <c r="EB541" t="s">
        <v>3</v>
      </c>
      <c r="EC541" t="s">
        <v>3</v>
      </c>
      <c r="EE541">
        <v>80685296</v>
      </c>
      <c r="EF541">
        <v>8</v>
      </c>
      <c r="EG541" t="s">
        <v>212</v>
      </c>
      <c r="EH541">
        <v>0</v>
      </c>
      <c r="EI541" t="s">
        <v>3</v>
      </c>
      <c r="EJ541">
        <v>1</v>
      </c>
      <c r="EK541">
        <v>500001</v>
      </c>
      <c r="EL541" t="s">
        <v>264</v>
      </c>
      <c r="EM541" t="s">
        <v>265</v>
      </c>
      <c r="EO541" t="s">
        <v>3</v>
      </c>
      <c r="EQ541">
        <v>0</v>
      </c>
      <c r="ER541">
        <v>616.79999999999995</v>
      </c>
      <c r="ES541">
        <v>616.79999999999995</v>
      </c>
      <c r="ET541">
        <v>0</v>
      </c>
      <c r="EU541">
        <v>0</v>
      </c>
      <c r="EV541">
        <v>0</v>
      </c>
      <c r="EW541">
        <v>0</v>
      </c>
      <c r="EX541">
        <v>0</v>
      </c>
      <c r="EY541">
        <v>0</v>
      </c>
      <c r="FQ541">
        <v>0</v>
      </c>
      <c r="FR541">
        <v>0</v>
      </c>
      <c r="FS541">
        <v>0</v>
      </c>
      <c r="FX541">
        <v>0</v>
      </c>
      <c r="FY541">
        <v>0</v>
      </c>
      <c r="GA541" t="s">
        <v>3</v>
      </c>
      <c r="GD541">
        <v>1</v>
      </c>
      <c r="GF541">
        <v>1826004929</v>
      </c>
      <c r="GG541">
        <v>2</v>
      </c>
      <c r="GH541">
        <v>1</v>
      </c>
      <c r="GI541">
        <v>2</v>
      </c>
      <c r="GJ541">
        <v>0</v>
      </c>
      <c r="GK541">
        <v>0</v>
      </c>
      <c r="GL541">
        <f t="shared" si="243"/>
        <v>0</v>
      </c>
      <c r="GM541">
        <f t="shared" si="244"/>
        <v>27.39</v>
      </c>
      <c r="GN541">
        <f t="shared" si="245"/>
        <v>27.39</v>
      </c>
      <c r="GO541">
        <f t="shared" si="246"/>
        <v>0</v>
      </c>
      <c r="GP541">
        <f t="shared" si="247"/>
        <v>0</v>
      </c>
      <c r="GR541">
        <v>0</v>
      </c>
      <c r="GS541">
        <v>3</v>
      </c>
      <c r="GT541">
        <v>0</v>
      </c>
      <c r="GU541" t="s">
        <v>3</v>
      </c>
      <c r="GV541">
        <f t="shared" si="248"/>
        <v>0</v>
      </c>
      <c r="GW541">
        <v>1</v>
      </c>
      <c r="GX541">
        <f t="shared" si="249"/>
        <v>0</v>
      </c>
      <c r="HA541">
        <v>0</v>
      </c>
      <c r="HB541">
        <v>0</v>
      </c>
      <c r="HC541">
        <f t="shared" si="250"/>
        <v>0</v>
      </c>
      <c r="HE541" t="s">
        <v>3</v>
      </c>
      <c r="HF541" t="s">
        <v>3</v>
      </c>
      <c r="HM541" t="s">
        <v>3</v>
      </c>
      <c r="HN541" t="s">
        <v>3</v>
      </c>
      <c r="HO541" t="s">
        <v>3</v>
      </c>
      <c r="HP541" t="s">
        <v>3</v>
      </c>
      <c r="HQ541" t="s">
        <v>3</v>
      </c>
      <c r="HS541">
        <v>0</v>
      </c>
      <c r="IK541">
        <v>0</v>
      </c>
    </row>
    <row r="542" spans="1:255" x14ac:dyDescent="0.2">
      <c r="A542" s="5">
        <v>17</v>
      </c>
      <c r="B542" s="5">
        <v>1</v>
      </c>
      <c r="C542" s="5"/>
      <c r="D542" s="5"/>
      <c r="E542" s="5" t="s">
        <v>274</v>
      </c>
      <c r="F542" s="5" t="s">
        <v>275</v>
      </c>
      <c r="G542" s="5" t="s">
        <v>276</v>
      </c>
      <c r="H542" s="5" t="s">
        <v>91</v>
      </c>
      <c r="I542" s="5">
        <v>0.08</v>
      </c>
      <c r="J542" s="5">
        <v>0</v>
      </c>
      <c r="K542" s="5">
        <v>0.08</v>
      </c>
      <c r="L542" s="5">
        <v>0.08</v>
      </c>
      <c r="M542" s="5">
        <v>0</v>
      </c>
      <c r="N542" s="5">
        <f t="shared" si="211"/>
        <v>0.08</v>
      </c>
      <c r="O542" s="5">
        <f t="shared" si="212"/>
        <v>322.31</v>
      </c>
      <c r="P542" s="5">
        <f t="shared" si="213"/>
        <v>322.31</v>
      </c>
      <c r="Q542" s="5">
        <f t="shared" si="214"/>
        <v>0</v>
      </c>
      <c r="R542" s="5">
        <f t="shared" si="215"/>
        <v>0</v>
      </c>
      <c r="S542" s="5">
        <f t="shared" si="216"/>
        <v>0</v>
      </c>
      <c r="T542" s="5">
        <f t="shared" si="217"/>
        <v>0</v>
      </c>
      <c r="U542" s="5">
        <f t="shared" si="218"/>
        <v>0</v>
      </c>
      <c r="V542" s="5">
        <f t="shared" si="219"/>
        <v>0</v>
      </c>
      <c r="W542" s="5">
        <f t="shared" si="220"/>
        <v>0</v>
      </c>
      <c r="X542" s="5">
        <f t="shared" si="221"/>
        <v>0</v>
      </c>
      <c r="Y542" s="5">
        <f t="shared" si="222"/>
        <v>0</v>
      </c>
      <c r="Z542" s="5"/>
      <c r="AA542" s="5">
        <v>82002082</v>
      </c>
      <c r="AB542" s="5">
        <f t="shared" si="223"/>
        <v>2940.8</v>
      </c>
      <c r="AC542" s="5">
        <f t="shared" si="224"/>
        <v>2940.8</v>
      </c>
      <c r="AD542" s="5">
        <f t="shared" si="252"/>
        <v>0</v>
      </c>
      <c r="AE542" s="5">
        <f t="shared" si="226"/>
        <v>0</v>
      </c>
      <c r="AF542" s="5">
        <f t="shared" si="227"/>
        <v>0</v>
      </c>
      <c r="AG542" s="5">
        <f t="shared" si="228"/>
        <v>0</v>
      </c>
      <c r="AH542" s="5">
        <f t="shared" si="229"/>
        <v>0</v>
      </c>
      <c r="AI542" s="5">
        <f t="shared" si="230"/>
        <v>0</v>
      </c>
      <c r="AJ542" s="5">
        <f t="shared" si="231"/>
        <v>0</v>
      </c>
      <c r="AK542" s="5">
        <v>2940.8</v>
      </c>
      <c r="AL542" s="5">
        <v>2940.8</v>
      </c>
      <c r="AM542" s="5">
        <v>0</v>
      </c>
      <c r="AN542" s="5">
        <v>0</v>
      </c>
      <c r="AO542" s="5">
        <v>0</v>
      </c>
      <c r="AP542" s="5">
        <v>0</v>
      </c>
      <c r="AQ542" s="5">
        <v>0</v>
      </c>
      <c r="AR542" s="5">
        <v>0</v>
      </c>
      <c r="AS542" s="5">
        <v>0</v>
      </c>
      <c r="AT542" s="5">
        <v>0</v>
      </c>
      <c r="AU542" s="5">
        <v>0</v>
      </c>
      <c r="AV542" s="5">
        <v>1</v>
      </c>
      <c r="AW542" s="5">
        <v>1</v>
      </c>
      <c r="AX542" s="5"/>
      <c r="AY542" s="5"/>
      <c r="AZ542" s="5">
        <v>1</v>
      </c>
      <c r="BA542" s="5">
        <v>1</v>
      </c>
      <c r="BB542" s="5">
        <v>1</v>
      </c>
      <c r="BC542" s="5">
        <v>1.37</v>
      </c>
      <c r="BD542" s="5" t="s">
        <v>3</v>
      </c>
      <c r="BE542" s="5" t="s">
        <v>3</v>
      </c>
      <c r="BF542" s="5" t="s">
        <v>3</v>
      </c>
      <c r="BG542" s="5" t="s">
        <v>3</v>
      </c>
      <c r="BH542" s="5">
        <v>3</v>
      </c>
      <c r="BI542" s="5">
        <v>1</v>
      </c>
      <c r="BJ542" s="5" t="s">
        <v>277</v>
      </c>
      <c r="BK542" s="5"/>
      <c r="BL542" s="5"/>
      <c r="BM542" s="5">
        <v>500001</v>
      </c>
      <c r="BN542" s="5">
        <v>0</v>
      </c>
      <c r="BO542" s="5" t="s">
        <v>275</v>
      </c>
      <c r="BP542" s="5">
        <v>1</v>
      </c>
      <c r="BQ542" s="5">
        <v>8</v>
      </c>
      <c r="BR542" s="5">
        <v>0</v>
      </c>
      <c r="BS542" s="5">
        <v>1</v>
      </c>
      <c r="BT542" s="5">
        <v>1</v>
      </c>
      <c r="BU542" s="5">
        <v>1</v>
      </c>
      <c r="BV542" s="5">
        <v>1</v>
      </c>
      <c r="BW542" s="5">
        <v>1</v>
      </c>
      <c r="BX542" s="5">
        <v>1</v>
      </c>
      <c r="BY542" s="5" t="s">
        <v>3</v>
      </c>
      <c r="BZ542" s="5">
        <v>0</v>
      </c>
      <c r="CA542" s="5">
        <v>0</v>
      </c>
      <c r="CB542" s="5" t="s">
        <v>3</v>
      </c>
      <c r="CC542" s="5"/>
      <c r="CD542" s="5"/>
      <c r="CE542" s="5">
        <v>0</v>
      </c>
      <c r="CF542" s="5">
        <v>0</v>
      </c>
      <c r="CG542" s="5">
        <v>0</v>
      </c>
      <c r="CH542" s="5">
        <v>28</v>
      </c>
      <c r="CI542" s="5">
        <v>0</v>
      </c>
      <c r="CJ542" s="5">
        <v>0</v>
      </c>
      <c r="CK542" s="5">
        <v>0</v>
      </c>
      <c r="CL542" s="5">
        <v>0</v>
      </c>
      <c r="CM542" s="5">
        <v>0</v>
      </c>
      <c r="CN542" s="5" t="s">
        <v>3</v>
      </c>
      <c r="CO542" s="5">
        <v>0</v>
      </c>
      <c r="CP542" s="5">
        <f t="shared" si="232"/>
        <v>322.31</v>
      </c>
      <c r="CQ542" s="5">
        <f t="shared" si="257"/>
        <v>4028.9</v>
      </c>
      <c r="CR542" s="5">
        <f t="shared" si="258"/>
        <v>0</v>
      </c>
      <c r="CS542" s="5">
        <f t="shared" si="235"/>
        <v>0</v>
      </c>
      <c r="CT542" s="5">
        <f t="shared" si="236"/>
        <v>0</v>
      </c>
      <c r="CU542" s="5">
        <f t="shared" si="237"/>
        <v>0</v>
      </c>
      <c r="CV542" s="5">
        <f t="shared" si="238"/>
        <v>0</v>
      </c>
      <c r="CW542" s="5">
        <f t="shared" si="239"/>
        <v>0</v>
      </c>
      <c r="CX542" s="5">
        <f t="shared" si="240"/>
        <v>0</v>
      </c>
      <c r="CY542" s="5">
        <f>0</f>
        <v>0</v>
      </c>
      <c r="CZ542" s="5">
        <f>0</f>
        <v>0</v>
      </c>
      <c r="DA542" s="5"/>
      <c r="DB542" s="5"/>
      <c r="DC542" s="5" t="s">
        <v>3</v>
      </c>
      <c r="DD542" s="5" t="s">
        <v>3</v>
      </c>
      <c r="DE542" s="5" t="s">
        <v>3</v>
      </c>
      <c r="DF542" s="5" t="s">
        <v>3</v>
      </c>
      <c r="DG542" s="5" t="s">
        <v>3</v>
      </c>
      <c r="DH542" s="5" t="s">
        <v>3</v>
      </c>
      <c r="DI542" s="5" t="s">
        <v>3</v>
      </c>
      <c r="DJ542" s="5" t="s">
        <v>3</v>
      </c>
      <c r="DK542" s="5" t="s">
        <v>3</v>
      </c>
      <c r="DL542" s="5" t="s">
        <v>3</v>
      </c>
      <c r="DM542" s="5" t="s">
        <v>3</v>
      </c>
      <c r="DN542" s="5">
        <v>0</v>
      </c>
      <c r="DO542" s="5">
        <v>0</v>
      </c>
      <c r="DP542" s="5">
        <v>1</v>
      </c>
      <c r="DQ542" s="5">
        <v>1</v>
      </c>
      <c r="DR542" s="5"/>
      <c r="DS542" s="5"/>
      <c r="DT542" s="5"/>
      <c r="DU542" s="5">
        <v>1013</v>
      </c>
      <c r="DV542" s="5" t="s">
        <v>91</v>
      </c>
      <c r="DW542" s="5" t="s">
        <v>91</v>
      </c>
      <c r="DX542" s="5">
        <v>1</v>
      </c>
      <c r="DY542" s="5"/>
      <c r="DZ542" s="5" t="s">
        <v>3</v>
      </c>
      <c r="EA542" s="5" t="s">
        <v>3</v>
      </c>
      <c r="EB542" s="5" t="s">
        <v>3</v>
      </c>
      <c r="EC542" s="5" t="s">
        <v>3</v>
      </c>
      <c r="ED542" s="5"/>
      <c r="EE542" s="5">
        <v>80685296</v>
      </c>
      <c r="EF542" s="5">
        <v>8</v>
      </c>
      <c r="EG542" s="5" t="s">
        <v>212</v>
      </c>
      <c r="EH542" s="5">
        <v>0</v>
      </c>
      <c r="EI542" s="5" t="s">
        <v>3</v>
      </c>
      <c r="EJ542" s="5">
        <v>1</v>
      </c>
      <c r="EK542" s="5">
        <v>500001</v>
      </c>
      <c r="EL542" s="5" t="s">
        <v>264</v>
      </c>
      <c r="EM542" s="5" t="s">
        <v>265</v>
      </c>
      <c r="EN542" s="5"/>
      <c r="EO542" s="5" t="s">
        <v>3</v>
      </c>
      <c r="EP542" s="5"/>
      <c r="EQ542" s="5">
        <v>0</v>
      </c>
      <c r="ER542" s="5">
        <v>2940.8</v>
      </c>
      <c r="ES542" s="5">
        <v>2940.8</v>
      </c>
      <c r="ET542" s="5">
        <v>0</v>
      </c>
      <c r="EU542" s="5">
        <v>0</v>
      </c>
      <c r="EV542" s="5">
        <v>0</v>
      </c>
      <c r="EW542" s="5">
        <v>0</v>
      </c>
      <c r="EX542" s="5">
        <v>0</v>
      </c>
      <c r="EY542" s="5">
        <v>0</v>
      </c>
      <c r="EZ542" s="5"/>
      <c r="FA542" s="5"/>
      <c r="FB542" s="5"/>
      <c r="FC542" s="5"/>
      <c r="FD542" s="5"/>
      <c r="FE542" s="5"/>
      <c r="FF542" s="5"/>
      <c r="FG542" s="5"/>
      <c r="FH542" s="5"/>
      <c r="FI542" s="5"/>
      <c r="FJ542" s="5"/>
      <c r="FK542" s="5"/>
      <c r="FL542" s="5"/>
      <c r="FM542" s="5"/>
      <c r="FN542" s="5"/>
      <c r="FO542" s="5"/>
      <c r="FP542" s="5"/>
      <c r="FQ542" s="5">
        <v>0</v>
      </c>
      <c r="FR542" s="5">
        <v>0</v>
      </c>
      <c r="FS542" s="5">
        <v>0</v>
      </c>
      <c r="FT542" s="5"/>
      <c r="FU542" s="5"/>
      <c r="FV542" s="5"/>
      <c r="FW542" s="5"/>
      <c r="FX542" s="5">
        <v>0</v>
      </c>
      <c r="FY542" s="5">
        <v>0</v>
      </c>
      <c r="FZ542" s="5"/>
      <c r="GA542" s="5" t="s">
        <v>3</v>
      </c>
      <c r="GB542" s="5"/>
      <c r="GC542" s="5"/>
      <c r="GD542" s="5">
        <v>1</v>
      </c>
      <c r="GE542" s="5"/>
      <c r="GF542" s="5">
        <v>1084008870</v>
      </c>
      <c r="GG542" s="5">
        <v>2</v>
      </c>
      <c r="GH542" s="5">
        <v>1</v>
      </c>
      <c r="GI542" s="5">
        <v>2</v>
      </c>
      <c r="GJ542" s="5">
        <v>0</v>
      </c>
      <c r="GK542" s="5">
        <v>0</v>
      </c>
      <c r="GL542" s="5">
        <f t="shared" si="243"/>
        <v>0</v>
      </c>
      <c r="GM542" s="5">
        <f t="shared" si="244"/>
        <v>322.31</v>
      </c>
      <c r="GN542" s="5">
        <f t="shared" si="245"/>
        <v>322.31</v>
      </c>
      <c r="GO542" s="5">
        <f t="shared" si="246"/>
        <v>0</v>
      </c>
      <c r="GP542" s="5">
        <f t="shared" si="247"/>
        <v>0</v>
      </c>
      <c r="GQ542" s="5"/>
      <c r="GR542" s="5">
        <v>0</v>
      </c>
      <c r="GS542" s="5">
        <v>3</v>
      </c>
      <c r="GT542" s="5">
        <v>0</v>
      </c>
      <c r="GU542" s="5" t="s">
        <v>3</v>
      </c>
      <c r="GV542" s="5">
        <f t="shared" si="248"/>
        <v>0</v>
      </c>
      <c r="GW542" s="5">
        <v>1</v>
      </c>
      <c r="GX542" s="5">
        <f t="shared" si="249"/>
        <v>0</v>
      </c>
      <c r="GY542" s="5"/>
      <c r="GZ542" s="5"/>
      <c r="HA542" s="5">
        <v>0</v>
      </c>
      <c r="HB542" s="5">
        <v>0</v>
      </c>
      <c r="HC542" s="5">
        <f t="shared" si="250"/>
        <v>0</v>
      </c>
      <c r="HD542" s="5"/>
      <c r="HE542" s="5" t="s">
        <v>3</v>
      </c>
      <c r="HF542" s="5" t="s">
        <v>3</v>
      </c>
      <c r="HG542" s="5"/>
      <c r="HH542" s="5"/>
      <c r="HI542" s="5"/>
      <c r="HJ542" s="5"/>
      <c r="HK542" s="5"/>
      <c r="HL542" s="5"/>
      <c r="HM542" s="5" t="s">
        <v>3</v>
      </c>
      <c r="HN542" s="5" t="s">
        <v>3</v>
      </c>
      <c r="HO542" s="5" t="s">
        <v>3</v>
      </c>
      <c r="HP542" s="5" t="s">
        <v>3</v>
      </c>
      <c r="HQ542" s="5" t="s">
        <v>3</v>
      </c>
      <c r="HR542" s="5"/>
      <c r="HS542" s="5">
        <v>0</v>
      </c>
      <c r="HT542" s="5"/>
      <c r="HU542" s="5"/>
      <c r="HV542" s="5"/>
      <c r="HW542" s="5"/>
      <c r="HX542" s="5"/>
      <c r="HY542" s="5"/>
      <c r="HZ542" s="5"/>
      <c r="IA542" s="5"/>
      <c r="IB542" s="5"/>
      <c r="IC542" s="5"/>
      <c r="ID542" s="5"/>
      <c r="IE542" s="5"/>
      <c r="IF542" s="5"/>
      <c r="IG542" s="5"/>
      <c r="IH542" s="5"/>
      <c r="II542" s="5"/>
      <c r="IJ542" s="5"/>
      <c r="IK542" s="5">
        <v>0</v>
      </c>
      <c r="IL542" s="5"/>
      <c r="IM542" s="5"/>
      <c r="IN542" s="5"/>
      <c r="IO542" s="5"/>
      <c r="IP542" s="5"/>
      <c r="IQ542" s="5"/>
      <c r="IR542" s="5"/>
      <c r="IS542" s="5"/>
      <c r="IT542" s="5"/>
      <c r="IU542" s="5"/>
    </row>
    <row r="543" spans="1:255" x14ac:dyDescent="0.2">
      <c r="A543">
        <v>17</v>
      </c>
      <c r="B543">
        <v>1</v>
      </c>
      <c r="E543" t="s">
        <v>274</v>
      </c>
      <c r="F543" t="s">
        <v>275</v>
      </c>
      <c r="G543" t="s">
        <v>276</v>
      </c>
      <c r="H543" t="s">
        <v>91</v>
      </c>
      <c r="I543">
        <v>0.08</v>
      </c>
      <c r="J543">
        <v>0</v>
      </c>
      <c r="K543">
        <v>0.08</v>
      </c>
      <c r="L543">
        <v>0.08</v>
      </c>
      <c r="M543">
        <v>0</v>
      </c>
      <c r="N543">
        <f t="shared" si="211"/>
        <v>0.08</v>
      </c>
      <c r="O543">
        <f t="shared" si="212"/>
        <v>322.31</v>
      </c>
      <c r="P543">
        <f t="shared" si="213"/>
        <v>322.31</v>
      </c>
      <c r="Q543">
        <f t="shared" si="214"/>
        <v>0</v>
      </c>
      <c r="R543">
        <f t="shared" si="215"/>
        <v>0</v>
      </c>
      <c r="S543">
        <f t="shared" si="216"/>
        <v>0</v>
      </c>
      <c r="T543">
        <f t="shared" si="217"/>
        <v>0</v>
      </c>
      <c r="U543">
        <f t="shared" si="218"/>
        <v>0</v>
      </c>
      <c r="V543">
        <f t="shared" si="219"/>
        <v>0</v>
      </c>
      <c r="W543">
        <f t="shared" si="220"/>
        <v>0</v>
      </c>
      <c r="X543">
        <f t="shared" si="221"/>
        <v>0</v>
      </c>
      <c r="Y543">
        <f t="shared" si="222"/>
        <v>0</v>
      </c>
      <c r="AA543">
        <v>82002017</v>
      </c>
      <c r="AB543">
        <f t="shared" si="223"/>
        <v>2940.8</v>
      </c>
      <c r="AC543">
        <f t="shared" si="224"/>
        <v>2940.8</v>
      </c>
      <c r="AD543">
        <f t="shared" si="252"/>
        <v>0</v>
      </c>
      <c r="AE543">
        <f t="shared" si="226"/>
        <v>0</v>
      </c>
      <c r="AF543">
        <f t="shared" si="227"/>
        <v>0</v>
      </c>
      <c r="AG543">
        <f t="shared" si="228"/>
        <v>0</v>
      </c>
      <c r="AH543">
        <f t="shared" si="229"/>
        <v>0</v>
      </c>
      <c r="AI543">
        <f t="shared" si="230"/>
        <v>0</v>
      </c>
      <c r="AJ543">
        <f t="shared" si="231"/>
        <v>0</v>
      </c>
      <c r="AK543">
        <v>2940.8</v>
      </c>
      <c r="AL543">
        <v>2940.8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1</v>
      </c>
      <c r="AW543">
        <v>1</v>
      </c>
      <c r="AZ543">
        <v>1</v>
      </c>
      <c r="BA543">
        <v>1</v>
      </c>
      <c r="BB543">
        <v>1</v>
      </c>
      <c r="BC543">
        <v>1.37</v>
      </c>
      <c r="BD543" t="s">
        <v>3</v>
      </c>
      <c r="BE543" t="s">
        <v>3</v>
      </c>
      <c r="BF543" t="s">
        <v>3</v>
      </c>
      <c r="BG543" t="s">
        <v>3</v>
      </c>
      <c r="BH543">
        <v>3</v>
      </c>
      <c r="BI543">
        <v>1</v>
      </c>
      <c r="BJ543" t="s">
        <v>277</v>
      </c>
      <c r="BM543">
        <v>500001</v>
      </c>
      <c r="BN543">
        <v>0</v>
      </c>
      <c r="BO543" t="s">
        <v>275</v>
      </c>
      <c r="BP543">
        <v>1</v>
      </c>
      <c r="BQ543">
        <v>8</v>
      </c>
      <c r="BR543">
        <v>0</v>
      </c>
      <c r="BS543">
        <v>1</v>
      </c>
      <c r="BT543">
        <v>1</v>
      </c>
      <c r="BU543">
        <v>1</v>
      </c>
      <c r="BV543">
        <v>1</v>
      </c>
      <c r="BW543">
        <v>1</v>
      </c>
      <c r="BX543">
        <v>1</v>
      </c>
      <c r="BY543" t="s">
        <v>3</v>
      </c>
      <c r="BZ543">
        <v>0</v>
      </c>
      <c r="CA543">
        <v>0</v>
      </c>
      <c r="CB543" t="s">
        <v>3</v>
      </c>
      <c r="CE543">
        <v>0</v>
      </c>
      <c r="CF543">
        <v>0</v>
      </c>
      <c r="CG543">
        <v>0</v>
      </c>
      <c r="CH543">
        <v>28</v>
      </c>
      <c r="CI543">
        <v>0</v>
      </c>
      <c r="CJ543">
        <v>0</v>
      </c>
      <c r="CK543">
        <v>0</v>
      </c>
      <c r="CL543">
        <v>0</v>
      </c>
      <c r="CM543">
        <v>0</v>
      </c>
      <c r="CN543" t="s">
        <v>3</v>
      </c>
      <c r="CO543">
        <v>0</v>
      </c>
      <c r="CP543">
        <f t="shared" si="232"/>
        <v>322.31</v>
      </c>
      <c r="CQ543">
        <f t="shared" si="257"/>
        <v>4028.9</v>
      </c>
      <c r="CR543">
        <f t="shared" si="258"/>
        <v>0</v>
      </c>
      <c r="CS543">
        <f t="shared" si="235"/>
        <v>0</v>
      </c>
      <c r="CT543">
        <f t="shared" si="236"/>
        <v>0</v>
      </c>
      <c r="CU543">
        <f t="shared" si="237"/>
        <v>0</v>
      </c>
      <c r="CV543">
        <f t="shared" si="238"/>
        <v>0</v>
      </c>
      <c r="CW543">
        <f t="shared" si="239"/>
        <v>0</v>
      </c>
      <c r="CX543">
        <f t="shared" si="240"/>
        <v>0</v>
      </c>
      <c r="CY543">
        <f>0</f>
        <v>0</v>
      </c>
      <c r="CZ543">
        <f>0</f>
        <v>0</v>
      </c>
      <c r="DC543" t="s">
        <v>3</v>
      </c>
      <c r="DD543" t="s">
        <v>3</v>
      </c>
      <c r="DE543" t="s">
        <v>3</v>
      </c>
      <c r="DF543" t="s">
        <v>3</v>
      </c>
      <c r="DG543" t="s">
        <v>3</v>
      </c>
      <c r="DH543" t="s">
        <v>3</v>
      </c>
      <c r="DI543" t="s">
        <v>3</v>
      </c>
      <c r="DJ543" t="s">
        <v>3</v>
      </c>
      <c r="DK543" t="s">
        <v>3</v>
      </c>
      <c r="DL543" t="s">
        <v>3</v>
      </c>
      <c r="DM543" t="s">
        <v>3</v>
      </c>
      <c r="DN543">
        <v>0</v>
      </c>
      <c r="DO543">
        <v>0</v>
      </c>
      <c r="DP543">
        <v>1</v>
      </c>
      <c r="DQ543">
        <v>1</v>
      </c>
      <c r="DU543">
        <v>1013</v>
      </c>
      <c r="DV543" t="s">
        <v>91</v>
      </c>
      <c r="DW543" t="s">
        <v>91</v>
      </c>
      <c r="DX543">
        <v>1</v>
      </c>
      <c r="DZ543" t="s">
        <v>3</v>
      </c>
      <c r="EA543" t="s">
        <v>3</v>
      </c>
      <c r="EB543" t="s">
        <v>3</v>
      </c>
      <c r="EC543" t="s">
        <v>3</v>
      </c>
      <c r="EE543">
        <v>80685296</v>
      </c>
      <c r="EF543">
        <v>8</v>
      </c>
      <c r="EG543" t="s">
        <v>212</v>
      </c>
      <c r="EH543">
        <v>0</v>
      </c>
      <c r="EI543" t="s">
        <v>3</v>
      </c>
      <c r="EJ543">
        <v>1</v>
      </c>
      <c r="EK543">
        <v>500001</v>
      </c>
      <c r="EL543" t="s">
        <v>264</v>
      </c>
      <c r="EM543" t="s">
        <v>265</v>
      </c>
      <c r="EO543" t="s">
        <v>3</v>
      </c>
      <c r="EQ543">
        <v>0</v>
      </c>
      <c r="ER543">
        <v>2940.8</v>
      </c>
      <c r="ES543">
        <v>2940.8</v>
      </c>
      <c r="ET543">
        <v>0</v>
      </c>
      <c r="EU543">
        <v>0</v>
      </c>
      <c r="EV543">
        <v>0</v>
      </c>
      <c r="EW543">
        <v>0</v>
      </c>
      <c r="EX543">
        <v>0</v>
      </c>
      <c r="EY543">
        <v>0</v>
      </c>
      <c r="FQ543">
        <v>0</v>
      </c>
      <c r="FR543">
        <v>0</v>
      </c>
      <c r="FS543">
        <v>0</v>
      </c>
      <c r="FX543">
        <v>0</v>
      </c>
      <c r="FY543">
        <v>0</v>
      </c>
      <c r="GA543" t="s">
        <v>3</v>
      </c>
      <c r="GD543">
        <v>1</v>
      </c>
      <c r="GF543">
        <v>1084008870</v>
      </c>
      <c r="GG543">
        <v>2</v>
      </c>
      <c r="GH543">
        <v>1</v>
      </c>
      <c r="GI543">
        <v>2</v>
      </c>
      <c r="GJ543">
        <v>0</v>
      </c>
      <c r="GK543">
        <v>0</v>
      </c>
      <c r="GL543">
        <f t="shared" si="243"/>
        <v>0</v>
      </c>
      <c r="GM543">
        <f t="shared" si="244"/>
        <v>322.31</v>
      </c>
      <c r="GN543">
        <f t="shared" si="245"/>
        <v>322.31</v>
      </c>
      <c r="GO543">
        <f t="shared" si="246"/>
        <v>0</v>
      </c>
      <c r="GP543">
        <f t="shared" si="247"/>
        <v>0</v>
      </c>
      <c r="GR543">
        <v>0</v>
      </c>
      <c r="GS543">
        <v>3</v>
      </c>
      <c r="GT543">
        <v>0</v>
      </c>
      <c r="GU543" t="s">
        <v>3</v>
      </c>
      <c r="GV543">
        <f t="shared" si="248"/>
        <v>0</v>
      </c>
      <c r="GW543">
        <v>1</v>
      </c>
      <c r="GX543">
        <f t="shared" si="249"/>
        <v>0</v>
      </c>
      <c r="HA543">
        <v>0</v>
      </c>
      <c r="HB543">
        <v>0</v>
      </c>
      <c r="HC543">
        <f t="shared" si="250"/>
        <v>0</v>
      </c>
      <c r="HE543" t="s">
        <v>3</v>
      </c>
      <c r="HF543" t="s">
        <v>3</v>
      </c>
      <c r="HM543" t="s">
        <v>3</v>
      </c>
      <c r="HN543" t="s">
        <v>3</v>
      </c>
      <c r="HO543" t="s">
        <v>3</v>
      </c>
      <c r="HP543" t="s">
        <v>3</v>
      </c>
      <c r="HQ543" t="s">
        <v>3</v>
      </c>
      <c r="HS543">
        <v>0</v>
      </c>
      <c r="IK543">
        <v>0</v>
      </c>
    </row>
    <row r="544" spans="1:255" x14ac:dyDescent="0.2">
      <c r="A544" s="5">
        <v>17</v>
      </c>
      <c r="B544" s="5">
        <v>1</v>
      </c>
      <c r="C544" s="5"/>
      <c r="D544" s="5"/>
      <c r="E544" s="5" t="s">
        <v>278</v>
      </c>
      <c r="F544" s="5" t="s">
        <v>221</v>
      </c>
      <c r="G544" s="5" t="s">
        <v>279</v>
      </c>
      <c r="H544" s="5" t="s">
        <v>218</v>
      </c>
      <c r="I544" s="5">
        <v>4</v>
      </c>
      <c r="J544" s="5">
        <v>0</v>
      </c>
      <c r="K544" s="5">
        <v>4</v>
      </c>
      <c r="L544" s="5">
        <v>4</v>
      </c>
      <c r="M544" s="5">
        <v>0</v>
      </c>
      <c r="N544" s="5">
        <f t="shared" si="211"/>
        <v>4</v>
      </c>
      <c r="O544" s="5">
        <f t="shared" si="212"/>
        <v>151.28</v>
      </c>
      <c r="P544" s="5">
        <f t="shared" si="213"/>
        <v>151.28</v>
      </c>
      <c r="Q544" s="5">
        <f t="shared" si="214"/>
        <v>0</v>
      </c>
      <c r="R544" s="5">
        <f t="shared" si="215"/>
        <v>0</v>
      </c>
      <c r="S544" s="5">
        <f t="shared" si="216"/>
        <v>0</v>
      </c>
      <c r="T544" s="5">
        <f t="shared" si="217"/>
        <v>0</v>
      </c>
      <c r="U544" s="5">
        <f t="shared" si="218"/>
        <v>0</v>
      </c>
      <c r="V544" s="5">
        <f t="shared" si="219"/>
        <v>0</v>
      </c>
      <c r="W544" s="5">
        <f t="shared" si="220"/>
        <v>0</v>
      </c>
      <c r="X544" s="5">
        <f t="shared" si="221"/>
        <v>0</v>
      </c>
      <c r="Y544" s="5">
        <f t="shared" si="222"/>
        <v>0</v>
      </c>
      <c r="Z544" s="5"/>
      <c r="AA544" s="5">
        <v>82002082</v>
      </c>
      <c r="AB544" s="5">
        <f t="shared" si="223"/>
        <v>37.82</v>
      </c>
      <c r="AC544" s="5">
        <f t="shared" si="224"/>
        <v>37.82</v>
      </c>
      <c r="AD544" s="5">
        <f t="shared" si="252"/>
        <v>0</v>
      </c>
      <c r="AE544" s="5">
        <f t="shared" si="226"/>
        <v>0</v>
      </c>
      <c r="AF544" s="5">
        <f t="shared" si="227"/>
        <v>0</v>
      </c>
      <c r="AG544" s="5">
        <f t="shared" si="228"/>
        <v>0</v>
      </c>
      <c r="AH544" s="5">
        <f t="shared" si="229"/>
        <v>0</v>
      </c>
      <c r="AI544" s="5">
        <f t="shared" si="230"/>
        <v>0</v>
      </c>
      <c r="AJ544" s="5">
        <f t="shared" si="231"/>
        <v>0</v>
      </c>
      <c r="AK544" s="5">
        <v>37.82</v>
      </c>
      <c r="AL544" s="5">
        <v>37.82</v>
      </c>
      <c r="AM544" s="5">
        <v>0</v>
      </c>
      <c r="AN544" s="5">
        <v>0</v>
      </c>
      <c r="AO544" s="5">
        <v>0</v>
      </c>
      <c r="AP544" s="5">
        <v>0</v>
      </c>
      <c r="AQ544" s="5">
        <v>0</v>
      </c>
      <c r="AR544" s="5">
        <v>0</v>
      </c>
      <c r="AS544" s="5">
        <v>0</v>
      </c>
      <c r="AT544" s="5">
        <v>0</v>
      </c>
      <c r="AU544" s="5">
        <v>0</v>
      </c>
      <c r="AV544" s="5">
        <v>1</v>
      </c>
      <c r="AW544" s="5">
        <v>1</v>
      </c>
      <c r="AX544" s="5"/>
      <c r="AY544" s="5"/>
      <c r="AZ544" s="5">
        <v>1</v>
      </c>
      <c r="BA544" s="5">
        <v>1</v>
      </c>
      <c r="BB544" s="5">
        <v>1</v>
      </c>
      <c r="BC544" s="5">
        <v>1</v>
      </c>
      <c r="BD544" s="5" t="s">
        <v>3</v>
      </c>
      <c r="BE544" s="5" t="s">
        <v>3</v>
      </c>
      <c r="BF544" s="5" t="s">
        <v>3</v>
      </c>
      <c r="BG544" s="5" t="s">
        <v>3</v>
      </c>
      <c r="BH544" s="5">
        <v>3</v>
      </c>
      <c r="BI544" s="5">
        <v>1</v>
      </c>
      <c r="BJ544" s="5" t="s">
        <v>3</v>
      </c>
      <c r="BK544" s="5"/>
      <c r="BL544" s="5"/>
      <c r="BM544" s="5">
        <v>1100</v>
      </c>
      <c r="BN544" s="5">
        <v>0</v>
      </c>
      <c r="BO544" s="5" t="s">
        <v>3</v>
      </c>
      <c r="BP544" s="5">
        <v>0</v>
      </c>
      <c r="BQ544" s="5">
        <v>8</v>
      </c>
      <c r="BR544" s="5">
        <v>0</v>
      </c>
      <c r="BS544" s="5">
        <v>1</v>
      </c>
      <c r="BT544" s="5">
        <v>1</v>
      </c>
      <c r="BU544" s="5">
        <v>1</v>
      </c>
      <c r="BV544" s="5">
        <v>1</v>
      </c>
      <c r="BW544" s="5">
        <v>1</v>
      </c>
      <c r="BX544" s="5">
        <v>1</v>
      </c>
      <c r="BY544" s="5" t="s">
        <v>3</v>
      </c>
      <c r="BZ544" s="5">
        <v>0</v>
      </c>
      <c r="CA544" s="5">
        <v>0</v>
      </c>
      <c r="CB544" s="5" t="s">
        <v>3</v>
      </c>
      <c r="CC544" s="5"/>
      <c r="CD544" s="5"/>
      <c r="CE544" s="5">
        <v>0</v>
      </c>
      <c r="CF544" s="5">
        <v>0</v>
      </c>
      <c r="CG544" s="5">
        <v>0</v>
      </c>
      <c r="CH544" s="5">
        <v>29</v>
      </c>
      <c r="CI544" s="5">
        <v>0</v>
      </c>
      <c r="CJ544" s="5">
        <v>0</v>
      </c>
      <c r="CK544" s="5">
        <v>0</v>
      </c>
      <c r="CL544" s="5">
        <v>0</v>
      </c>
      <c r="CM544" s="5">
        <v>0</v>
      </c>
      <c r="CN544" s="5" t="s">
        <v>3</v>
      </c>
      <c r="CO544" s="5">
        <v>0</v>
      </c>
      <c r="CP544" s="5">
        <f t="shared" si="232"/>
        <v>151.28</v>
      </c>
      <c r="CQ544" s="5">
        <f>ROUND(AL544,2)</f>
        <v>37.82</v>
      </c>
      <c r="CR544" s="5">
        <f>ROUND(AM544,2)</f>
        <v>0</v>
      </c>
      <c r="CS544" s="5">
        <f t="shared" si="235"/>
        <v>0</v>
      </c>
      <c r="CT544" s="5">
        <f t="shared" si="236"/>
        <v>0</v>
      </c>
      <c r="CU544" s="5">
        <f t="shared" si="237"/>
        <v>0</v>
      </c>
      <c r="CV544" s="5">
        <f t="shared" si="238"/>
        <v>0</v>
      </c>
      <c r="CW544" s="5">
        <f t="shared" si="239"/>
        <v>0</v>
      </c>
      <c r="CX544" s="5">
        <f t="shared" si="240"/>
        <v>0</v>
      </c>
      <c r="CY544" s="5">
        <f>(((S544+R544)*AT544)/100)</f>
        <v>0</v>
      </c>
      <c r="CZ544" s="5">
        <f>(((S544+R544)*AU544)/100)</f>
        <v>0</v>
      </c>
      <c r="DA544" s="5"/>
      <c r="DB544" s="5"/>
      <c r="DC544" s="5" t="s">
        <v>3</v>
      </c>
      <c r="DD544" s="5" t="s">
        <v>3</v>
      </c>
      <c r="DE544" s="5" t="s">
        <v>3</v>
      </c>
      <c r="DF544" s="5" t="s">
        <v>3</v>
      </c>
      <c r="DG544" s="5" t="s">
        <v>3</v>
      </c>
      <c r="DH544" s="5" t="s">
        <v>3</v>
      </c>
      <c r="DI544" s="5" t="s">
        <v>3</v>
      </c>
      <c r="DJ544" s="5" t="s">
        <v>3</v>
      </c>
      <c r="DK544" s="5" t="s">
        <v>3</v>
      </c>
      <c r="DL544" s="5" t="s">
        <v>3</v>
      </c>
      <c r="DM544" s="5" t="s">
        <v>3</v>
      </c>
      <c r="DN544" s="5">
        <v>0</v>
      </c>
      <c r="DO544" s="5">
        <v>0</v>
      </c>
      <c r="DP544" s="5">
        <v>1</v>
      </c>
      <c r="DQ544" s="5">
        <v>1</v>
      </c>
      <c r="DR544" s="5"/>
      <c r="DS544" s="5"/>
      <c r="DT544" s="5"/>
      <c r="DU544" s="5">
        <v>1010</v>
      </c>
      <c r="DV544" s="5" t="s">
        <v>218</v>
      </c>
      <c r="DW544" s="5" t="s">
        <v>218</v>
      </c>
      <c r="DX544" s="5">
        <v>1</v>
      </c>
      <c r="DY544" s="5"/>
      <c r="DZ544" s="5" t="s">
        <v>3</v>
      </c>
      <c r="EA544" s="5" t="s">
        <v>3</v>
      </c>
      <c r="EB544" s="5" t="s">
        <v>3</v>
      </c>
      <c r="EC544" s="5" t="s">
        <v>3</v>
      </c>
      <c r="ED544" s="5"/>
      <c r="EE544" s="5">
        <v>80685542</v>
      </c>
      <c r="EF544" s="5">
        <v>8</v>
      </c>
      <c r="EG544" s="5" t="s">
        <v>212</v>
      </c>
      <c r="EH544" s="5">
        <v>0</v>
      </c>
      <c r="EI544" s="5" t="s">
        <v>3</v>
      </c>
      <c r="EJ544" s="5">
        <v>1</v>
      </c>
      <c r="EK544" s="5">
        <v>1100</v>
      </c>
      <c r="EL544" s="5" t="s">
        <v>213</v>
      </c>
      <c r="EM544" s="5" t="s">
        <v>214</v>
      </c>
      <c r="EN544" s="5"/>
      <c r="EO544" s="5" t="s">
        <v>3</v>
      </c>
      <c r="EP544" s="5"/>
      <c r="EQ544" s="5">
        <v>0</v>
      </c>
      <c r="ER544" s="5">
        <v>37.82</v>
      </c>
      <c r="ES544" s="5">
        <v>37.82</v>
      </c>
      <c r="ET544" s="5">
        <v>0</v>
      </c>
      <c r="EU544" s="5">
        <v>0</v>
      </c>
      <c r="EV544" s="5">
        <v>0</v>
      </c>
      <c r="EW544" s="5">
        <v>0</v>
      </c>
      <c r="EX544" s="5">
        <v>0</v>
      </c>
      <c r="EY544" s="5">
        <v>0</v>
      </c>
      <c r="EZ544" s="5">
        <v>5</v>
      </c>
      <c r="FA544" s="5"/>
      <c r="FB544" s="5"/>
      <c r="FC544" s="5">
        <v>1</v>
      </c>
      <c r="FD544" s="5">
        <v>18</v>
      </c>
      <c r="FE544" s="5"/>
      <c r="FF544" s="5">
        <v>43.92</v>
      </c>
      <c r="FG544" s="5"/>
      <c r="FH544" s="5"/>
      <c r="FI544" s="5"/>
      <c r="FJ544" s="5"/>
      <c r="FK544" s="5"/>
      <c r="FL544" s="5"/>
      <c r="FM544" s="5"/>
      <c r="FN544" s="5"/>
      <c r="FO544" s="5"/>
      <c r="FP544" s="5"/>
      <c r="FQ544" s="5">
        <v>0</v>
      </c>
      <c r="FR544" s="5">
        <v>0</v>
      </c>
      <c r="FS544" s="5">
        <v>0</v>
      </c>
      <c r="FT544" s="5"/>
      <c r="FU544" s="5"/>
      <c r="FV544" s="5"/>
      <c r="FW544" s="5"/>
      <c r="FX544" s="5">
        <v>0</v>
      </c>
      <c r="FY544" s="5">
        <v>0</v>
      </c>
      <c r="FZ544" s="5"/>
      <c r="GA544" s="5" t="s">
        <v>280</v>
      </c>
      <c r="GB544" s="5"/>
      <c r="GC544" s="5"/>
      <c r="GD544" s="5">
        <v>1</v>
      </c>
      <c r="GE544" s="5"/>
      <c r="GF544" s="5">
        <v>-898442706</v>
      </c>
      <c r="GG544" s="5">
        <v>2</v>
      </c>
      <c r="GH544" s="5">
        <v>3</v>
      </c>
      <c r="GI544" s="5">
        <v>-2</v>
      </c>
      <c r="GJ544" s="5">
        <v>0</v>
      </c>
      <c r="GK544" s="5">
        <v>0</v>
      </c>
      <c r="GL544" s="5">
        <f t="shared" si="243"/>
        <v>0</v>
      </c>
      <c r="GM544" s="5">
        <f t="shared" si="244"/>
        <v>151.28</v>
      </c>
      <c r="GN544" s="5">
        <f t="shared" si="245"/>
        <v>151.28</v>
      </c>
      <c r="GO544" s="5">
        <f t="shared" si="246"/>
        <v>0</v>
      </c>
      <c r="GP544" s="5">
        <f t="shared" si="247"/>
        <v>0</v>
      </c>
      <c r="GQ544" s="5"/>
      <c r="GR544" s="5">
        <v>1</v>
      </c>
      <c r="GS544" s="5">
        <v>1</v>
      </c>
      <c r="GT544" s="5">
        <v>0</v>
      </c>
      <c r="GU544" s="5" t="s">
        <v>3</v>
      </c>
      <c r="GV544" s="5">
        <f t="shared" si="248"/>
        <v>0</v>
      </c>
      <c r="GW544" s="5">
        <v>1</v>
      </c>
      <c r="GX544" s="5">
        <f t="shared" si="249"/>
        <v>0</v>
      </c>
      <c r="GY544" s="5"/>
      <c r="GZ544" s="5"/>
      <c r="HA544" s="5">
        <v>0</v>
      </c>
      <c r="HB544" s="5">
        <v>0</v>
      </c>
      <c r="HC544" s="5">
        <f t="shared" si="250"/>
        <v>0</v>
      </c>
      <c r="HD544" s="5"/>
      <c r="HE544" s="5" t="s">
        <v>102</v>
      </c>
      <c r="HF544" s="5" t="s">
        <v>98</v>
      </c>
      <c r="HG544" s="5">
        <f>ROUND(ROUND(AL544,2)*I544,2)</f>
        <v>151.28</v>
      </c>
      <c r="HH544" s="5"/>
      <c r="HI544" s="5"/>
      <c r="HJ544" s="5"/>
      <c r="HK544" s="5"/>
      <c r="HL544" s="5"/>
      <c r="HM544" s="5" t="s">
        <v>3</v>
      </c>
      <c r="HN544" s="5" t="s">
        <v>3</v>
      </c>
      <c r="HO544" s="5" t="s">
        <v>3</v>
      </c>
      <c r="HP544" s="5" t="s">
        <v>3</v>
      </c>
      <c r="HQ544" s="5" t="s">
        <v>3</v>
      </c>
      <c r="HR544" s="5"/>
      <c r="HS544" s="5">
        <v>0</v>
      </c>
      <c r="HT544" s="5"/>
      <c r="HU544" s="5"/>
      <c r="HV544" s="5"/>
      <c r="HW544" s="5"/>
      <c r="HX544" s="5"/>
      <c r="HY544" s="5"/>
      <c r="HZ544" s="5"/>
      <c r="IA544" s="5"/>
      <c r="IB544" s="5"/>
      <c r="IC544" s="5"/>
      <c r="ID544" s="5"/>
      <c r="IE544" s="5"/>
      <c r="IF544" s="5"/>
      <c r="IG544" s="5"/>
      <c r="IH544" s="5"/>
      <c r="II544" s="5"/>
      <c r="IJ544" s="5"/>
      <c r="IK544" s="5">
        <v>0</v>
      </c>
      <c r="IL544" s="5"/>
      <c r="IM544" s="5"/>
      <c r="IN544" s="5"/>
      <c r="IO544" s="5"/>
      <c r="IP544" s="5"/>
      <c r="IQ544" s="5"/>
      <c r="IR544" s="5"/>
      <c r="IS544" s="5"/>
      <c r="IT544" s="5"/>
      <c r="IU544" s="5"/>
    </row>
    <row r="545" spans="1:255" x14ac:dyDescent="0.2">
      <c r="A545">
        <v>17</v>
      </c>
      <c r="B545">
        <v>1</v>
      </c>
      <c r="E545" t="s">
        <v>278</v>
      </c>
      <c r="F545" t="s">
        <v>221</v>
      </c>
      <c r="G545" t="s">
        <v>279</v>
      </c>
      <c r="H545" t="s">
        <v>218</v>
      </c>
      <c r="I545">
        <v>4</v>
      </c>
      <c r="J545">
        <v>0</v>
      </c>
      <c r="K545">
        <v>4</v>
      </c>
      <c r="L545">
        <v>4</v>
      </c>
      <c r="M545">
        <v>0</v>
      </c>
      <c r="N545">
        <f t="shared" si="211"/>
        <v>4</v>
      </c>
      <c r="O545">
        <f t="shared" si="212"/>
        <v>151.28</v>
      </c>
      <c r="P545">
        <f t="shared" si="213"/>
        <v>151.28</v>
      </c>
      <c r="Q545">
        <f t="shared" si="214"/>
        <v>0</v>
      </c>
      <c r="R545">
        <f t="shared" si="215"/>
        <v>0</v>
      </c>
      <c r="S545">
        <f t="shared" si="216"/>
        <v>0</v>
      </c>
      <c r="T545">
        <f t="shared" si="217"/>
        <v>0</v>
      </c>
      <c r="U545">
        <f t="shared" si="218"/>
        <v>0</v>
      </c>
      <c r="V545">
        <f t="shared" si="219"/>
        <v>0</v>
      </c>
      <c r="W545">
        <f t="shared" si="220"/>
        <v>0</v>
      </c>
      <c r="X545">
        <f t="shared" si="221"/>
        <v>0</v>
      </c>
      <c r="Y545">
        <f t="shared" si="222"/>
        <v>0</v>
      </c>
      <c r="AA545">
        <v>82002017</v>
      </c>
      <c r="AB545">
        <f t="shared" si="223"/>
        <v>37.82</v>
      </c>
      <c r="AC545">
        <f t="shared" si="224"/>
        <v>37.82</v>
      </c>
      <c r="AD545">
        <f t="shared" si="252"/>
        <v>0</v>
      </c>
      <c r="AE545">
        <f t="shared" si="226"/>
        <v>0</v>
      </c>
      <c r="AF545">
        <f t="shared" si="227"/>
        <v>0</v>
      </c>
      <c r="AG545">
        <f t="shared" si="228"/>
        <v>0</v>
      </c>
      <c r="AH545">
        <f t="shared" si="229"/>
        <v>0</v>
      </c>
      <c r="AI545">
        <f t="shared" si="230"/>
        <v>0</v>
      </c>
      <c r="AJ545">
        <f t="shared" si="231"/>
        <v>0</v>
      </c>
      <c r="AK545">
        <v>37.82</v>
      </c>
      <c r="AL545">
        <v>37.82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1</v>
      </c>
      <c r="AW545">
        <v>1</v>
      </c>
      <c r="AZ545">
        <v>1</v>
      </c>
      <c r="BA545">
        <v>1</v>
      </c>
      <c r="BB545">
        <v>1</v>
      </c>
      <c r="BC545">
        <v>1</v>
      </c>
      <c r="BD545" t="s">
        <v>3</v>
      </c>
      <c r="BE545" t="s">
        <v>3</v>
      </c>
      <c r="BF545" t="s">
        <v>3</v>
      </c>
      <c r="BG545" t="s">
        <v>3</v>
      </c>
      <c r="BH545">
        <v>3</v>
      </c>
      <c r="BI545">
        <v>1</v>
      </c>
      <c r="BJ545" t="s">
        <v>3</v>
      </c>
      <c r="BM545">
        <v>1100</v>
      </c>
      <c r="BN545">
        <v>0</v>
      </c>
      <c r="BO545" t="s">
        <v>3</v>
      </c>
      <c r="BP545">
        <v>0</v>
      </c>
      <c r="BQ545">
        <v>8</v>
      </c>
      <c r="BR545">
        <v>0</v>
      </c>
      <c r="BS545">
        <v>1</v>
      </c>
      <c r="BT545">
        <v>1</v>
      </c>
      <c r="BU545">
        <v>1</v>
      </c>
      <c r="BV545">
        <v>1</v>
      </c>
      <c r="BW545">
        <v>1</v>
      </c>
      <c r="BX545">
        <v>1</v>
      </c>
      <c r="BY545" t="s">
        <v>3</v>
      </c>
      <c r="BZ545">
        <v>0</v>
      </c>
      <c r="CA545">
        <v>0</v>
      </c>
      <c r="CB545" t="s">
        <v>3</v>
      </c>
      <c r="CE545">
        <v>0</v>
      </c>
      <c r="CF545">
        <v>0</v>
      </c>
      <c r="CG545">
        <v>0</v>
      </c>
      <c r="CH545">
        <v>29</v>
      </c>
      <c r="CI545">
        <v>0</v>
      </c>
      <c r="CJ545">
        <v>0</v>
      </c>
      <c r="CK545">
        <v>0</v>
      </c>
      <c r="CL545">
        <v>0</v>
      </c>
      <c r="CM545">
        <v>0</v>
      </c>
      <c r="CN545" t="s">
        <v>3</v>
      </c>
      <c r="CO545">
        <v>0</v>
      </c>
      <c r="CP545">
        <f t="shared" si="232"/>
        <v>151.28</v>
      </c>
      <c r="CQ545">
        <f>ROUND(AL545,2)</f>
        <v>37.82</v>
      </c>
      <c r="CR545">
        <f>ROUND(AM545,2)</f>
        <v>0</v>
      </c>
      <c r="CS545">
        <f t="shared" si="235"/>
        <v>0</v>
      </c>
      <c r="CT545">
        <f t="shared" si="236"/>
        <v>0</v>
      </c>
      <c r="CU545">
        <f t="shared" si="237"/>
        <v>0</v>
      </c>
      <c r="CV545">
        <f t="shared" si="238"/>
        <v>0</v>
      </c>
      <c r="CW545">
        <f t="shared" si="239"/>
        <v>0</v>
      </c>
      <c r="CX545">
        <f t="shared" si="240"/>
        <v>0</v>
      </c>
      <c r="CY545">
        <f>(((S545+R545)*AT545)/100)</f>
        <v>0</v>
      </c>
      <c r="CZ545">
        <f>(((S545+R545)*AU545)/100)</f>
        <v>0</v>
      </c>
      <c r="DC545" t="s">
        <v>3</v>
      </c>
      <c r="DD545" t="s">
        <v>3</v>
      </c>
      <c r="DE545" t="s">
        <v>3</v>
      </c>
      <c r="DF545" t="s">
        <v>3</v>
      </c>
      <c r="DG545" t="s">
        <v>3</v>
      </c>
      <c r="DH545" t="s">
        <v>3</v>
      </c>
      <c r="DI545" t="s">
        <v>3</v>
      </c>
      <c r="DJ545" t="s">
        <v>3</v>
      </c>
      <c r="DK545" t="s">
        <v>3</v>
      </c>
      <c r="DL545" t="s">
        <v>3</v>
      </c>
      <c r="DM545" t="s">
        <v>3</v>
      </c>
      <c r="DN545">
        <v>0</v>
      </c>
      <c r="DO545">
        <v>0</v>
      </c>
      <c r="DP545">
        <v>1</v>
      </c>
      <c r="DQ545">
        <v>1</v>
      </c>
      <c r="DU545">
        <v>1010</v>
      </c>
      <c r="DV545" t="s">
        <v>218</v>
      </c>
      <c r="DW545" t="s">
        <v>218</v>
      </c>
      <c r="DX545">
        <v>1</v>
      </c>
      <c r="DZ545" t="s">
        <v>3</v>
      </c>
      <c r="EA545" t="s">
        <v>3</v>
      </c>
      <c r="EB545" t="s">
        <v>3</v>
      </c>
      <c r="EC545" t="s">
        <v>3</v>
      </c>
      <c r="EE545">
        <v>80685542</v>
      </c>
      <c r="EF545">
        <v>8</v>
      </c>
      <c r="EG545" t="s">
        <v>212</v>
      </c>
      <c r="EH545">
        <v>0</v>
      </c>
      <c r="EI545" t="s">
        <v>3</v>
      </c>
      <c r="EJ545">
        <v>1</v>
      </c>
      <c r="EK545">
        <v>1100</v>
      </c>
      <c r="EL545" t="s">
        <v>213</v>
      </c>
      <c r="EM545" t="s">
        <v>214</v>
      </c>
      <c r="EO545" t="s">
        <v>3</v>
      </c>
      <c r="EQ545">
        <v>0</v>
      </c>
      <c r="ER545">
        <v>37.82</v>
      </c>
      <c r="ES545">
        <v>37.82</v>
      </c>
      <c r="ET545">
        <v>0</v>
      </c>
      <c r="EU545">
        <v>0</v>
      </c>
      <c r="EV545">
        <v>0</v>
      </c>
      <c r="EW545">
        <v>0</v>
      </c>
      <c r="EX545">
        <v>0</v>
      </c>
      <c r="EY545">
        <v>0</v>
      </c>
      <c r="EZ545">
        <v>5</v>
      </c>
      <c r="FC545">
        <v>1</v>
      </c>
      <c r="FD545">
        <v>18</v>
      </c>
      <c r="FF545">
        <v>43.92</v>
      </c>
      <c r="FQ545">
        <v>0</v>
      </c>
      <c r="FR545">
        <v>0</v>
      </c>
      <c r="FS545">
        <v>0</v>
      </c>
      <c r="FX545">
        <v>0</v>
      </c>
      <c r="FY545">
        <v>0</v>
      </c>
      <c r="GA545" t="s">
        <v>280</v>
      </c>
      <c r="GD545">
        <v>1</v>
      </c>
      <c r="GF545">
        <v>-898442706</v>
      </c>
      <c r="GG545">
        <v>2</v>
      </c>
      <c r="GH545">
        <v>3</v>
      </c>
      <c r="GI545">
        <v>-2</v>
      </c>
      <c r="GJ545">
        <v>0</v>
      </c>
      <c r="GK545">
        <v>0</v>
      </c>
      <c r="GL545">
        <f t="shared" si="243"/>
        <v>0</v>
      </c>
      <c r="GM545">
        <f t="shared" si="244"/>
        <v>151.28</v>
      </c>
      <c r="GN545">
        <f t="shared" si="245"/>
        <v>151.28</v>
      </c>
      <c r="GO545">
        <f t="shared" si="246"/>
        <v>0</v>
      </c>
      <c r="GP545">
        <f t="shared" si="247"/>
        <v>0</v>
      </c>
      <c r="GR545">
        <v>1</v>
      </c>
      <c r="GS545">
        <v>1</v>
      </c>
      <c r="GT545">
        <v>0</v>
      </c>
      <c r="GU545" t="s">
        <v>3</v>
      </c>
      <c r="GV545">
        <f t="shared" si="248"/>
        <v>0</v>
      </c>
      <c r="GW545">
        <v>1</v>
      </c>
      <c r="GX545">
        <f t="shared" si="249"/>
        <v>0</v>
      </c>
      <c r="HA545">
        <v>0</v>
      </c>
      <c r="HB545">
        <v>0</v>
      </c>
      <c r="HC545">
        <f t="shared" si="250"/>
        <v>0</v>
      </c>
      <c r="HE545" t="s">
        <v>102</v>
      </c>
      <c r="HF545" t="s">
        <v>98</v>
      </c>
      <c r="HG545">
        <f>ROUND(ROUND(AL545,2)*I545,2)</f>
        <v>151.28</v>
      </c>
      <c r="HM545" t="s">
        <v>3</v>
      </c>
      <c r="HN545" t="s">
        <v>3</v>
      </c>
      <c r="HO545" t="s">
        <v>3</v>
      </c>
      <c r="HP545" t="s">
        <v>3</v>
      </c>
      <c r="HQ545" t="s">
        <v>3</v>
      </c>
      <c r="HS545">
        <v>0</v>
      </c>
      <c r="IK545">
        <v>0</v>
      </c>
    </row>
    <row r="546" spans="1:255" x14ac:dyDescent="0.2">
      <c r="A546" s="5">
        <v>17</v>
      </c>
      <c r="B546" s="5">
        <v>1</v>
      </c>
      <c r="C546" s="5"/>
      <c r="D546" s="5"/>
      <c r="E546" s="5" t="s">
        <v>281</v>
      </c>
      <c r="F546" s="5" t="s">
        <v>282</v>
      </c>
      <c r="G546" s="5" t="s">
        <v>283</v>
      </c>
      <c r="H546" s="5" t="s">
        <v>117</v>
      </c>
      <c r="I546" s="5">
        <v>1.92E-4</v>
      </c>
      <c r="J546" s="5">
        <v>0</v>
      </c>
      <c r="K546" s="5">
        <v>1.92E-4</v>
      </c>
      <c r="L546" s="5">
        <v>1.92E-4</v>
      </c>
      <c r="M546" s="5">
        <v>0</v>
      </c>
      <c r="N546" s="5">
        <f t="shared" si="211"/>
        <v>2.0000000000000001E-4</v>
      </c>
      <c r="O546" s="5">
        <f t="shared" si="212"/>
        <v>23.39</v>
      </c>
      <c r="P546" s="5">
        <f t="shared" si="213"/>
        <v>23.39</v>
      </c>
      <c r="Q546" s="5">
        <f t="shared" si="214"/>
        <v>0</v>
      </c>
      <c r="R546" s="5">
        <f t="shared" si="215"/>
        <v>0</v>
      </c>
      <c r="S546" s="5">
        <f t="shared" si="216"/>
        <v>0</v>
      </c>
      <c r="T546" s="5">
        <f t="shared" si="217"/>
        <v>0</v>
      </c>
      <c r="U546" s="5">
        <f t="shared" si="218"/>
        <v>0</v>
      </c>
      <c r="V546" s="5">
        <f t="shared" si="219"/>
        <v>0</v>
      </c>
      <c r="W546" s="5">
        <f t="shared" si="220"/>
        <v>0</v>
      </c>
      <c r="X546" s="5">
        <f t="shared" si="221"/>
        <v>0</v>
      </c>
      <c r="Y546" s="5">
        <f t="shared" si="222"/>
        <v>0</v>
      </c>
      <c r="Z546" s="5"/>
      <c r="AA546" s="5">
        <v>82002082</v>
      </c>
      <c r="AB546" s="5">
        <f t="shared" si="223"/>
        <v>80690.149999999994</v>
      </c>
      <c r="AC546" s="5">
        <f t="shared" si="224"/>
        <v>80690.149999999994</v>
      </c>
      <c r="AD546" s="5">
        <f t="shared" si="252"/>
        <v>0</v>
      </c>
      <c r="AE546" s="5">
        <f t="shared" si="226"/>
        <v>0</v>
      </c>
      <c r="AF546" s="5">
        <f t="shared" si="227"/>
        <v>0</v>
      </c>
      <c r="AG546" s="5">
        <f t="shared" si="228"/>
        <v>0</v>
      </c>
      <c r="AH546" s="5">
        <f t="shared" si="229"/>
        <v>0</v>
      </c>
      <c r="AI546" s="5">
        <f t="shared" si="230"/>
        <v>0</v>
      </c>
      <c r="AJ546" s="5">
        <f t="shared" si="231"/>
        <v>0</v>
      </c>
      <c r="AK546" s="5">
        <v>80690.149999999994</v>
      </c>
      <c r="AL546" s="5">
        <v>80690.149999999994</v>
      </c>
      <c r="AM546" s="5">
        <v>0</v>
      </c>
      <c r="AN546" s="5">
        <v>0</v>
      </c>
      <c r="AO546" s="5">
        <v>0</v>
      </c>
      <c r="AP546" s="5">
        <v>0</v>
      </c>
      <c r="AQ546" s="5">
        <v>0</v>
      </c>
      <c r="AR546" s="5">
        <v>0</v>
      </c>
      <c r="AS546" s="5">
        <v>0</v>
      </c>
      <c r="AT546" s="5">
        <v>0</v>
      </c>
      <c r="AU546" s="5">
        <v>0</v>
      </c>
      <c r="AV546" s="5">
        <v>1</v>
      </c>
      <c r="AW546" s="5">
        <v>1</v>
      </c>
      <c r="AX546" s="5"/>
      <c r="AY546" s="5"/>
      <c r="AZ546" s="5">
        <v>1</v>
      </c>
      <c r="BA546" s="5">
        <v>1</v>
      </c>
      <c r="BB546" s="5">
        <v>1</v>
      </c>
      <c r="BC546" s="5">
        <v>1.51</v>
      </c>
      <c r="BD546" s="5" t="s">
        <v>3</v>
      </c>
      <c r="BE546" s="5" t="s">
        <v>3</v>
      </c>
      <c r="BF546" s="5" t="s">
        <v>3</v>
      </c>
      <c r="BG546" s="5" t="s">
        <v>3</v>
      </c>
      <c r="BH546" s="5">
        <v>3</v>
      </c>
      <c r="BI546" s="5">
        <v>1</v>
      </c>
      <c r="BJ546" s="5" t="s">
        <v>284</v>
      </c>
      <c r="BK546" s="5"/>
      <c r="BL546" s="5"/>
      <c r="BM546" s="5">
        <v>500001</v>
      </c>
      <c r="BN546" s="5">
        <v>0</v>
      </c>
      <c r="BO546" s="5" t="s">
        <v>282</v>
      </c>
      <c r="BP546" s="5">
        <v>1</v>
      </c>
      <c r="BQ546" s="5">
        <v>8</v>
      </c>
      <c r="BR546" s="5">
        <v>0</v>
      </c>
      <c r="BS546" s="5">
        <v>1</v>
      </c>
      <c r="BT546" s="5">
        <v>1</v>
      </c>
      <c r="BU546" s="5">
        <v>1</v>
      </c>
      <c r="BV546" s="5">
        <v>1</v>
      </c>
      <c r="BW546" s="5">
        <v>1</v>
      </c>
      <c r="BX546" s="5">
        <v>1</v>
      </c>
      <c r="BY546" s="5" t="s">
        <v>3</v>
      </c>
      <c r="BZ546" s="5">
        <v>0</v>
      </c>
      <c r="CA546" s="5">
        <v>0</v>
      </c>
      <c r="CB546" s="5" t="s">
        <v>3</v>
      </c>
      <c r="CC546" s="5"/>
      <c r="CD546" s="5"/>
      <c r="CE546" s="5">
        <v>0</v>
      </c>
      <c r="CF546" s="5">
        <v>0</v>
      </c>
      <c r="CG546" s="5">
        <v>0</v>
      </c>
      <c r="CH546" s="5">
        <v>30</v>
      </c>
      <c r="CI546" s="5">
        <v>0</v>
      </c>
      <c r="CJ546" s="5">
        <v>0</v>
      </c>
      <c r="CK546" s="5">
        <v>0</v>
      </c>
      <c r="CL546" s="5">
        <v>0</v>
      </c>
      <c r="CM546" s="5">
        <v>0</v>
      </c>
      <c r="CN546" s="5" t="s">
        <v>3</v>
      </c>
      <c r="CO546" s="5">
        <v>0</v>
      </c>
      <c r="CP546" s="5">
        <f t="shared" si="232"/>
        <v>23.39</v>
      </c>
      <c r="CQ546" s="5">
        <f>ROUND(AL546*BC546,2)</f>
        <v>121842.13</v>
      </c>
      <c r="CR546" s="5">
        <f>ROUND(AM546*BB546,2)</f>
        <v>0</v>
      </c>
      <c r="CS546" s="5">
        <f t="shared" si="235"/>
        <v>0</v>
      </c>
      <c r="CT546" s="5">
        <f t="shared" si="236"/>
        <v>0</v>
      </c>
      <c r="CU546" s="5">
        <f t="shared" si="237"/>
        <v>0</v>
      </c>
      <c r="CV546" s="5">
        <f t="shared" si="238"/>
        <v>0</v>
      </c>
      <c r="CW546" s="5">
        <f t="shared" si="239"/>
        <v>0</v>
      </c>
      <c r="CX546" s="5">
        <f t="shared" si="240"/>
        <v>0</v>
      </c>
      <c r="CY546" s="5">
        <f>0</f>
        <v>0</v>
      </c>
      <c r="CZ546" s="5">
        <f>0</f>
        <v>0</v>
      </c>
      <c r="DA546" s="5"/>
      <c r="DB546" s="5"/>
      <c r="DC546" s="5" t="s">
        <v>3</v>
      </c>
      <c r="DD546" s="5" t="s">
        <v>3</v>
      </c>
      <c r="DE546" s="5" t="s">
        <v>3</v>
      </c>
      <c r="DF546" s="5" t="s">
        <v>3</v>
      </c>
      <c r="DG546" s="5" t="s">
        <v>3</v>
      </c>
      <c r="DH546" s="5" t="s">
        <v>3</v>
      </c>
      <c r="DI546" s="5" t="s">
        <v>3</v>
      </c>
      <c r="DJ546" s="5" t="s">
        <v>3</v>
      </c>
      <c r="DK546" s="5" t="s">
        <v>3</v>
      </c>
      <c r="DL546" s="5" t="s">
        <v>3</v>
      </c>
      <c r="DM546" s="5" t="s">
        <v>3</v>
      </c>
      <c r="DN546" s="5">
        <v>0</v>
      </c>
      <c r="DO546" s="5">
        <v>0</v>
      </c>
      <c r="DP546" s="5">
        <v>1</v>
      </c>
      <c r="DQ546" s="5">
        <v>1</v>
      </c>
      <c r="DR546" s="5"/>
      <c r="DS546" s="5"/>
      <c r="DT546" s="5"/>
      <c r="DU546" s="5">
        <v>1009</v>
      </c>
      <c r="DV546" s="5" t="s">
        <v>117</v>
      </c>
      <c r="DW546" s="5" t="s">
        <v>117</v>
      </c>
      <c r="DX546" s="5">
        <v>1000</v>
      </c>
      <c r="DY546" s="5"/>
      <c r="DZ546" s="5" t="s">
        <v>3</v>
      </c>
      <c r="EA546" s="5" t="s">
        <v>3</v>
      </c>
      <c r="EB546" s="5" t="s">
        <v>3</v>
      </c>
      <c r="EC546" s="5" t="s">
        <v>3</v>
      </c>
      <c r="ED546" s="5"/>
      <c r="EE546" s="5">
        <v>80685296</v>
      </c>
      <c r="EF546" s="5">
        <v>8</v>
      </c>
      <c r="EG546" s="5" t="s">
        <v>212</v>
      </c>
      <c r="EH546" s="5">
        <v>0</v>
      </c>
      <c r="EI546" s="5" t="s">
        <v>3</v>
      </c>
      <c r="EJ546" s="5">
        <v>1</v>
      </c>
      <c r="EK546" s="5">
        <v>500001</v>
      </c>
      <c r="EL546" s="5" t="s">
        <v>264</v>
      </c>
      <c r="EM546" s="5" t="s">
        <v>265</v>
      </c>
      <c r="EN546" s="5"/>
      <c r="EO546" s="5" t="s">
        <v>3</v>
      </c>
      <c r="EP546" s="5"/>
      <c r="EQ546" s="5">
        <v>0</v>
      </c>
      <c r="ER546" s="5">
        <v>80690.149999999994</v>
      </c>
      <c r="ES546" s="5">
        <v>80690.149999999994</v>
      </c>
      <c r="ET546" s="5">
        <v>0</v>
      </c>
      <c r="EU546" s="5">
        <v>0</v>
      </c>
      <c r="EV546" s="5">
        <v>0</v>
      </c>
      <c r="EW546" s="5">
        <v>0</v>
      </c>
      <c r="EX546" s="5">
        <v>0</v>
      </c>
      <c r="EY546" s="5">
        <v>0</v>
      </c>
      <c r="EZ546" s="5"/>
      <c r="FA546" s="5"/>
      <c r="FB546" s="5"/>
      <c r="FC546" s="5"/>
      <c r="FD546" s="5"/>
      <c r="FE546" s="5"/>
      <c r="FF546" s="5"/>
      <c r="FG546" s="5"/>
      <c r="FH546" s="5"/>
      <c r="FI546" s="5"/>
      <c r="FJ546" s="5"/>
      <c r="FK546" s="5"/>
      <c r="FL546" s="5"/>
      <c r="FM546" s="5"/>
      <c r="FN546" s="5"/>
      <c r="FO546" s="5"/>
      <c r="FP546" s="5"/>
      <c r="FQ546" s="5">
        <v>0</v>
      </c>
      <c r="FR546" s="5">
        <v>0</v>
      </c>
      <c r="FS546" s="5">
        <v>0</v>
      </c>
      <c r="FT546" s="5"/>
      <c r="FU546" s="5"/>
      <c r="FV546" s="5"/>
      <c r="FW546" s="5"/>
      <c r="FX546" s="5">
        <v>0</v>
      </c>
      <c r="FY546" s="5">
        <v>0</v>
      </c>
      <c r="FZ546" s="5"/>
      <c r="GA546" s="5" t="s">
        <v>3</v>
      </c>
      <c r="GB546" s="5"/>
      <c r="GC546" s="5"/>
      <c r="GD546" s="5">
        <v>1</v>
      </c>
      <c r="GE546" s="5"/>
      <c r="GF546" s="5">
        <v>-287570505</v>
      </c>
      <c r="GG546" s="5">
        <v>2</v>
      </c>
      <c r="GH546" s="5">
        <v>1</v>
      </c>
      <c r="GI546" s="5">
        <v>2</v>
      </c>
      <c r="GJ546" s="5">
        <v>0</v>
      </c>
      <c r="GK546" s="5">
        <v>0</v>
      </c>
      <c r="GL546" s="5">
        <f t="shared" si="243"/>
        <v>0</v>
      </c>
      <c r="GM546" s="5">
        <f t="shared" si="244"/>
        <v>23.39</v>
      </c>
      <c r="GN546" s="5">
        <f t="shared" si="245"/>
        <v>23.39</v>
      </c>
      <c r="GO546" s="5">
        <f t="shared" si="246"/>
        <v>0</v>
      </c>
      <c r="GP546" s="5">
        <f t="shared" si="247"/>
        <v>0</v>
      </c>
      <c r="GQ546" s="5"/>
      <c r="GR546" s="5">
        <v>0</v>
      </c>
      <c r="GS546" s="5">
        <v>0</v>
      </c>
      <c r="GT546" s="5">
        <v>0</v>
      </c>
      <c r="GU546" s="5" t="s">
        <v>3</v>
      </c>
      <c r="GV546" s="5">
        <f t="shared" si="248"/>
        <v>0</v>
      </c>
      <c r="GW546" s="5">
        <v>1</v>
      </c>
      <c r="GX546" s="5">
        <f t="shared" si="249"/>
        <v>0</v>
      </c>
      <c r="GY546" s="5"/>
      <c r="GZ546" s="5"/>
      <c r="HA546" s="5">
        <v>0</v>
      </c>
      <c r="HB546" s="5">
        <v>0</v>
      </c>
      <c r="HC546" s="5">
        <f t="shared" si="250"/>
        <v>0</v>
      </c>
      <c r="HD546" s="5"/>
      <c r="HE546" s="5" t="s">
        <v>3</v>
      </c>
      <c r="HF546" s="5" t="s">
        <v>3</v>
      </c>
      <c r="HG546" s="5"/>
      <c r="HH546" s="5"/>
      <c r="HI546" s="5"/>
      <c r="HJ546" s="5"/>
      <c r="HK546" s="5"/>
      <c r="HL546" s="5"/>
      <c r="HM546" s="5" t="s">
        <v>3</v>
      </c>
      <c r="HN546" s="5" t="s">
        <v>3</v>
      </c>
      <c r="HO546" s="5" t="s">
        <v>3</v>
      </c>
      <c r="HP546" s="5" t="s">
        <v>3</v>
      </c>
      <c r="HQ546" s="5" t="s">
        <v>3</v>
      </c>
      <c r="HR546" s="5"/>
      <c r="HS546" s="5">
        <v>0</v>
      </c>
      <c r="HT546" s="5"/>
      <c r="HU546" s="5"/>
      <c r="HV546" s="5"/>
      <c r="HW546" s="5"/>
      <c r="HX546" s="5"/>
      <c r="HY546" s="5"/>
      <c r="HZ546" s="5"/>
      <c r="IA546" s="5"/>
      <c r="IB546" s="5"/>
      <c r="IC546" s="5"/>
      <c r="ID546" s="5"/>
      <c r="IE546" s="5"/>
      <c r="IF546" s="5"/>
      <c r="IG546" s="5"/>
      <c r="IH546" s="5"/>
      <c r="II546" s="5"/>
      <c r="IJ546" s="5"/>
      <c r="IK546" s="5">
        <v>0</v>
      </c>
      <c r="IL546" s="5"/>
      <c r="IM546" s="5"/>
      <c r="IN546" s="5"/>
      <c r="IO546" s="5"/>
      <c r="IP546" s="5"/>
      <c r="IQ546" s="5"/>
      <c r="IR546" s="5"/>
      <c r="IS546" s="5"/>
      <c r="IT546" s="5"/>
      <c r="IU546" s="5"/>
    </row>
    <row r="547" spans="1:255" x14ac:dyDescent="0.2">
      <c r="A547">
        <v>17</v>
      </c>
      <c r="B547">
        <v>1</v>
      </c>
      <c r="E547" t="s">
        <v>281</v>
      </c>
      <c r="F547" t="s">
        <v>282</v>
      </c>
      <c r="G547" t="s">
        <v>283</v>
      </c>
      <c r="H547" t="s">
        <v>117</v>
      </c>
      <c r="I547">
        <v>1.92E-4</v>
      </c>
      <c r="J547">
        <v>0</v>
      </c>
      <c r="K547">
        <v>1.92E-4</v>
      </c>
      <c r="L547">
        <v>1.92E-4</v>
      </c>
      <c r="M547">
        <v>0</v>
      </c>
      <c r="N547">
        <f t="shared" si="211"/>
        <v>2.0000000000000001E-4</v>
      </c>
      <c r="O547">
        <f t="shared" si="212"/>
        <v>23.39</v>
      </c>
      <c r="P547">
        <f t="shared" si="213"/>
        <v>23.39</v>
      </c>
      <c r="Q547">
        <f t="shared" si="214"/>
        <v>0</v>
      </c>
      <c r="R547">
        <f t="shared" si="215"/>
        <v>0</v>
      </c>
      <c r="S547">
        <f t="shared" si="216"/>
        <v>0</v>
      </c>
      <c r="T547">
        <f t="shared" si="217"/>
        <v>0</v>
      </c>
      <c r="U547">
        <f t="shared" si="218"/>
        <v>0</v>
      </c>
      <c r="V547">
        <f t="shared" si="219"/>
        <v>0</v>
      </c>
      <c r="W547">
        <f t="shared" si="220"/>
        <v>0</v>
      </c>
      <c r="X547">
        <f t="shared" si="221"/>
        <v>0</v>
      </c>
      <c r="Y547">
        <f t="shared" si="222"/>
        <v>0</v>
      </c>
      <c r="AA547">
        <v>82002017</v>
      </c>
      <c r="AB547">
        <f t="shared" si="223"/>
        <v>80690.149999999994</v>
      </c>
      <c r="AC547">
        <f t="shared" si="224"/>
        <v>80690.149999999994</v>
      </c>
      <c r="AD547">
        <f t="shared" si="252"/>
        <v>0</v>
      </c>
      <c r="AE547">
        <f t="shared" si="226"/>
        <v>0</v>
      </c>
      <c r="AF547">
        <f t="shared" si="227"/>
        <v>0</v>
      </c>
      <c r="AG547">
        <f t="shared" si="228"/>
        <v>0</v>
      </c>
      <c r="AH547">
        <f t="shared" si="229"/>
        <v>0</v>
      </c>
      <c r="AI547">
        <f t="shared" si="230"/>
        <v>0</v>
      </c>
      <c r="AJ547">
        <f t="shared" si="231"/>
        <v>0</v>
      </c>
      <c r="AK547">
        <v>80690.149999999994</v>
      </c>
      <c r="AL547">
        <v>80690.149999999994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1</v>
      </c>
      <c r="AW547">
        <v>1</v>
      </c>
      <c r="AZ547">
        <v>1</v>
      </c>
      <c r="BA547">
        <v>1</v>
      </c>
      <c r="BB547">
        <v>1</v>
      </c>
      <c r="BC547">
        <v>1.51</v>
      </c>
      <c r="BD547" t="s">
        <v>3</v>
      </c>
      <c r="BE547" t="s">
        <v>3</v>
      </c>
      <c r="BF547" t="s">
        <v>3</v>
      </c>
      <c r="BG547" t="s">
        <v>3</v>
      </c>
      <c r="BH547">
        <v>3</v>
      </c>
      <c r="BI547">
        <v>1</v>
      </c>
      <c r="BJ547" t="s">
        <v>284</v>
      </c>
      <c r="BM547">
        <v>500001</v>
      </c>
      <c r="BN547">
        <v>0</v>
      </c>
      <c r="BO547" t="s">
        <v>282</v>
      </c>
      <c r="BP547">
        <v>1</v>
      </c>
      <c r="BQ547">
        <v>8</v>
      </c>
      <c r="BR547">
        <v>0</v>
      </c>
      <c r="BS547">
        <v>1</v>
      </c>
      <c r="BT547">
        <v>1</v>
      </c>
      <c r="BU547">
        <v>1</v>
      </c>
      <c r="BV547">
        <v>1</v>
      </c>
      <c r="BW547">
        <v>1</v>
      </c>
      <c r="BX547">
        <v>1</v>
      </c>
      <c r="BY547" t="s">
        <v>3</v>
      </c>
      <c r="BZ547">
        <v>0</v>
      </c>
      <c r="CA547">
        <v>0</v>
      </c>
      <c r="CB547" t="s">
        <v>3</v>
      </c>
      <c r="CE547">
        <v>0</v>
      </c>
      <c r="CF547">
        <v>0</v>
      </c>
      <c r="CG547">
        <v>0</v>
      </c>
      <c r="CH547">
        <v>30</v>
      </c>
      <c r="CI547">
        <v>0</v>
      </c>
      <c r="CJ547">
        <v>0</v>
      </c>
      <c r="CK547">
        <v>0</v>
      </c>
      <c r="CL547">
        <v>0</v>
      </c>
      <c r="CM547">
        <v>0</v>
      </c>
      <c r="CN547" t="s">
        <v>3</v>
      </c>
      <c r="CO547">
        <v>0</v>
      </c>
      <c r="CP547">
        <f t="shared" si="232"/>
        <v>23.39</v>
      </c>
      <c r="CQ547">
        <f>ROUND(AL547*BC547,2)</f>
        <v>121842.13</v>
      </c>
      <c r="CR547">
        <f>ROUND(AM547*BB547,2)</f>
        <v>0</v>
      </c>
      <c r="CS547">
        <f t="shared" si="235"/>
        <v>0</v>
      </c>
      <c r="CT547">
        <f t="shared" si="236"/>
        <v>0</v>
      </c>
      <c r="CU547">
        <f t="shared" si="237"/>
        <v>0</v>
      </c>
      <c r="CV547">
        <f t="shared" si="238"/>
        <v>0</v>
      </c>
      <c r="CW547">
        <f t="shared" si="239"/>
        <v>0</v>
      </c>
      <c r="CX547">
        <f t="shared" si="240"/>
        <v>0</v>
      </c>
      <c r="CY547">
        <f>0</f>
        <v>0</v>
      </c>
      <c r="CZ547">
        <f>0</f>
        <v>0</v>
      </c>
      <c r="DC547" t="s">
        <v>3</v>
      </c>
      <c r="DD547" t="s">
        <v>3</v>
      </c>
      <c r="DE547" t="s">
        <v>3</v>
      </c>
      <c r="DF547" t="s">
        <v>3</v>
      </c>
      <c r="DG547" t="s">
        <v>3</v>
      </c>
      <c r="DH547" t="s">
        <v>3</v>
      </c>
      <c r="DI547" t="s">
        <v>3</v>
      </c>
      <c r="DJ547" t="s">
        <v>3</v>
      </c>
      <c r="DK547" t="s">
        <v>3</v>
      </c>
      <c r="DL547" t="s">
        <v>3</v>
      </c>
      <c r="DM547" t="s">
        <v>3</v>
      </c>
      <c r="DN547">
        <v>0</v>
      </c>
      <c r="DO547">
        <v>0</v>
      </c>
      <c r="DP547">
        <v>1</v>
      </c>
      <c r="DQ547">
        <v>1</v>
      </c>
      <c r="DU547">
        <v>1009</v>
      </c>
      <c r="DV547" t="s">
        <v>117</v>
      </c>
      <c r="DW547" t="s">
        <v>117</v>
      </c>
      <c r="DX547">
        <v>1000</v>
      </c>
      <c r="DZ547" t="s">
        <v>3</v>
      </c>
      <c r="EA547" t="s">
        <v>3</v>
      </c>
      <c r="EB547" t="s">
        <v>3</v>
      </c>
      <c r="EC547" t="s">
        <v>3</v>
      </c>
      <c r="EE547">
        <v>80685296</v>
      </c>
      <c r="EF547">
        <v>8</v>
      </c>
      <c r="EG547" t="s">
        <v>212</v>
      </c>
      <c r="EH547">
        <v>0</v>
      </c>
      <c r="EI547" t="s">
        <v>3</v>
      </c>
      <c r="EJ547">
        <v>1</v>
      </c>
      <c r="EK547">
        <v>500001</v>
      </c>
      <c r="EL547" t="s">
        <v>264</v>
      </c>
      <c r="EM547" t="s">
        <v>265</v>
      </c>
      <c r="EO547" t="s">
        <v>3</v>
      </c>
      <c r="EQ547">
        <v>0</v>
      </c>
      <c r="ER547">
        <v>80690.149999999994</v>
      </c>
      <c r="ES547">
        <v>80690.149999999994</v>
      </c>
      <c r="ET547">
        <v>0</v>
      </c>
      <c r="EU547">
        <v>0</v>
      </c>
      <c r="EV547">
        <v>0</v>
      </c>
      <c r="EW547">
        <v>0</v>
      </c>
      <c r="EX547">
        <v>0</v>
      </c>
      <c r="EY547">
        <v>0</v>
      </c>
      <c r="FQ547">
        <v>0</v>
      </c>
      <c r="FR547">
        <v>0</v>
      </c>
      <c r="FS547">
        <v>0</v>
      </c>
      <c r="FX547">
        <v>0</v>
      </c>
      <c r="FY547">
        <v>0</v>
      </c>
      <c r="GA547" t="s">
        <v>3</v>
      </c>
      <c r="GD547">
        <v>1</v>
      </c>
      <c r="GF547">
        <v>-287570505</v>
      </c>
      <c r="GG547">
        <v>2</v>
      </c>
      <c r="GH547">
        <v>1</v>
      </c>
      <c r="GI547">
        <v>2</v>
      </c>
      <c r="GJ547">
        <v>0</v>
      </c>
      <c r="GK547">
        <v>0</v>
      </c>
      <c r="GL547">
        <f t="shared" si="243"/>
        <v>0</v>
      </c>
      <c r="GM547">
        <f t="shared" si="244"/>
        <v>23.39</v>
      </c>
      <c r="GN547">
        <f t="shared" si="245"/>
        <v>23.39</v>
      </c>
      <c r="GO547">
        <f t="shared" si="246"/>
        <v>0</v>
      </c>
      <c r="GP547">
        <f t="shared" si="247"/>
        <v>0</v>
      </c>
      <c r="GR547">
        <v>0</v>
      </c>
      <c r="GS547">
        <v>0</v>
      </c>
      <c r="GT547">
        <v>0</v>
      </c>
      <c r="GU547" t="s">
        <v>3</v>
      </c>
      <c r="GV547">
        <f t="shared" si="248"/>
        <v>0</v>
      </c>
      <c r="GW547">
        <v>1</v>
      </c>
      <c r="GX547">
        <f t="shared" si="249"/>
        <v>0</v>
      </c>
      <c r="HA547">
        <v>0</v>
      </c>
      <c r="HB547">
        <v>0</v>
      </c>
      <c r="HC547">
        <f t="shared" si="250"/>
        <v>0</v>
      </c>
      <c r="HE547" t="s">
        <v>3</v>
      </c>
      <c r="HF547" t="s">
        <v>3</v>
      </c>
      <c r="HM547" t="s">
        <v>3</v>
      </c>
      <c r="HN547" t="s">
        <v>3</v>
      </c>
      <c r="HO547" t="s">
        <v>3</v>
      </c>
      <c r="HP547" t="s">
        <v>3</v>
      </c>
      <c r="HQ547" t="s">
        <v>3</v>
      </c>
      <c r="HS547">
        <v>0</v>
      </c>
      <c r="IK547">
        <v>0</v>
      </c>
    </row>
    <row r="548" spans="1:255" x14ac:dyDescent="0.2">
      <c r="A548" s="5">
        <v>17</v>
      </c>
      <c r="B548" s="5">
        <v>1</v>
      </c>
      <c r="C548" s="5"/>
      <c r="D548" s="5"/>
      <c r="E548" s="5" t="s">
        <v>285</v>
      </c>
      <c r="F548" s="5" t="s">
        <v>286</v>
      </c>
      <c r="G548" s="5" t="s">
        <v>287</v>
      </c>
      <c r="H548" s="5" t="s">
        <v>117</v>
      </c>
      <c r="I548" s="5">
        <v>1.6799999999999999E-4</v>
      </c>
      <c r="J548" s="5">
        <v>0</v>
      </c>
      <c r="K548" s="5">
        <v>1.6799999999999999E-4</v>
      </c>
      <c r="L548" s="5">
        <v>1.6799999999999999E-4</v>
      </c>
      <c r="M548" s="5">
        <v>0</v>
      </c>
      <c r="N548" s="5">
        <f t="shared" si="211"/>
        <v>2.0000000000000001E-4</v>
      </c>
      <c r="O548" s="5">
        <f t="shared" si="212"/>
        <v>18.079999999999998</v>
      </c>
      <c r="P548" s="5">
        <f t="shared" si="213"/>
        <v>18.079999999999998</v>
      </c>
      <c r="Q548" s="5">
        <f t="shared" si="214"/>
        <v>0</v>
      </c>
      <c r="R548" s="5">
        <f t="shared" si="215"/>
        <v>0</v>
      </c>
      <c r="S548" s="5">
        <f t="shared" si="216"/>
        <v>0</v>
      </c>
      <c r="T548" s="5">
        <f t="shared" si="217"/>
        <v>0</v>
      </c>
      <c r="U548" s="5">
        <f t="shared" si="218"/>
        <v>0</v>
      </c>
      <c r="V548" s="5">
        <f t="shared" si="219"/>
        <v>0</v>
      </c>
      <c r="W548" s="5">
        <f t="shared" si="220"/>
        <v>0</v>
      </c>
      <c r="X548" s="5">
        <f t="shared" si="221"/>
        <v>0</v>
      </c>
      <c r="Y548" s="5">
        <f t="shared" si="222"/>
        <v>0</v>
      </c>
      <c r="Z548" s="5"/>
      <c r="AA548" s="5">
        <v>82002082</v>
      </c>
      <c r="AB548" s="5">
        <f t="shared" si="223"/>
        <v>80322.25</v>
      </c>
      <c r="AC548" s="5">
        <f t="shared" si="224"/>
        <v>80322.25</v>
      </c>
      <c r="AD548" s="5">
        <f t="shared" si="252"/>
        <v>0</v>
      </c>
      <c r="AE548" s="5">
        <f t="shared" si="226"/>
        <v>0</v>
      </c>
      <c r="AF548" s="5">
        <f t="shared" si="227"/>
        <v>0</v>
      </c>
      <c r="AG548" s="5">
        <f t="shared" si="228"/>
        <v>0</v>
      </c>
      <c r="AH548" s="5">
        <f t="shared" si="229"/>
        <v>0</v>
      </c>
      <c r="AI548" s="5">
        <f t="shared" si="230"/>
        <v>0</v>
      </c>
      <c r="AJ548" s="5">
        <f t="shared" si="231"/>
        <v>0</v>
      </c>
      <c r="AK548" s="5">
        <v>80322.25</v>
      </c>
      <c r="AL548" s="5">
        <v>80322.25</v>
      </c>
      <c r="AM548" s="5">
        <v>0</v>
      </c>
      <c r="AN548" s="5">
        <v>0</v>
      </c>
      <c r="AO548" s="5">
        <v>0</v>
      </c>
      <c r="AP548" s="5">
        <v>0</v>
      </c>
      <c r="AQ548" s="5">
        <v>0</v>
      </c>
      <c r="AR548" s="5">
        <v>0</v>
      </c>
      <c r="AS548" s="5">
        <v>0</v>
      </c>
      <c r="AT548" s="5">
        <v>0</v>
      </c>
      <c r="AU548" s="5">
        <v>0</v>
      </c>
      <c r="AV548" s="5">
        <v>1</v>
      </c>
      <c r="AW548" s="5">
        <v>1</v>
      </c>
      <c r="AX548" s="5"/>
      <c r="AY548" s="5"/>
      <c r="AZ548" s="5">
        <v>1</v>
      </c>
      <c r="BA548" s="5">
        <v>1</v>
      </c>
      <c r="BB548" s="5">
        <v>1</v>
      </c>
      <c r="BC548" s="5">
        <v>1.34</v>
      </c>
      <c r="BD548" s="5" t="s">
        <v>3</v>
      </c>
      <c r="BE548" s="5" t="s">
        <v>3</v>
      </c>
      <c r="BF548" s="5" t="s">
        <v>3</v>
      </c>
      <c r="BG548" s="5" t="s">
        <v>3</v>
      </c>
      <c r="BH548" s="5">
        <v>3</v>
      </c>
      <c r="BI548" s="5">
        <v>1</v>
      </c>
      <c r="BJ548" s="5" t="s">
        <v>288</v>
      </c>
      <c r="BK548" s="5"/>
      <c r="BL548" s="5"/>
      <c r="BM548" s="5">
        <v>500001</v>
      </c>
      <c r="BN548" s="5">
        <v>0</v>
      </c>
      <c r="BO548" s="5" t="s">
        <v>286</v>
      </c>
      <c r="BP548" s="5">
        <v>1</v>
      </c>
      <c r="BQ548" s="5">
        <v>8</v>
      </c>
      <c r="BR548" s="5">
        <v>0</v>
      </c>
      <c r="BS548" s="5">
        <v>1</v>
      </c>
      <c r="BT548" s="5">
        <v>1</v>
      </c>
      <c r="BU548" s="5">
        <v>1</v>
      </c>
      <c r="BV548" s="5">
        <v>1</v>
      </c>
      <c r="BW548" s="5">
        <v>1</v>
      </c>
      <c r="BX548" s="5">
        <v>1</v>
      </c>
      <c r="BY548" s="5" t="s">
        <v>3</v>
      </c>
      <c r="BZ548" s="5">
        <v>0</v>
      </c>
      <c r="CA548" s="5">
        <v>0</v>
      </c>
      <c r="CB548" s="5" t="s">
        <v>3</v>
      </c>
      <c r="CC548" s="5"/>
      <c r="CD548" s="5"/>
      <c r="CE548" s="5">
        <v>0</v>
      </c>
      <c r="CF548" s="5">
        <v>0</v>
      </c>
      <c r="CG548" s="5">
        <v>0</v>
      </c>
      <c r="CH548" s="5">
        <v>31</v>
      </c>
      <c r="CI548" s="5">
        <v>0</v>
      </c>
      <c r="CJ548" s="5">
        <v>0</v>
      </c>
      <c r="CK548" s="5">
        <v>0</v>
      </c>
      <c r="CL548" s="5">
        <v>0</v>
      </c>
      <c r="CM548" s="5">
        <v>0</v>
      </c>
      <c r="CN548" s="5" t="s">
        <v>3</v>
      </c>
      <c r="CO548" s="5">
        <v>0</v>
      </c>
      <c r="CP548" s="5">
        <f t="shared" si="232"/>
        <v>18.079999999999998</v>
      </c>
      <c r="CQ548" s="5">
        <f>ROUND(AL548*BC548,2)</f>
        <v>107631.82</v>
      </c>
      <c r="CR548" s="5">
        <f>ROUND(AM548*BB548,2)</f>
        <v>0</v>
      </c>
      <c r="CS548" s="5">
        <f t="shared" si="235"/>
        <v>0</v>
      </c>
      <c r="CT548" s="5">
        <f t="shared" si="236"/>
        <v>0</v>
      </c>
      <c r="CU548" s="5">
        <f t="shared" si="237"/>
        <v>0</v>
      </c>
      <c r="CV548" s="5">
        <f t="shared" si="238"/>
        <v>0</v>
      </c>
      <c r="CW548" s="5">
        <f t="shared" si="239"/>
        <v>0</v>
      </c>
      <c r="CX548" s="5">
        <f t="shared" si="240"/>
        <v>0</v>
      </c>
      <c r="CY548" s="5">
        <f>0</f>
        <v>0</v>
      </c>
      <c r="CZ548" s="5">
        <f>0</f>
        <v>0</v>
      </c>
      <c r="DA548" s="5"/>
      <c r="DB548" s="5"/>
      <c r="DC548" s="5" t="s">
        <v>3</v>
      </c>
      <c r="DD548" s="5" t="s">
        <v>3</v>
      </c>
      <c r="DE548" s="5" t="s">
        <v>3</v>
      </c>
      <c r="DF548" s="5" t="s">
        <v>3</v>
      </c>
      <c r="DG548" s="5" t="s">
        <v>3</v>
      </c>
      <c r="DH548" s="5" t="s">
        <v>3</v>
      </c>
      <c r="DI548" s="5" t="s">
        <v>3</v>
      </c>
      <c r="DJ548" s="5" t="s">
        <v>3</v>
      </c>
      <c r="DK548" s="5" t="s">
        <v>3</v>
      </c>
      <c r="DL548" s="5" t="s">
        <v>3</v>
      </c>
      <c r="DM548" s="5" t="s">
        <v>3</v>
      </c>
      <c r="DN548" s="5">
        <v>0</v>
      </c>
      <c r="DO548" s="5">
        <v>0</v>
      </c>
      <c r="DP548" s="5">
        <v>1</v>
      </c>
      <c r="DQ548" s="5">
        <v>1</v>
      </c>
      <c r="DR548" s="5"/>
      <c r="DS548" s="5"/>
      <c r="DT548" s="5"/>
      <c r="DU548" s="5">
        <v>1009</v>
      </c>
      <c r="DV548" s="5" t="s">
        <v>117</v>
      </c>
      <c r="DW548" s="5" t="s">
        <v>117</v>
      </c>
      <c r="DX548" s="5">
        <v>1000</v>
      </c>
      <c r="DY548" s="5"/>
      <c r="DZ548" s="5" t="s">
        <v>3</v>
      </c>
      <c r="EA548" s="5" t="s">
        <v>3</v>
      </c>
      <c r="EB548" s="5" t="s">
        <v>3</v>
      </c>
      <c r="EC548" s="5" t="s">
        <v>3</v>
      </c>
      <c r="ED548" s="5"/>
      <c r="EE548" s="5">
        <v>80685296</v>
      </c>
      <c r="EF548" s="5">
        <v>8</v>
      </c>
      <c r="EG548" s="5" t="s">
        <v>212</v>
      </c>
      <c r="EH548" s="5">
        <v>0</v>
      </c>
      <c r="EI548" s="5" t="s">
        <v>3</v>
      </c>
      <c r="EJ548" s="5">
        <v>1</v>
      </c>
      <c r="EK548" s="5">
        <v>500001</v>
      </c>
      <c r="EL548" s="5" t="s">
        <v>264</v>
      </c>
      <c r="EM548" s="5" t="s">
        <v>265</v>
      </c>
      <c r="EN548" s="5"/>
      <c r="EO548" s="5" t="s">
        <v>3</v>
      </c>
      <c r="EP548" s="5"/>
      <c r="EQ548" s="5">
        <v>0</v>
      </c>
      <c r="ER548" s="5">
        <v>80322.25</v>
      </c>
      <c r="ES548" s="5">
        <v>80322.25</v>
      </c>
      <c r="ET548" s="5">
        <v>0</v>
      </c>
      <c r="EU548" s="5">
        <v>0</v>
      </c>
      <c r="EV548" s="5">
        <v>0</v>
      </c>
      <c r="EW548" s="5">
        <v>0</v>
      </c>
      <c r="EX548" s="5">
        <v>0</v>
      </c>
      <c r="EY548" s="5">
        <v>0</v>
      </c>
      <c r="EZ548" s="5"/>
      <c r="FA548" s="5"/>
      <c r="FB548" s="5"/>
      <c r="FC548" s="5"/>
      <c r="FD548" s="5"/>
      <c r="FE548" s="5"/>
      <c r="FF548" s="5"/>
      <c r="FG548" s="5"/>
      <c r="FH548" s="5"/>
      <c r="FI548" s="5"/>
      <c r="FJ548" s="5"/>
      <c r="FK548" s="5"/>
      <c r="FL548" s="5"/>
      <c r="FM548" s="5"/>
      <c r="FN548" s="5"/>
      <c r="FO548" s="5"/>
      <c r="FP548" s="5"/>
      <c r="FQ548" s="5">
        <v>0</v>
      </c>
      <c r="FR548" s="5">
        <v>0</v>
      </c>
      <c r="FS548" s="5">
        <v>0</v>
      </c>
      <c r="FT548" s="5"/>
      <c r="FU548" s="5"/>
      <c r="FV548" s="5"/>
      <c r="FW548" s="5"/>
      <c r="FX548" s="5">
        <v>0</v>
      </c>
      <c r="FY548" s="5">
        <v>0</v>
      </c>
      <c r="FZ548" s="5"/>
      <c r="GA548" s="5" t="s">
        <v>3</v>
      </c>
      <c r="GB548" s="5"/>
      <c r="GC548" s="5"/>
      <c r="GD548" s="5">
        <v>1</v>
      </c>
      <c r="GE548" s="5"/>
      <c r="GF548" s="5">
        <v>-503714239</v>
      </c>
      <c r="GG548" s="5">
        <v>2</v>
      </c>
      <c r="GH548" s="5">
        <v>1</v>
      </c>
      <c r="GI548" s="5">
        <v>2</v>
      </c>
      <c r="GJ548" s="5">
        <v>0</v>
      </c>
      <c r="GK548" s="5">
        <v>0</v>
      </c>
      <c r="GL548" s="5">
        <f t="shared" si="243"/>
        <v>0</v>
      </c>
      <c r="GM548" s="5">
        <f t="shared" si="244"/>
        <v>18.079999999999998</v>
      </c>
      <c r="GN548" s="5">
        <f t="shared" si="245"/>
        <v>18.079999999999998</v>
      </c>
      <c r="GO548" s="5">
        <f t="shared" si="246"/>
        <v>0</v>
      </c>
      <c r="GP548" s="5">
        <f t="shared" si="247"/>
        <v>0</v>
      </c>
      <c r="GQ548" s="5"/>
      <c r="GR548" s="5">
        <v>0</v>
      </c>
      <c r="GS548" s="5">
        <v>0</v>
      </c>
      <c r="GT548" s="5">
        <v>0</v>
      </c>
      <c r="GU548" s="5" t="s">
        <v>3</v>
      </c>
      <c r="GV548" s="5">
        <f t="shared" si="248"/>
        <v>0</v>
      </c>
      <c r="GW548" s="5">
        <v>1</v>
      </c>
      <c r="GX548" s="5">
        <f t="shared" si="249"/>
        <v>0</v>
      </c>
      <c r="GY548" s="5"/>
      <c r="GZ548" s="5"/>
      <c r="HA548" s="5">
        <v>0</v>
      </c>
      <c r="HB548" s="5">
        <v>0</v>
      </c>
      <c r="HC548" s="5">
        <f t="shared" si="250"/>
        <v>0</v>
      </c>
      <c r="HD548" s="5"/>
      <c r="HE548" s="5" t="s">
        <v>3</v>
      </c>
      <c r="HF548" s="5" t="s">
        <v>3</v>
      </c>
      <c r="HG548" s="5"/>
      <c r="HH548" s="5"/>
      <c r="HI548" s="5"/>
      <c r="HJ548" s="5"/>
      <c r="HK548" s="5"/>
      <c r="HL548" s="5"/>
      <c r="HM548" s="5" t="s">
        <v>3</v>
      </c>
      <c r="HN548" s="5" t="s">
        <v>3</v>
      </c>
      <c r="HO548" s="5" t="s">
        <v>3</v>
      </c>
      <c r="HP548" s="5" t="s">
        <v>3</v>
      </c>
      <c r="HQ548" s="5" t="s">
        <v>3</v>
      </c>
      <c r="HR548" s="5"/>
      <c r="HS548" s="5">
        <v>0</v>
      </c>
      <c r="HT548" s="5"/>
      <c r="HU548" s="5"/>
      <c r="HV548" s="5"/>
      <c r="HW548" s="5"/>
      <c r="HX548" s="5"/>
      <c r="HY548" s="5"/>
      <c r="HZ548" s="5"/>
      <c r="IA548" s="5"/>
      <c r="IB548" s="5"/>
      <c r="IC548" s="5"/>
      <c r="ID548" s="5"/>
      <c r="IE548" s="5"/>
      <c r="IF548" s="5"/>
      <c r="IG548" s="5"/>
      <c r="IH548" s="5"/>
      <c r="II548" s="5"/>
      <c r="IJ548" s="5"/>
      <c r="IK548" s="5">
        <v>0</v>
      </c>
      <c r="IL548" s="5"/>
      <c r="IM548" s="5"/>
      <c r="IN548" s="5"/>
      <c r="IO548" s="5"/>
      <c r="IP548" s="5"/>
      <c r="IQ548" s="5"/>
      <c r="IR548" s="5"/>
      <c r="IS548" s="5"/>
      <c r="IT548" s="5"/>
      <c r="IU548" s="5"/>
    </row>
    <row r="549" spans="1:255" x14ac:dyDescent="0.2">
      <c r="A549">
        <v>17</v>
      </c>
      <c r="B549">
        <v>1</v>
      </c>
      <c r="E549" t="s">
        <v>285</v>
      </c>
      <c r="F549" t="s">
        <v>286</v>
      </c>
      <c r="G549" t="s">
        <v>287</v>
      </c>
      <c r="H549" t="s">
        <v>117</v>
      </c>
      <c r="I549">
        <v>1.6799999999999999E-4</v>
      </c>
      <c r="J549">
        <v>0</v>
      </c>
      <c r="K549">
        <v>1.6799999999999999E-4</v>
      </c>
      <c r="L549">
        <v>1.6799999999999999E-4</v>
      </c>
      <c r="M549">
        <v>0</v>
      </c>
      <c r="N549">
        <f t="shared" si="211"/>
        <v>2.0000000000000001E-4</v>
      </c>
      <c r="O549">
        <f t="shared" si="212"/>
        <v>18.079999999999998</v>
      </c>
      <c r="P549">
        <f t="shared" si="213"/>
        <v>18.079999999999998</v>
      </c>
      <c r="Q549">
        <f t="shared" si="214"/>
        <v>0</v>
      </c>
      <c r="R549">
        <f t="shared" si="215"/>
        <v>0</v>
      </c>
      <c r="S549">
        <f t="shared" si="216"/>
        <v>0</v>
      </c>
      <c r="T549">
        <f t="shared" si="217"/>
        <v>0</v>
      </c>
      <c r="U549">
        <f t="shared" si="218"/>
        <v>0</v>
      </c>
      <c r="V549">
        <f t="shared" si="219"/>
        <v>0</v>
      </c>
      <c r="W549">
        <f t="shared" si="220"/>
        <v>0</v>
      </c>
      <c r="X549">
        <f t="shared" si="221"/>
        <v>0</v>
      </c>
      <c r="Y549">
        <f t="shared" si="222"/>
        <v>0</v>
      </c>
      <c r="AA549">
        <v>82002017</v>
      </c>
      <c r="AB549">
        <f t="shared" si="223"/>
        <v>80322.25</v>
      </c>
      <c r="AC549">
        <f t="shared" si="224"/>
        <v>80322.25</v>
      </c>
      <c r="AD549">
        <f t="shared" si="252"/>
        <v>0</v>
      </c>
      <c r="AE549">
        <f t="shared" si="226"/>
        <v>0</v>
      </c>
      <c r="AF549">
        <f t="shared" si="227"/>
        <v>0</v>
      </c>
      <c r="AG549">
        <f t="shared" si="228"/>
        <v>0</v>
      </c>
      <c r="AH549">
        <f t="shared" si="229"/>
        <v>0</v>
      </c>
      <c r="AI549">
        <f t="shared" si="230"/>
        <v>0</v>
      </c>
      <c r="AJ549">
        <f t="shared" si="231"/>
        <v>0</v>
      </c>
      <c r="AK549">
        <v>80322.25</v>
      </c>
      <c r="AL549">
        <v>80322.25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1</v>
      </c>
      <c r="AW549">
        <v>1</v>
      </c>
      <c r="AZ549">
        <v>1</v>
      </c>
      <c r="BA549">
        <v>1</v>
      </c>
      <c r="BB549">
        <v>1</v>
      </c>
      <c r="BC549">
        <v>1.34</v>
      </c>
      <c r="BD549" t="s">
        <v>3</v>
      </c>
      <c r="BE549" t="s">
        <v>3</v>
      </c>
      <c r="BF549" t="s">
        <v>3</v>
      </c>
      <c r="BG549" t="s">
        <v>3</v>
      </c>
      <c r="BH549">
        <v>3</v>
      </c>
      <c r="BI549">
        <v>1</v>
      </c>
      <c r="BJ549" t="s">
        <v>288</v>
      </c>
      <c r="BM549">
        <v>500001</v>
      </c>
      <c r="BN549">
        <v>0</v>
      </c>
      <c r="BO549" t="s">
        <v>286</v>
      </c>
      <c r="BP549">
        <v>1</v>
      </c>
      <c r="BQ549">
        <v>8</v>
      </c>
      <c r="BR549">
        <v>0</v>
      </c>
      <c r="BS549">
        <v>1</v>
      </c>
      <c r="BT549">
        <v>1</v>
      </c>
      <c r="BU549">
        <v>1</v>
      </c>
      <c r="BV549">
        <v>1</v>
      </c>
      <c r="BW549">
        <v>1</v>
      </c>
      <c r="BX549">
        <v>1</v>
      </c>
      <c r="BY549" t="s">
        <v>3</v>
      </c>
      <c r="BZ549">
        <v>0</v>
      </c>
      <c r="CA549">
        <v>0</v>
      </c>
      <c r="CB549" t="s">
        <v>3</v>
      </c>
      <c r="CE549">
        <v>0</v>
      </c>
      <c r="CF549">
        <v>0</v>
      </c>
      <c r="CG549">
        <v>0</v>
      </c>
      <c r="CH549">
        <v>31</v>
      </c>
      <c r="CI549">
        <v>0</v>
      </c>
      <c r="CJ549">
        <v>0</v>
      </c>
      <c r="CK549">
        <v>0</v>
      </c>
      <c r="CL549">
        <v>0</v>
      </c>
      <c r="CM549">
        <v>0</v>
      </c>
      <c r="CN549" t="s">
        <v>3</v>
      </c>
      <c r="CO549">
        <v>0</v>
      </c>
      <c r="CP549">
        <f t="shared" si="232"/>
        <v>18.079999999999998</v>
      </c>
      <c r="CQ549">
        <f>ROUND(AL549*BC549,2)</f>
        <v>107631.82</v>
      </c>
      <c r="CR549">
        <f>ROUND(AM549*BB549,2)</f>
        <v>0</v>
      </c>
      <c r="CS549">
        <f t="shared" si="235"/>
        <v>0</v>
      </c>
      <c r="CT549">
        <f t="shared" si="236"/>
        <v>0</v>
      </c>
      <c r="CU549">
        <f t="shared" si="237"/>
        <v>0</v>
      </c>
      <c r="CV549">
        <f t="shared" si="238"/>
        <v>0</v>
      </c>
      <c r="CW549">
        <f t="shared" si="239"/>
        <v>0</v>
      </c>
      <c r="CX549">
        <f t="shared" si="240"/>
        <v>0</v>
      </c>
      <c r="CY549">
        <f>0</f>
        <v>0</v>
      </c>
      <c r="CZ549">
        <f>0</f>
        <v>0</v>
      </c>
      <c r="DC549" t="s">
        <v>3</v>
      </c>
      <c r="DD549" t="s">
        <v>3</v>
      </c>
      <c r="DE549" t="s">
        <v>3</v>
      </c>
      <c r="DF549" t="s">
        <v>3</v>
      </c>
      <c r="DG549" t="s">
        <v>3</v>
      </c>
      <c r="DH549" t="s">
        <v>3</v>
      </c>
      <c r="DI549" t="s">
        <v>3</v>
      </c>
      <c r="DJ549" t="s">
        <v>3</v>
      </c>
      <c r="DK549" t="s">
        <v>3</v>
      </c>
      <c r="DL549" t="s">
        <v>3</v>
      </c>
      <c r="DM549" t="s">
        <v>3</v>
      </c>
      <c r="DN549">
        <v>0</v>
      </c>
      <c r="DO549">
        <v>0</v>
      </c>
      <c r="DP549">
        <v>1</v>
      </c>
      <c r="DQ549">
        <v>1</v>
      </c>
      <c r="DU549">
        <v>1009</v>
      </c>
      <c r="DV549" t="s">
        <v>117</v>
      </c>
      <c r="DW549" t="s">
        <v>117</v>
      </c>
      <c r="DX549">
        <v>1000</v>
      </c>
      <c r="DZ549" t="s">
        <v>3</v>
      </c>
      <c r="EA549" t="s">
        <v>3</v>
      </c>
      <c r="EB549" t="s">
        <v>3</v>
      </c>
      <c r="EC549" t="s">
        <v>3</v>
      </c>
      <c r="EE549">
        <v>80685296</v>
      </c>
      <c r="EF549">
        <v>8</v>
      </c>
      <c r="EG549" t="s">
        <v>212</v>
      </c>
      <c r="EH549">
        <v>0</v>
      </c>
      <c r="EI549" t="s">
        <v>3</v>
      </c>
      <c r="EJ549">
        <v>1</v>
      </c>
      <c r="EK549">
        <v>500001</v>
      </c>
      <c r="EL549" t="s">
        <v>264</v>
      </c>
      <c r="EM549" t="s">
        <v>265</v>
      </c>
      <c r="EO549" t="s">
        <v>3</v>
      </c>
      <c r="EQ549">
        <v>0</v>
      </c>
      <c r="ER549">
        <v>80322.25</v>
      </c>
      <c r="ES549">
        <v>80322.25</v>
      </c>
      <c r="ET549">
        <v>0</v>
      </c>
      <c r="EU549">
        <v>0</v>
      </c>
      <c r="EV549">
        <v>0</v>
      </c>
      <c r="EW549">
        <v>0</v>
      </c>
      <c r="EX549">
        <v>0</v>
      </c>
      <c r="EY549">
        <v>0</v>
      </c>
      <c r="FQ549">
        <v>0</v>
      </c>
      <c r="FR549">
        <v>0</v>
      </c>
      <c r="FS549">
        <v>0</v>
      </c>
      <c r="FX549">
        <v>0</v>
      </c>
      <c r="FY549">
        <v>0</v>
      </c>
      <c r="GA549" t="s">
        <v>3</v>
      </c>
      <c r="GD549">
        <v>1</v>
      </c>
      <c r="GF549">
        <v>-503714239</v>
      </c>
      <c r="GG549">
        <v>2</v>
      </c>
      <c r="GH549">
        <v>1</v>
      </c>
      <c r="GI549">
        <v>2</v>
      </c>
      <c r="GJ549">
        <v>0</v>
      </c>
      <c r="GK549">
        <v>0</v>
      </c>
      <c r="GL549">
        <f t="shared" si="243"/>
        <v>0</v>
      </c>
      <c r="GM549">
        <f t="shared" si="244"/>
        <v>18.079999999999998</v>
      </c>
      <c r="GN549">
        <f t="shared" si="245"/>
        <v>18.079999999999998</v>
      </c>
      <c r="GO549">
        <f t="shared" si="246"/>
        <v>0</v>
      </c>
      <c r="GP549">
        <f t="shared" si="247"/>
        <v>0</v>
      </c>
      <c r="GR549">
        <v>0</v>
      </c>
      <c r="GS549">
        <v>0</v>
      </c>
      <c r="GT549">
        <v>0</v>
      </c>
      <c r="GU549" t="s">
        <v>3</v>
      </c>
      <c r="GV549">
        <f t="shared" si="248"/>
        <v>0</v>
      </c>
      <c r="GW549">
        <v>1</v>
      </c>
      <c r="GX549">
        <f t="shared" si="249"/>
        <v>0</v>
      </c>
      <c r="HA549">
        <v>0</v>
      </c>
      <c r="HB549">
        <v>0</v>
      </c>
      <c r="HC549">
        <f t="shared" si="250"/>
        <v>0</v>
      </c>
      <c r="HE549" t="s">
        <v>3</v>
      </c>
      <c r="HF549" t="s">
        <v>3</v>
      </c>
      <c r="HM549" t="s">
        <v>3</v>
      </c>
      <c r="HN549" t="s">
        <v>3</v>
      </c>
      <c r="HO549" t="s">
        <v>3</v>
      </c>
      <c r="HP549" t="s">
        <v>3</v>
      </c>
      <c r="HQ549" t="s">
        <v>3</v>
      </c>
      <c r="HS549">
        <v>0</v>
      </c>
      <c r="IK549">
        <v>0</v>
      </c>
    </row>
    <row r="550" spans="1:255" x14ac:dyDescent="0.2">
      <c r="A550" s="5">
        <v>17</v>
      </c>
      <c r="B550" s="5">
        <v>1</v>
      </c>
      <c r="C550" s="5"/>
      <c r="D550" s="5"/>
      <c r="E550" s="5" t="s">
        <v>289</v>
      </c>
      <c r="F550" s="5" t="s">
        <v>221</v>
      </c>
      <c r="G550" s="5" t="s">
        <v>290</v>
      </c>
      <c r="H550" s="5" t="s">
        <v>218</v>
      </c>
      <c r="I550" s="5">
        <v>3</v>
      </c>
      <c r="J550" s="5">
        <v>0</v>
      </c>
      <c r="K550" s="5">
        <v>3</v>
      </c>
      <c r="L550" s="5">
        <v>3</v>
      </c>
      <c r="M550" s="5">
        <v>0</v>
      </c>
      <c r="N550" s="5">
        <f t="shared" si="211"/>
        <v>3</v>
      </c>
      <c r="O550" s="5">
        <f t="shared" si="212"/>
        <v>193.23</v>
      </c>
      <c r="P550" s="5">
        <f t="shared" si="213"/>
        <v>193.23</v>
      </c>
      <c r="Q550" s="5">
        <f t="shared" si="214"/>
        <v>0</v>
      </c>
      <c r="R550" s="5">
        <f t="shared" si="215"/>
        <v>0</v>
      </c>
      <c r="S550" s="5">
        <f t="shared" si="216"/>
        <v>0</v>
      </c>
      <c r="T550" s="5">
        <f t="shared" si="217"/>
        <v>0</v>
      </c>
      <c r="U550" s="5">
        <f t="shared" si="218"/>
        <v>0</v>
      </c>
      <c r="V550" s="5">
        <f t="shared" si="219"/>
        <v>0</v>
      </c>
      <c r="W550" s="5">
        <f t="shared" si="220"/>
        <v>0</v>
      </c>
      <c r="X550" s="5">
        <f t="shared" si="221"/>
        <v>0</v>
      </c>
      <c r="Y550" s="5">
        <f t="shared" si="222"/>
        <v>0</v>
      </c>
      <c r="Z550" s="5"/>
      <c r="AA550" s="5">
        <v>82002082</v>
      </c>
      <c r="AB550" s="5">
        <f t="shared" si="223"/>
        <v>64.41</v>
      </c>
      <c r="AC550" s="5">
        <f t="shared" si="224"/>
        <v>64.41</v>
      </c>
      <c r="AD550" s="5">
        <f t="shared" si="252"/>
        <v>0</v>
      </c>
      <c r="AE550" s="5">
        <f t="shared" si="226"/>
        <v>0</v>
      </c>
      <c r="AF550" s="5">
        <f t="shared" si="227"/>
        <v>0</v>
      </c>
      <c r="AG550" s="5">
        <f t="shared" si="228"/>
        <v>0</v>
      </c>
      <c r="AH550" s="5">
        <f t="shared" si="229"/>
        <v>0</v>
      </c>
      <c r="AI550" s="5">
        <f t="shared" si="230"/>
        <v>0</v>
      </c>
      <c r="AJ550" s="5">
        <f t="shared" si="231"/>
        <v>0</v>
      </c>
      <c r="AK550" s="5">
        <v>64.410000000000011</v>
      </c>
      <c r="AL550" s="5">
        <v>64.410000000000011</v>
      </c>
      <c r="AM550" s="5">
        <v>0</v>
      </c>
      <c r="AN550" s="5">
        <v>0</v>
      </c>
      <c r="AO550" s="5">
        <v>0</v>
      </c>
      <c r="AP550" s="5">
        <v>0</v>
      </c>
      <c r="AQ550" s="5">
        <v>0</v>
      </c>
      <c r="AR550" s="5">
        <v>0</v>
      </c>
      <c r="AS550" s="5">
        <v>0</v>
      </c>
      <c r="AT550" s="5">
        <v>0</v>
      </c>
      <c r="AU550" s="5">
        <v>0</v>
      </c>
      <c r="AV550" s="5">
        <v>1</v>
      </c>
      <c r="AW550" s="5">
        <v>1</v>
      </c>
      <c r="AX550" s="5"/>
      <c r="AY550" s="5"/>
      <c r="AZ550" s="5">
        <v>1</v>
      </c>
      <c r="BA550" s="5">
        <v>1</v>
      </c>
      <c r="BB550" s="5">
        <v>1</v>
      </c>
      <c r="BC550" s="5">
        <v>1</v>
      </c>
      <c r="BD550" s="5" t="s">
        <v>3</v>
      </c>
      <c r="BE550" s="5" t="s">
        <v>3</v>
      </c>
      <c r="BF550" s="5" t="s">
        <v>3</v>
      </c>
      <c r="BG550" s="5" t="s">
        <v>3</v>
      </c>
      <c r="BH550" s="5">
        <v>3</v>
      </c>
      <c r="BI550" s="5">
        <v>1</v>
      </c>
      <c r="BJ550" s="5" t="s">
        <v>3</v>
      </c>
      <c r="BK550" s="5"/>
      <c r="BL550" s="5"/>
      <c r="BM550" s="5">
        <v>1100</v>
      </c>
      <c r="BN550" s="5">
        <v>0</v>
      </c>
      <c r="BO550" s="5" t="s">
        <v>3</v>
      </c>
      <c r="BP550" s="5">
        <v>0</v>
      </c>
      <c r="BQ550" s="5">
        <v>8</v>
      </c>
      <c r="BR550" s="5">
        <v>0</v>
      </c>
      <c r="BS550" s="5">
        <v>1</v>
      </c>
      <c r="BT550" s="5">
        <v>1</v>
      </c>
      <c r="BU550" s="5">
        <v>1</v>
      </c>
      <c r="BV550" s="5">
        <v>1</v>
      </c>
      <c r="BW550" s="5">
        <v>1</v>
      </c>
      <c r="BX550" s="5">
        <v>1</v>
      </c>
      <c r="BY550" s="5" t="s">
        <v>3</v>
      </c>
      <c r="BZ550" s="5">
        <v>0</v>
      </c>
      <c r="CA550" s="5">
        <v>0</v>
      </c>
      <c r="CB550" s="5" t="s">
        <v>3</v>
      </c>
      <c r="CC550" s="5"/>
      <c r="CD550" s="5"/>
      <c r="CE550" s="5">
        <v>0</v>
      </c>
      <c r="CF550" s="5">
        <v>0</v>
      </c>
      <c r="CG550" s="5">
        <v>0</v>
      </c>
      <c r="CH550" s="5">
        <v>32</v>
      </c>
      <c r="CI550" s="5">
        <v>0</v>
      </c>
      <c r="CJ550" s="5">
        <v>0</v>
      </c>
      <c r="CK550" s="5">
        <v>0</v>
      </c>
      <c r="CL550" s="5">
        <v>0</v>
      </c>
      <c r="CM550" s="5">
        <v>0</v>
      </c>
      <c r="CN550" s="5" t="s">
        <v>3</v>
      </c>
      <c r="CO550" s="5">
        <v>0</v>
      </c>
      <c r="CP550" s="5">
        <f t="shared" si="232"/>
        <v>193.23</v>
      </c>
      <c r="CQ550" s="5">
        <f t="shared" ref="CQ550:CR553" si="259">ROUND(AL550,2)</f>
        <v>64.41</v>
      </c>
      <c r="CR550" s="5">
        <f t="shared" si="259"/>
        <v>0</v>
      </c>
      <c r="CS550" s="5">
        <f t="shared" si="235"/>
        <v>0</v>
      </c>
      <c r="CT550" s="5">
        <f t="shared" si="236"/>
        <v>0</v>
      </c>
      <c r="CU550" s="5">
        <f t="shared" si="237"/>
        <v>0</v>
      </c>
      <c r="CV550" s="5">
        <f t="shared" si="238"/>
        <v>0</v>
      </c>
      <c r="CW550" s="5">
        <f t="shared" si="239"/>
        <v>0</v>
      </c>
      <c r="CX550" s="5">
        <f t="shared" si="240"/>
        <v>0</v>
      </c>
      <c r="CY550" s="5">
        <f>(((S550+R550)*AT550)/100)</f>
        <v>0</v>
      </c>
      <c r="CZ550" s="5">
        <f>(((S550+R550)*AU550)/100)</f>
        <v>0</v>
      </c>
      <c r="DA550" s="5"/>
      <c r="DB550" s="5"/>
      <c r="DC550" s="5" t="s">
        <v>3</v>
      </c>
      <c r="DD550" s="5" t="s">
        <v>3</v>
      </c>
      <c r="DE550" s="5" t="s">
        <v>3</v>
      </c>
      <c r="DF550" s="5" t="s">
        <v>3</v>
      </c>
      <c r="DG550" s="5" t="s">
        <v>3</v>
      </c>
      <c r="DH550" s="5" t="s">
        <v>3</v>
      </c>
      <c r="DI550" s="5" t="s">
        <v>3</v>
      </c>
      <c r="DJ550" s="5" t="s">
        <v>3</v>
      </c>
      <c r="DK550" s="5" t="s">
        <v>3</v>
      </c>
      <c r="DL550" s="5" t="s">
        <v>3</v>
      </c>
      <c r="DM550" s="5" t="s">
        <v>3</v>
      </c>
      <c r="DN550" s="5">
        <v>0</v>
      </c>
      <c r="DO550" s="5">
        <v>0</v>
      </c>
      <c r="DP550" s="5">
        <v>1</v>
      </c>
      <c r="DQ550" s="5">
        <v>1</v>
      </c>
      <c r="DR550" s="5"/>
      <c r="DS550" s="5"/>
      <c r="DT550" s="5"/>
      <c r="DU550" s="5">
        <v>1010</v>
      </c>
      <c r="DV550" s="5" t="s">
        <v>218</v>
      </c>
      <c r="DW550" s="5" t="s">
        <v>218</v>
      </c>
      <c r="DX550" s="5">
        <v>1</v>
      </c>
      <c r="DY550" s="5"/>
      <c r="DZ550" s="5" t="s">
        <v>3</v>
      </c>
      <c r="EA550" s="5" t="s">
        <v>3</v>
      </c>
      <c r="EB550" s="5" t="s">
        <v>3</v>
      </c>
      <c r="EC550" s="5" t="s">
        <v>3</v>
      </c>
      <c r="ED550" s="5"/>
      <c r="EE550" s="5">
        <v>80685542</v>
      </c>
      <c r="EF550" s="5">
        <v>8</v>
      </c>
      <c r="EG550" s="5" t="s">
        <v>212</v>
      </c>
      <c r="EH550" s="5">
        <v>0</v>
      </c>
      <c r="EI550" s="5" t="s">
        <v>3</v>
      </c>
      <c r="EJ550" s="5">
        <v>1</v>
      </c>
      <c r="EK550" s="5">
        <v>1100</v>
      </c>
      <c r="EL550" s="5" t="s">
        <v>213</v>
      </c>
      <c r="EM550" s="5" t="s">
        <v>214</v>
      </c>
      <c r="EN550" s="5"/>
      <c r="EO550" s="5" t="s">
        <v>3</v>
      </c>
      <c r="EP550" s="5"/>
      <c r="EQ550" s="5">
        <v>0</v>
      </c>
      <c r="ER550" s="5">
        <v>64.410000000000011</v>
      </c>
      <c r="ES550" s="5">
        <v>64.410000000000011</v>
      </c>
      <c r="ET550" s="5">
        <v>0</v>
      </c>
      <c r="EU550" s="5">
        <v>0</v>
      </c>
      <c r="EV550" s="5">
        <v>0</v>
      </c>
      <c r="EW550" s="5">
        <v>0</v>
      </c>
      <c r="EX550" s="5">
        <v>0</v>
      </c>
      <c r="EY550" s="5">
        <v>0</v>
      </c>
      <c r="EZ550" s="5">
        <v>5</v>
      </c>
      <c r="FA550" s="5"/>
      <c r="FB550" s="5"/>
      <c r="FC550" s="5">
        <v>1</v>
      </c>
      <c r="FD550" s="5">
        <v>18</v>
      </c>
      <c r="FE550" s="5"/>
      <c r="FF550" s="5">
        <v>74.8</v>
      </c>
      <c r="FG550" s="5"/>
      <c r="FH550" s="5"/>
      <c r="FI550" s="5"/>
      <c r="FJ550" s="5"/>
      <c r="FK550" s="5"/>
      <c r="FL550" s="5"/>
      <c r="FM550" s="5"/>
      <c r="FN550" s="5"/>
      <c r="FO550" s="5"/>
      <c r="FP550" s="5"/>
      <c r="FQ550" s="5">
        <v>0</v>
      </c>
      <c r="FR550" s="5">
        <v>0</v>
      </c>
      <c r="FS550" s="5">
        <v>0</v>
      </c>
      <c r="FT550" s="5"/>
      <c r="FU550" s="5"/>
      <c r="FV550" s="5"/>
      <c r="FW550" s="5"/>
      <c r="FX550" s="5">
        <v>0</v>
      </c>
      <c r="FY550" s="5">
        <v>0</v>
      </c>
      <c r="FZ550" s="5"/>
      <c r="GA550" s="5" t="s">
        <v>291</v>
      </c>
      <c r="GB550" s="5"/>
      <c r="GC550" s="5"/>
      <c r="GD550" s="5">
        <v>1</v>
      </c>
      <c r="GE550" s="5"/>
      <c r="GF550" s="5">
        <v>-1678293144</v>
      </c>
      <c r="GG550" s="5">
        <v>2</v>
      </c>
      <c r="GH550" s="5">
        <v>3</v>
      </c>
      <c r="GI550" s="5">
        <v>-2</v>
      </c>
      <c r="GJ550" s="5">
        <v>0</v>
      </c>
      <c r="GK550" s="5">
        <v>0</v>
      </c>
      <c r="GL550" s="5">
        <f t="shared" si="243"/>
        <v>0</v>
      </c>
      <c r="GM550" s="5">
        <f t="shared" si="244"/>
        <v>193.23</v>
      </c>
      <c r="GN550" s="5">
        <f t="shared" si="245"/>
        <v>193.23</v>
      </c>
      <c r="GO550" s="5">
        <f t="shared" si="246"/>
        <v>0</v>
      </c>
      <c r="GP550" s="5">
        <f t="shared" si="247"/>
        <v>0</v>
      </c>
      <c r="GQ550" s="5"/>
      <c r="GR550" s="5">
        <v>1</v>
      </c>
      <c r="GS550" s="5">
        <v>1</v>
      </c>
      <c r="GT550" s="5">
        <v>0</v>
      </c>
      <c r="GU550" s="5" t="s">
        <v>3</v>
      </c>
      <c r="GV550" s="5">
        <f t="shared" si="248"/>
        <v>0</v>
      </c>
      <c r="GW550" s="5">
        <v>1</v>
      </c>
      <c r="GX550" s="5">
        <f t="shared" si="249"/>
        <v>0</v>
      </c>
      <c r="GY550" s="5"/>
      <c r="GZ550" s="5"/>
      <c r="HA550" s="5">
        <v>0</v>
      </c>
      <c r="HB550" s="5">
        <v>0</v>
      </c>
      <c r="HC550" s="5">
        <f t="shared" si="250"/>
        <v>0</v>
      </c>
      <c r="HD550" s="5"/>
      <c r="HE550" s="5" t="s">
        <v>102</v>
      </c>
      <c r="HF550" s="5" t="s">
        <v>98</v>
      </c>
      <c r="HG550" s="5">
        <f>ROUND(ROUND(AL550,2)*I550,2)</f>
        <v>193.23</v>
      </c>
      <c r="HH550" s="5"/>
      <c r="HI550" s="5"/>
      <c r="HJ550" s="5"/>
      <c r="HK550" s="5"/>
      <c r="HL550" s="5"/>
      <c r="HM550" s="5" t="s">
        <v>3</v>
      </c>
      <c r="HN550" s="5" t="s">
        <v>3</v>
      </c>
      <c r="HO550" s="5" t="s">
        <v>3</v>
      </c>
      <c r="HP550" s="5" t="s">
        <v>3</v>
      </c>
      <c r="HQ550" s="5" t="s">
        <v>3</v>
      </c>
      <c r="HR550" s="5"/>
      <c r="HS550" s="5">
        <v>0</v>
      </c>
      <c r="HT550" s="5"/>
      <c r="HU550" s="5"/>
      <c r="HV550" s="5"/>
      <c r="HW550" s="5"/>
      <c r="HX550" s="5"/>
      <c r="HY550" s="5"/>
      <c r="HZ550" s="5"/>
      <c r="IA550" s="5"/>
      <c r="IB550" s="5"/>
      <c r="IC550" s="5"/>
      <c r="ID550" s="5"/>
      <c r="IE550" s="5"/>
      <c r="IF550" s="5"/>
      <c r="IG550" s="5"/>
      <c r="IH550" s="5"/>
      <c r="II550" s="5"/>
      <c r="IJ550" s="5"/>
      <c r="IK550" s="5">
        <v>0</v>
      </c>
      <c r="IL550" s="5"/>
      <c r="IM550" s="5"/>
      <c r="IN550" s="5"/>
      <c r="IO550" s="5"/>
      <c r="IP550" s="5"/>
      <c r="IQ550" s="5"/>
      <c r="IR550" s="5"/>
      <c r="IS550" s="5"/>
      <c r="IT550" s="5"/>
      <c r="IU550" s="5"/>
    </row>
    <row r="551" spans="1:255" x14ac:dyDescent="0.2">
      <c r="A551">
        <v>17</v>
      </c>
      <c r="B551">
        <v>1</v>
      </c>
      <c r="E551" t="s">
        <v>289</v>
      </c>
      <c r="F551" t="s">
        <v>221</v>
      </c>
      <c r="G551" t="s">
        <v>290</v>
      </c>
      <c r="H551" t="s">
        <v>218</v>
      </c>
      <c r="I551">
        <v>3</v>
      </c>
      <c r="J551">
        <v>0</v>
      </c>
      <c r="K551">
        <v>3</v>
      </c>
      <c r="L551">
        <v>3</v>
      </c>
      <c r="M551">
        <v>0</v>
      </c>
      <c r="N551">
        <f t="shared" si="211"/>
        <v>3</v>
      </c>
      <c r="O551">
        <f t="shared" si="212"/>
        <v>193.23</v>
      </c>
      <c r="P551">
        <f t="shared" si="213"/>
        <v>193.23</v>
      </c>
      <c r="Q551">
        <f t="shared" si="214"/>
        <v>0</v>
      </c>
      <c r="R551">
        <f t="shared" si="215"/>
        <v>0</v>
      </c>
      <c r="S551">
        <f t="shared" si="216"/>
        <v>0</v>
      </c>
      <c r="T551">
        <f t="shared" si="217"/>
        <v>0</v>
      </c>
      <c r="U551">
        <f t="shared" si="218"/>
        <v>0</v>
      </c>
      <c r="V551">
        <f t="shared" si="219"/>
        <v>0</v>
      </c>
      <c r="W551">
        <f t="shared" si="220"/>
        <v>0</v>
      </c>
      <c r="X551">
        <f t="shared" si="221"/>
        <v>0</v>
      </c>
      <c r="Y551">
        <f t="shared" si="222"/>
        <v>0</v>
      </c>
      <c r="AA551">
        <v>82002017</v>
      </c>
      <c r="AB551">
        <f t="shared" si="223"/>
        <v>64.41</v>
      </c>
      <c r="AC551">
        <f t="shared" si="224"/>
        <v>64.41</v>
      </c>
      <c r="AD551">
        <f t="shared" si="252"/>
        <v>0</v>
      </c>
      <c r="AE551">
        <f t="shared" si="226"/>
        <v>0</v>
      </c>
      <c r="AF551">
        <f t="shared" si="227"/>
        <v>0</v>
      </c>
      <c r="AG551">
        <f t="shared" si="228"/>
        <v>0</v>
      </c>
      <c r="AH551">
        <f t="shared" si="229"/>
        <v>0</v>
      </c>
      <c r="AI551">
        <f t="shared" si="230"/>
        <v>0</v>
      </c>
      <c r="AJ551">
        <f t="shared" si="231"/>
        <v>0</v>
      </c>
      <c r="AK551">
        <v>64.410000000000011</v>
      </c>
      <c r="AL551">
        <v>64.410000000000011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1</v>
      </c>
      <c r="AW551">
        <v>1</v>
      </c>
      <c r="AZ551">
        <v>1</v>
      </c>
      <c r="BA551">
        <v>1</v>
      </c>
      <c r="BB551">
        <v>1</v>
      </c>
      <c r="BC551">
        <v>1</v>
      </c>
      <c r="BD551" t="s">
        <v>3</v>
      </c>
      <c r="BE551" t="s">
        <v>3</v>
      </c>
      <c r="BF551" t="s">
        <v>3</v>
      </c>
      <c r="BG551" t="s">
        <v>3</v>
      </c>
      <c r="BH551">
        <v>3</v>
      </c>
      <c r="BI551">
        <v>1</v>
      </c>
      <c r="BJ551" t="s">
        <v>3</v>
      </c>
      <c r="BM551">
        <v>1100</v>
      </c>
      <c r="BN551">
        <v>0</v>
      </c>
      <c r="BO551" t="s">
        <v>3</v>
      </c>
      <c r="BP551">
        <v>0</v>
      </c>
      <c r="BQ551">
        <v>8</v>
      </c>
      <c r="BR551">
        <v>0</v>
      </c>
      <c r="BS551">
        <v>1</v>
      </c>
      <c r="BT551">
        <v>1</v>
      </c>
      <c r="BU551">
        <v>1</v>
      </c>
      <c r="BV551">
        <v>1</v>
      </c>
      <c r="BW551">
        <v>1</v>
      </c>
      <c r="BX551">
        <v>1</v>
      </c>
      <c r="BY551" t="s">
        <v>3</v>
      </c>
      <c r="BZ551">
        <v>0</v>
      </c>
      <c r="CA551">
        <v>0</v>
      </c>
      <c r="CB551" t="s">
        <v>3</v>
      </c>
      <c r="CE551">
        <v>0</v>
      </c>
      <c r="CF551">
        <v>0</v>
      </c>
      <c r="CG551">
        <v>0</v>
      </c>
      <c r="CH551">
        <v>32</v>
      </c>
      <c r="CI551">
        <v>0</v>
      </c>
      <c r="CJ551">
        <v>0</v>
      </c>
      <c r="CK551">
        <v>0</v>
      </c>
      <c r="CL551">
        <v>0</v>
      </c>
      <c r="CM551">
        <v>0</v>
      </c>
      <c r="CN551" t="s">
        <v>3</v>
      </c>
      <c r="CO551">
        <v>0</v>
      </c>
      <c r="CP551">
        <f t="shared" si="232"/>
        <v>193.23</v>
      </c>
      <c r="CQ551">
        <f t="shared" si="259"/>
        <v>64.41</v>
      </c>
      <c r="CR551">
        <f t="shared" si="259"/>
        <v>0</v>
      </c>
      <c r="CS551">
        <f t="shared" si="235"/>
        <v>0</v>
      </c>
      <c r="CT551">
        <f t="shared" si="236"/>
        <v>0</v>
      </c>
      <c r="CU551">
        <f t="shared" si="237"/>
        <v>0</v>
      </c>
      <c r="CV551">
        <f t="shared" si="238"/>
        <v>0</v>
      </c>
      <c r="CW551">
        <f t="shared" si="239"/>
        <v>0</v>
      </c>
      <c r="CX551">
        <f t="shared" si="240"/>
        <v>0</v>
      </c>
      <c r="CY551">
        <f>(((S551+R551)*AT551)/100)</f>
        <v>0</v>
      </c>
      <c r="CZ551">
        <f>(((S551+R551)*AU551)/100)</f>
        <v>0</v>
      </c>
      <c r="DC551" t="s">
        <v>3</v>
      </c>
      <c r="DD551" t="s">
        <v>3</v>
      </c>
      <c r="DE551" t="s">
        <v>3</v>
      </c>
      <c r="DF551" t="s">
        <v>3</v>
      </c>
      <c r="DG551" t="s">
        <v>3</v>
      </c>
      <c r="DH551" t="s">
        <v>3</v>
      </c>
      <c r="DI551" t="s">
        <v>3</v>
      </c>
      <c r="DJ551" t="s">
        <v>3</v>
      </c>
      <c r="DK551" t="s">
        <v>3</v>
      </c>
      <c r="DL551" t="s">
        <v>3</v>
      </c>
      <c r="DM551" t="s">
        <v>3</v>
      </c>
      <c r="DN551">
        <v>0</v>
      </c>
      <c r="DO551">
        <v>0</v>
      </c>
      <c r="DP551">
        <v>1</v>
      </c>
      <c r="DQ551">
        <v>1</v>
      </c>
      <c r="DU551">
        <v>1010</v>
      </c>
      <c r="DV551" t="s">
        <v>218</v>
      </c>
      <c r="DW551" t="s">
        <v>218</v>
      </c>
      <c r="DX551">
        <v>1</v>
      </c>
      <c r="DZ551" t="s">
        <v>3</v>
      </c>
      <c r="EA551" t="s">
        <v>3</v>
      </c>
      <c r="EB551" t="s">
        <v>3</v>
      </c>
      <c r="EC551" t="s">
        <v>3</v>
      </c>
      <c r="EE551">
        <v>80685542</v>
      </c>
      <c r="EF551">
        <v>8</v>
      </c>
      <c r="EG551" t="s">
        <v>212</v>
      </c>
      <c r="EH551">
        <v>0</v>
      </c>
      <c r="EI551" t="s">
        <v>3</v>
      </c>
      <c r="EJ551">
        <v>1</v>
      </c>
      <c r="EK551">
        <v>1100</v>
      </c>
      <c r="EL551" t="s">
        <v>213</v>
      </c>
      <c r="EM551" t="s">
        <v>214</v>
      </c>
      <c r="EO551" t="s">
        <v>3</v>
      </c>
      <c r="EQ551">
        <v>0</v>
      </c>
      <c r="ER551">
        <v>64.410000000000011</v>
      </c>
      <c r="ES551">
        <v>64.410000000000011</v>
      </c>
      <c r="ET551">
        <v>0</v>
      </c>
      <c r="EU551">
        <v>0</v>
      </c>
      <c r="EV551">
        <v>0</v>
      </c>
      <c r="EW551">
        <v>0</v>
      </c>
      <c r="EX551">
        <v>0</v>
      </c>
      <c r="EY551">
        <v>0</v>
      </c>
      <c r="EZ551">
        <v>5</v>
      </c>
      <c r="FC551">
        <v>1</v>
      </c>
      <c r="FD551">
        <v>18</v>
      </c>
      <c r="FF551">
        <v>74.8</v>
      </c>
      <c r="FQ551">
        <v>0</v>
      </c>
      <c r="FR551">
        <v>0</v>
      </c>
      <c r="FS551">
        <v>0</v>
      </c>
      <c r="FX551">
        <v>0</v>
      </c>
      <c r="FY551">
        <v>0</v>
      </c>
      <c r="GA551" t="s">
        <v>291</v>
      </c>
      <c r="GD551">
        <v>1</v>
      </c>
      <c r="GF551">
        <v>-1678293144</v>
      </c>
      <c r="GG551">
        <v>2</v>
      </c>
      <c r="GH551">
        <v>3</v>
      </c>
      <c r="GI551">
        <v>-2</v>
      </c>
      <c r="GJ551">
        <v>0</v>
      </c>
      <c r="GK551">
        <v>0</v>
      </c>
      <c r="GL551">
        <f t="shared" si="243"/>
        <v>0</v>
      </c>
      <c r="GM551">
        <f t="shared" si="244"/>
        <v>193.23</v>
      </c>
      <c r="GN551">
        <f t="shared" si="245"/>
        <v>193.23</v>
      </c>
      <c r="GO551">
        <f t="shared" si="246"/>
        <v>0</v>
      </c>
      <c r="GP551">
        <f t="shared" si="247"/>
        <v>0</v>
      </c>
      <c r="GR551">
        <v>1</v>
      </c>
      <c r="GS551">
        <v>1</v>
      </c>
      <c r="GT551">
        <v>0</v>
      </c>
      <c r="GU551" t="s">
        <v>3</v>
      </c>
      <c r="GV551">
        <f t="shared" si="248"/>
        <v>0</v>
      </c>
      <c r="GW551">
        <v>1</v>
      </c>
      <c r="GX551">
        <f t="shared" si="249"/>
        <v>0</v>
      </c>
      <c r="HA551">
        <v>0</v>
      </c>
      <c r="HB551">
        <v>0</v>
      </c>
      <c r="HC551">
        <f t="shared" si="250"/>
        <v>0</v>
      </c>
      <c r="HE551" t="s">
        <v>102</v>
      </c>
      <c r="HF551" t="s">
        <v>98</v>
      </c>
      <c r="HG551">
        <f>ROUND(ROUND(AL551,2)*I551,2)</f>
        <v>193.23</v>
      </c>
      <c r="HM551" t="s">
        <v>3</v>
      </c>
      <c r="HN551" t="s">
        <v>3</v>
      </c>
      <c r="HO551" t="s">
        <v>3</v>
      </c>
      <c r="HP551" t="s">
        <v>3</v>
      </c>
      <c r="HQ551" t="s">
        <v>3</v>
      </c>
      <c r="HS551">
        <v>0</v>
      </c>
      <c r="IK551">
        <v>0</v>
      </c>
    </row>
    <row r="552" spans="1:255" x14ac:dyDescent="0.2">
      <c r="A552" s="5">
        <v>17</v>
      </c>
      <c r="B552" s="5">
        <v>1</v>
      </c>
      <c r="C552" s="5"/>
      <c r="D552" s="5"/>
      <c r="E552" s="5" t="s">
        <v>292</v>
      </c>
      <c r="F552" s="5" t="s">
        <v>221</v>
      </c>
      <c r="G552" s="5" t="s">
        <v>293</v>
      </c>
      <c r="H552" s="5" t="s">
        <v>218</v>
      </c>
      <c r="I552" s="5">
        <v>3</v>
      </c>
      <c r="J552" s="5">
        <v>0</v>
      </c>
      <c r="K552" s="5">
        <v>3</v>
      </c>
      <c r="L552" s="5">
        <v>3</v>
      </c>
      <c r="M552" s="5">
        <v>0</v>
      </c>
      <c r="N552" s="5">
        <f t="shared" si="211"/>
        <v>3</v>
      </c>
      <c r="O552" s="5">
        <f t="shared" si="212"/>
        <v>2798.79</v>
      </c>
      <c r="P552" s="5">
        <f t="shared" si="213"/>
        <v>2798.79</v>
      </c>
      <c r="Q552" s="5">
        <f t="shared" si="214"/>
        <v>0</v>
      </c>
      <c r="R552" s="5">
        <f t="shared" si="215"/>
        <v>0</v>
      </c>
      <c r="S552" s="5">
        <f t="shared" si="216"/>
        <v>0</v>
      </c>
      <c r="T552" s="5">
        <f t="shared" si="217"/>
        <v>0</v>
      </c>
      <c r="U552" s="5">
        <f t="shared" si="218"/>
        <v>0</v>
      </c>
      <c r="V552" s="5">
        <f t="shared" si="219"/>
        <v>0</v>
      </c>
      <c r="W552" s="5">
        <f t="shared" si="220"/>
        <v>0</v>
      </c>
      <c r="X552" s="5">
        <f t="shared" si="221"/>
        <v>0</v>
      </c>
      <c r="Y552" s="5">
        <f t="shared" si="222"/>
        <v>0</v>
      </c>
      <c r="Z552" s="5"/>
      <c r="AA552" s="5">
        <v>82002082</v>
      </c>
      <c r="AB552" s="5">
        <f t="shared" si="223"/>
        <v>932.93</v>
      </c>
      <c r="AC552" s="5">
        <f t="shared" si="224"/>
        <v>932.93</v>
      </c>
      <c r="AD552" s="5">
        <f t="shared" si="252"/>
        <v>0</v>
      </c>
      <c r="AE552" s="5">
        <f t="shared" si="226"/>
        <v>0</v>
      </c>
      <c r="AF552" s="5">
        <f t="shared" si="227"/>
        <v>0</v>
      </c>
      <c r="AG552" s="5">
        <f t="shared" si="228"/>
        <v>0</v>
      </c>
      <c r="AH552" s="5">
        <f t="shared" si="229"/>
        <v>0</v>
      </c>
      <c r="AI552" s="5">
        <f t="shared" si="230"/>
        <v>0</v>
      </c>
      <c r="AJ552" s="5">
        <f t="shared" si="231"/>
        <v>0</v>
      </c>
      <c r="AK552" s="5">
        <v>932.93</v>
      </c>
      <c r="AL552" s="5">
        <v>932.93</v>
      </c>
      <c r="AM552" s="5">
        <v>0</v>
      </c>
      <c r="AN552" s="5">
        <v>0</v>
      </c>
      <c r="AO552" s="5">
        <v>0</v>
      </c>
      <c r="AP552" s="5">
        <v>0</v>
      </c>
      <c r="AQ552" s="5">
        <v>0</v>
      </c>
      <c r="AR552" s="5">
        <v>0</v>
      </c>
      <c r="AS552" s="5">
        <v>0</v>
      </c>
      <c r="AT552" s="5">
        <v>0</v>
      </c>
      <c r="AU552" s="5">
        <v>0</v>
      </c>
      <c r="AV552" s="5">
        <v>1</v>
      </c>
      <c r="AW552" s="5">
        <v>1</v>
      </c>
      <c r="AX552" s="5"/>
      <c r="AY552" s="5"/>
      <c r="AZ552" s="5">
        <v>1</v>
      </c>
      <c r="BA552" s="5">
        <v>1</v>
      </c>
      <c r="BB552" s="5">
        <v>1</v>
      </c>
      <c r="BC552" s="5">
        <v>1</v>
      </c>
      <c r="BD552" s="5" t="s">
        <v>3</v>
      </c>
      <c r="BE552" s="5" t="s">
        <v>3</v>
      </c>
      <c r="BF552" s="5" t="s">
        <v>3</v>
      </c>
      <c r="BG552" s="5" t="s">
        <v>3</v>
      </c>
      <c r="BH552" s="5">
        <v>3</v>
      </c>
      <c r="BI552" s="5">
        <v>1</v>
      </c>
      <c r="BJ552" s="5" t="s">
        <v>3</v>
      </c>
      <c r="BK552" s="5"/>
      <c r="BL552" s="5"/>
      <c r="BM552" s="5">
        <v>1100</v>
      </c>
      <c r="BN552" s="5">
        <v>0</v>
      </c>
      <c r="BO552" s="5" t="s">
        <v>3</v>
      </c>
      <c r="BP552" s="5">
        <v>0</v>
      </c>
      <c r="BQ552" s="5">
        <v>8</v>
      </c>
      <c r="BR552" s="5">
        <v>0</v>
      </c>
      <c r="BS552" s="5">
        <v>1</v>
      </c>
      <c r="BT552" s="5">
        <v>1</v>
      </c>
      <c r="BU552" s="5">
        <v>1</v>
      </c>
      <c r="BV552" s="5">
        <v>1</v>
      </c>
      <c r="BW552" s="5">
        <v>1</v>
      </c>
      <c r="BX552" s="5">
        <v>1</v>
      </c>
      <c r="BY552" s="5" t="s">
        <v>3</v>
      </c>
      <c r="BZ552" s="5">
        <v>0</v>
      </c>
      <c r="CA552" s="5">
        <v>0</v>
      </c>
      <c r="CB552" s="5" t="s">
        <v>3</v>
      </c>
      <c r="CC552" s="5"/>
      <c r="CD552" s="5"/>
      <c r="CE552" s="5">
        <v>0</v>
      </c>
      <c r="CF552" s="5">
        <v>0</v>
      </c>
      <c r="CG552" s="5">
        <v>0</v>
      </c>
      <c r="CH552" s="5">
        <v>33</v>
      </c>
      <c r="CI552" s="5">
        <v>0</v>
      </c>
      <c r="CJ552" s="5">
        <v>0</v>
      </c>
      <c r="CK552" s="5">
        <v>0</v>
      </c>
      <c r="CL552" s="5">
        <v>0</v>
      </c>
      <c r="CM552" s="5">
        <v>0</v>
      </c>
      <c r="CN552" s="5" t="s">
        <v>3</v>
      </c>
      <c r="CO552" s="5">
        <v>0</v>
      </c>
      <c r="CP552" s="5">
        <f t="shared" si="232"/>
        <v>2798.79</v>
      </c>
      <c r="CQ552" s="5">
        <f t="shared" si="259"/>
        <v>932.93</v>
      </c>
      <c r="CR552" s="5">
        <f t="shared" si="259"/>
        <v>0</v>
      </c>
      <c r="CS552" s="5">
        <f t="shared" si="235"/>
        <v>0</v>
      </c>
      <c r="CT552" s="5">
        <f t="shared" si="236"/>
        <v>0</v>
      </c>
      <c r="CU552" s="5">
        <f t="shared" si="237"/>
        <v>0</v>
      </c>
      <c r="CV552" s="5">
        <f t="shared" si="238"/>
        <v>0</v>
      </c>
      <c r="CW552" s="5">
        <f t="shared" si="239"/>
        <v>0</v>
      </c>
      <c r="CX552" s="5">
        <f t="shared" si="240"/>
        <v>0</v>
      </c>
      <c r="CY552" s="5">
        <f>(((S552+R552)*AT552)/100)</f>
        <v>0</v>
      </c>
      <c r="CZ552" s="5">
        <f>(((S552+R552)*AU552)/100)</f>
        <v>0</v>
      </c>
      <c r="DA552" s="5"/>
      <c r="DB552" s="5"/>
      <c r="DC552" s="5" t="s">
        <v>3</v>
      </c>
      <c r="DD552" s="5" t="s">
        <v>3</v>
      </c>
      <c r="DE552" s="5" t="s">
        <v>3</v>
      </c>
      <c r="DF552" s="5" t="s">
        <v>3</v>
      </c>
      <c r="DG552" s="5" t="s">
        <v>3</v>
      </c>
      <c r="DH552" s="5" t="s">
        <v>3</v>
      </c>
      <c r="DI552" s="5" t="s">
        <v>3</v>
      </c>
      <c r="DJ552" s="5" t="s">
        <v>3</v>
      </c>
      <c r="DK552" s="5" t="s">
        <v>3</v>
      </c>
      <c r="DL552" s="5" t="s">
        <v>3</v>
      </c>
      <c r="DM552" s="5" t="s">
        <v>3</v>
      </c>
      <c r="DN552" s="5">
        <v>0</v>
      </c>
      <c r="DO552" s="5">
        <v>0</v>
      </c>
      <c r="DP552" s="5">
        <v>1</v>
      </c>
      <c r="DQ552" s="5">
        <v>1</v>
      </c>
      <c r="DR552" s="5"/>
      <c r="DS552" s="5"/>
      <c r="DT552" s="5"/>
      <c r="DU552" s="5">
        <v>1010</v>
      </c>
      <c r="DV552" s="5" t="s">
        <v>218</v>
      </c>
      <c r="DW552" s="5" t="s">
        <v>218</v>
      </c>
      <c r="DX552" s="5">
        <v>1</v>
      </c>
      <c r="DY552" s="5"/>
      <c r="DZ552" s="5" t="s">
        <v>3</v>
      </c>
      <c r="EA552" s="5" t="s">
        <v>3</v>
      </c>
      <c r="EB552" s="5" t="s">
        <v>3</v>
      </c>
      <c r="EC552" s="5" t="s">
        <v>3</v>
      </c>
      <c r="ED552" s="5"/>
      <c r="EE552" s="5">
        <v>80685542</v>
      </c>
      <c r="EF552" s="5">
        <v>8</v>
      </c>
      <c r="EG552" s="5" t="s">
        <v>212</v>
      </c>
      <c r="EH552" s="5">
        <v>0</v>
      </c>
      <c r="EI552" s="5" t="s">
        <v>3</v>
      </c>
      <c r="EJ552" s="5">
        <v>1</v>
      </c>
      <c r="EK552" s="5">
        <v>1100</v>
      </c>
      <c r="EL552" s="5" t="s">
        <v>213</v>
      </c>
      <c r="EM552" s="5" t="s">
        <v>214</v>
      </c>
      <c r="EN552" s="5"/>
      <c r="EO552" s="5" t="s">
        <v>3</v>
      </c>
      <c r="EP552" s="5"/>
      <c r="EQ552" s="5">
        <v>0</v>
      </c>
      <c r="ER552" s="5">
        <v>932.93</v>
      </c>
      <c r="ES552" s="5">
        <v>932.93</v>
      </c>
      <c r="ET552" s="5">
        <v>0</v>
      </c>
      <c r="EU552" s="5">
        <v>0</v>
      </c>
      <c r="EV552" s="5">
        <v>0</v>
      </c>
      <c r="EW552" s="5">
        <v>0</v>
      </c>
      <c r="EX552" s="5">
        <v>0</v>
      </c>
      <c r="EY552" s="5">
        <v>0</v>
      </c>
      <c r="EZ552" s="5">
        <v>5</v>
      </c>
      <c r="FA552" s="5"/>
      <c r="FB552" s="5"/>
      <c r="FC552" s="5">
        <v>1</v>
      </c>
      <c r="FD552" s="5">
        <v>18</v>
      </c>
      <c r="FE552" s="5"/>
      <c r="FF552" s="5">
        <v>1083.3599999999999</v>
      </c>
      <c r="FG552" s="5"/>
      <c r="FH552" s="5"/>
      <c r="FI552" s="5"/>
      <c r="FJ552" s="5"/>
      <c r="FK552" s="5"/>
      <c r="FL552" s="5"/>
      <c r="FM552" s="5"/>
      <c r="FN552" s="5"/>
      <c r="FO552" s="5"/>
      <c r="FP552" s="5"/>
      <c r="FQ552" s="5">
        <v>0</v>
      </c>
      <c r="FR552" s="5">
        <v>0</v>
      </c>
      <c r="FS552" s="5">
        <v>0</v>
      </c>
      <c r="FT552" s="5"/>
      <c r="FU552" s="5"/>
      <c r="FV552" s="5"/>
      <c r="FW552" s="5"/>
      <c r="FX552" s="5">
        <v>0</v>
      </c>
      <c r="FY552" s="5">
        <v>0</v>
      </c>
      <c r="FZ552" s="5"/>
      <c r="GA552" s="5" t="s">
        <v>294</v>
      </c>
      <c r="GB552" s="5"/>
      <c r="GC552" s="5"/>
      <c r="GD552" s="5">
        <v>1</v>
      </c>
      <c r="GE552" s="5"/>
      <c r="GF552" s="5">
        <v>1176302518</v>
      </c>
      <c r="GG552" s="5">
        <v>2</v>
      </c>
      <c r="GH552" s="5">
        <v>3</v>
      </c>
      <c r="GI552" s="5">
        <v>-2</v>
      </c>
      <c r="GJ552" s="5">
        <v>0</v>
      </c>
      <c r="GK552" s="5">
        <v>0</v>
      </c>
      <c r="GL552" s="5">
        <f t="shared" si="243"/>
        <v>0</v>
      </c>
      <c r="GM552" s="5">
        <f t="shared" si="244"/>
        <v>2798.79</v>
      </c>
      <c r="GN552" s="5">
        <f t="shared" si="245"/>
        <v>2798.79</v>
      </c>
      <c r="GO552" s="5">
        <f t="shared" si="246"/>
        <v>0</v>
      </c>
      <c r="GP552" s="5">
        <f t="shared" si="247"/>
        <v>0</v>
      </c>
      <c r="GQ552" s="5"/>
      <c r="GR552" s="5">
        <v>1</v>
      </c>
      <c r="GS552" s="5">
        <v>1</v>
      </c>
      <c r="GT552" s="5">
        <v>0</v>
      </c>
      <c r="GU552" s="5" t="s">
        <v>3</v>
      </c>
      <c r="GV552" s="5">
        <f t="shared" si="248"/>
        <v>0</v>
      </c>
      <c r="GW552" s="5">
        <v>1</v>
      </c>
      <c r="GX552" s="5">
        <f t="shared" si="249"/>
        <v>0</v>
      </c>
      <c r="GY552" s="5"/>
      <c r="GZ552" s="5"/>
      <c r="HA552" s="5">
        <v>0</v>
      </c>
      <c r="HB552" s="5">
        <v>0</v>
      </c>
      <c r="HC552" s="5">
        <f t="shared" si="250"/>
        <v>0</v>
      </c>
      <c r="HD552" s="5"/>
      <c r="HE552" s="5" t="s">
        <v>102</v>
      </c>
      <c r="HF552" s="5" t="s">
        <v>98</v>
      </c>
      <c r="HG552" s="5">
        <f>ROUND(ROUND(AL552,2)*I552,2)</f>
        <v>2798.79</v>
      </c>
      <c r="HH552" s="5"/>
      <c r="HI552" s="5"/>
      <c r="HJ552" s="5"/>
      <c r="HK552" s="5"/>
      <c r="HL552" s="5"/>
      <c r="HM552" s="5" t="s">
        <v>3</v>
      </c>
      <c r="HN552" s="5" t="s">
        <v>3</v>
      </c>
      <c r="HO552" s="5" t="s">
        <v>3</v>
      </c>
      <c r="HP552" s="5" t="s">
        <v>3</v>
      </c>
      <c r="HQ552" s="5" t="s">
        <v>3</v>
      </c>
      <c r="HR552" s="5"/>
      <c r="HS552" s="5">
        <v>0</v>
      </c>
      <c r="HT552" s="5"/>
      <c r="HU552" s="5"/>
      <c r="HV552" s="5"/>
      <c r="HW552" s="5"/>
      <c r="HX552" s="5"/>
      <c r="HY552" s="5"/>
      <c r="HZ552" s="5"/>
      <c r="IA552" s="5"/>
      <c r="IB552" s="5"/>
      <c r="IC552" s="5"/>
      <c r="ID552" s="5"/>
      <c r="IE552" s="5"/>
      <c r="IF552" s="5"/>
      <c r="IG552" s="5"/>
      <c r="IH552" s="5"/>
      <c r="II552" s="5"/>
      <c r="IJ552" s="5"/>
      <c r="IK552" s="5">
        <v>0</v>
      </c>
      <c r="IL552" s="5"/>
      <c r="IM552" s="5"/>
      <c r="IN552" s="5"/>
      <c r="IO552" s="5"/>
      <c r="IP552" s="5"/>
      <c r="IQ552" s="5"/>
      <c r="IR552" s="5"/>
      <c r="IS552" s="5"/>
      <c r="IT552" s="5"/>
      <c r="IU552" s="5"/>
    </row>
    <row r="553" spans="1:255" x14ac:dyDescent="0.2">
      <c r="A553">
        <v>17</v>
      </c>
      <c r="B553">
        <v>1</v>
      </c>
      <c r="E553" t="s">
        <v>292</v>
      </c>
      <c r="F553" t="s">
        <v>221</v>
      </c>
      <c r="G553" t="s">
        <v>293</v>
      </c>
      <c r="H553" t="s">
        <v>218</v>
      </c>
      <c r="I553">
        <v>3</v>
      </c>
      <c r="J553">
        <v>0</v>
      </c>
      <c r="K553">
        <v>3</v>
      </c>
      <c r="L553">
        <v>3</v>
      </c>
      <c r="M553">
        <v>0</v>
      </c>
      <c r="N553">
        <f t="shared" si="211"/>
        <v>3</v>
      </c>
      <c r="O553">
        <f t="shared" si="212"/>
        <v>2798.79</v>
      </c>
      <c r="P553">
        <f t="shared" si="213"/>
        <v>2798.79</v>
      </c>
      <c r="Q553">
        <f t="shared" si="214"/>
        <v>0</v>
      </c>
      <c r="R553">
        <f t="shared" si="215"/>
        <v>0</v>
      </c>
      <c r="S553">
        <f t="shared" si="216"/>
        <v>0</v>
      </c>
      <c r="T553">
        <f t="shared" si="217"/>
        <v>0</v>
      </c>
      <c r="U553">
        <f t="shared" si="218"/>
        <v>0</v>
      </c>
      <c r="V553">
        <f t="shared" si="219"/>
        <v>0</v>
      </c>
      <c r="W553">
        <f t="shared" si="220"/>
        <v>0</v>
      </c>
      <c r="X553">
        <f t="shared" si="221"/>
        <v>0</v>
      </c>
      <c r="Y553">
        <f t="shared" si="222"/>
        <v>0</v>
      </c>
      <c r="AA553">
        <v>82002017</v>
      </c>
      <c r="AB553">
        <f t="shared" si="223"/>
        <v>932.93</v>
      </c>
      <c r="AC553">
        <f t="shared" si="224"/>
        <v>932.93</v>
      </c>
      <c r="AD553">
        <f t="shared" si="252"/>
        <v>0</v>
      </c>
      <c r="AE553">
        <f t="shared" si="226"/>
        <v>0</v>
      </c>
      <c r="AF553">
        <f t="shared" si="227"/>
        <v>0</v>
      </c>
      <c r="AG553">
        <f t="shared" si="228"/>
        <v>0</v>
      </c>
      <c r="AH553">
        <f t="shared" si="229"/>
        <v>0</v>
      </c>
      <c r="AI553">
        <f t="shared" si="230"/>
        <v>0</v>
      </c>
      <c r="AJ553">
        <f t="shared" si="231"/>
        <v>0</v>
      </c>
      <c r="AK553">
        <v>932.93</v>
      </c>
      <c r="AL553">
        <v>932.93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1</v>
      </c>
      <c r="AW553">
        <v>1</v>
      </c>
      <c r="AZ553">
        <v>1</v>
      </c>
      <c r="BA553">
        <v>1</v>
      </c>
      <c r="BB553">
        <v>1</v>
      </c>
      <c r="BC553">
        <v>1</v>
      </c>
      <c r="BD553" t="s">
        <v>3</v>
      </c>
      <c r="BE553" t="s">
        <v>3</v>
      </c>
      <c r="BF553" t="s">
        <v>3</v>
      </c>
      <c r="BG553" t="s">
        <v>3</v>
      </c>
      <c r="BH553">
        <v>3</v>
      </c>
      <c r="BI553">
        <v>1</v>
      </c>
      <c r="BJ553" t="s">
        <v>3</v>
      </c>
      <c r="BM553">
        <v>1100</v>
      </c>
      <c r="BN553">
        <v>0</v>
      </c>
      <c r="BO553" t="s">
        <v>3</v>
      </c>
      <c r="BP553">
        <v>0</v>
      </c>
      <c r="BQ553">
        <v>8</v>
      </c>
      <c r="BR553">
        <v>0</v>
      </c>
      <c r="BS553">
        <v>1</v>
      </c>
      <c r="BT553">
        <v>1</v>
      </c>
      <c r="BU553">
        <v>1</v>
      </c>
      <c r="BV553">
        <v>1</v>
      </c>
      <c r="BW553">
        <v>1</v>
      </c>
      <c r="BX553">
        <v>1</v>
      </c>
      <c r="BY553" t="s">
        <v>3</v>
      </c>
      <c r="BZ553">
        <v>0</v>
      </c>
      <c r="CA553">
        <v>0</v>
      </c>
      <c r="CB553" t="s">
        <v>3</v>
      </c>
      <c r="CE553">
        <v>0</v>
      </c>
      <c r="CF553">
        <v>0</v>
      </c>
      <c r="CG553">
        <v>0</v>
      </c>
      <c r="CH553">
        <v>33</v>
      </c>
      <c r="CI553">
        <v>0</v>
      </c>
      <c r="CJ553">
        <v>0</v>
      </c>
      <c r="CK553">
        <v>0</v>
      </c>
      <c r="CL553">
        <v>0</v>
      </c>
      <c r="CM553">
        <v>0</v>
      </c>
      <c r="CN553" t="s">
        <v>3</v>
      </c>
      <c r="CO553">
        <v>0</v>
      </c>
      <c r="CP553">
        <f t="shared" si="232"/>
        <v>2798.79</v>
      </c>
      <c r="CQ553">
        <f t="shared" si="259"/>
        <v>932.93</v>
      </c>
      <c r="CR553">
        <f t="shared" si="259"/>
        <v>0</v>
      </c>
      <c r="CS553">
        <f t="shared" si="235"/>
        <v>0</v>
      </c>
      <c r="CT553">
        <f t="shared" si="236"/>
        <v>0</v>
      </c>
      <c r="CU553">
        <f t="shared" si="237"/>
        <v>0</v>
      </c>
      <c r="CV553">
        <f t="shared" si="238"/>
        <v>0</v>
      </c>
      <c r="CW553">
        <f t="shared" si="239"/>
        <v>0</v>
      </c>
      <c r="CX553">
        <f t="shared" si="240"/>
        <v>0</v>
      </c>
      <c r="CY553">
        <f>(((S553+R553)*AT553)/100)</f>
        <v>0</v>
      </c>
      <c r="CZ553">
        <f>(((S553+R553)*AU553)/100)</f>
        <v>0</v>
      </c>
      <c r="DC553" t="s">
        <v>3</v>
      </c>
      <c r="DD553" t="s">
        <v>3</v>
      </c>
      <c r="DE553" t="s">
        <v>3</v>
      </c>
      <c r="DF553" t="s">
        <v>3</v>
      </c>
      <c r="DG553" t="s">
        <v>3</v>
      </c>
      <c r="DH553" t="s">
        <v>3</v>
      </c>
      <c r="DI553" t="s">
        <v>3</v>
      </c>
      <c r="DJ553" t="s">
        <v>3</v>
      </c>
      <c r="DK553" t="s">
        <v>3</v>
      </c>
      <c r="DL553" t="s">
        <v>3</v>
      </c>
      <c r="DM553" t="s">
        <v>3</v>
      </c>
      <c r="DN553">
        <v>0</v>
      </c>
      <c r="DO553">
        <v>0</v>
      </c>
      <c r="DP553">
        <v>1</v>
      </c>
      <c r="DQ553">
        <v>1</v>
      </c>
      <c r="DU553">
        <v>1010</v>
      </c>
      <c r="DV553" t="s">
        <v>218</v>
      </c>
      <c r="DW553" t="s">
        <v>218</v>
      </c>
      <c r="DX553">
        <v>1</v>
      </c>
      <c r="DZ553" t="s">
        <v>3</v>
      </c>
      <c r="EA553" t="s">
        <v>3</v>
      </c>
      <c r="EB553" t="s">
        <v>3</v>
      </c>
      <c r="EC553" t="s">
        <v>3</v>
      </c>
      <c r="EE553">
        <v>80685542</v>
      </c>
      <c r="EF553">
        <v>8</v>
      </c>
      <c r="EG553" t="s">
        <v>212</v>
      </c>
      <c r="EH553">
        <v>0</v>
      </c>
      <c r="EI553" t="s">
        <v>3</v>
      </c>
      <c r="EJ553">
        <v>1</v>
      </c>
      <c r="EK553">
        <v>1100</v>
      </c>
      <c r="EL553" t="s">
        <v>213</v>
      </c>
      <c r="EM553" t="s">
        <v>214</v>
      </c>
      <c r="EO553" t="s">
        <v>3</v>
      </c>
      <c r="EQ553">
        <v>0</v>
      </c>
      <c r="ER553">
        <v>932.93</v>
      </c>
      <c r="ES553">
        <v>932.93</v>
      </c>
      <c r="ET553">
        <v>0</v>
      </c>
      <c r="EU553">
        <v>0</v>
      </c>
      <c r="EV553">
        <v>0</v>
      </c>
      <c r="EW553">
        <v>0</v>
      </c>
      <c r="EX553">
        <v>0</v>
      </c>
      <c r="EY553">
        <v>0</v>
      </c>
      <c r="EZ553">
        <v>5</v>
      </c>
      <c r="FC553">
        <v>1</v>
      </c>
      <c r="FD553">
        <v>18</v>
      </c>
      <c r="FF553">
        <v>1083.3599999999999</v>
      </c>
      <c r="FQ553">
        <v>0</v>
      </c>
      <c r="FR553">
        <v>0</v>
      </c>
      <c r="FS553">
        <v>0</v>
      </c>
      <c r="FX553">
        <v>0</v>
      </c>
      <c r="FY553">
        <v>0</v>
      </c>
      <c r="GA553" t="s">
        <v>294</v>
      </c>
      <c r="GD553">
        <v>1</v>
      </c>
      <c r="GF553">
        <v>1176302518</v>
      </c>
      <c r="GG553">
        <v>2</v>
      </c>
      <c r="GH553">
        <v>3</v>
      </c>
      <c r="GI553">
        <v>-2</v>
      </c>
      <c r="GJ553">
        <v>0</v>
      </c>
      <c r="GK553">
        <v>0</v>
      </c>
      <c r="GL553">
        <f t="shared" si="243"/>
        <v>0</v>
      </c>
      <c r="GM553">
        <f t="shared" si="244"/>
        <v>2798.79</v>
      </c>
      <c r="GN553">
        <f t="shared" si="245"/>
        <v>2798.79</v>
      </c>
      <c r="GO553">
        <f t="shared" si="246"/>
        <v>0</v>
      </c>
      <c r="GP553">
        <f t="shared" si="247"/>
        <v>0</v>
      </c>
      <c r="GR553">
        <v>1</v>
      </c>
      <c r="GS553">
        <v>1</v>
      </c>
      <c r="GT553">
        <v>0</v>
      </c>
      <c r="GU553" t="s">
        <v>3</v>
      </c>
      <c r="GV553">
        <f t="shared" si="248"/>
        <v>0</v>
      </c>
      <c r="GW553">
        <v>1</v>
      </c>
      <c r="GX553">
        <f t="shared" si="249"/>
        <v>0</v>
      </c>
      <c r="HA553">
        <v>0</v>
      </c>
      <c r="HB553">
        <v>0</v>
      </c>
      <c r="HC553">
        <f t="shared" si="250"/>
        <v>0</v>
      </c>
      <c r="HE553" t="s">
        <v>102</v>
      </c>
      <c r="HF553" t="s">
        <v>98</v>
      </c>
      <c r="HG553">
        <f>ROUND(ROUND(AL553,2)*I553,2)</f>
        <v>2798.79</v>
      </c>
      <c r="HM553" t="s">
        <v>3</v>
      </c>
      <c r="HN553" t="s">
        <v>3</v>
      </c>
      <c r="HO553" t="s">
        <v>3</v>
      </c>
      <c r="HP553" t="s">
        <v>3</v>
      </c>
      <c r="HQ553" t="s">
        <v>3</v>
      </c>
      <c r="HS553">
        <v>0</v>
      </c>
      <c r="IK553">
        <v>0</v>
      </c>
    </row>
    <row r="555" spans="1:255" x14ac:dyDescent="0.2">
      <c r="A555" s="2">
        <v>51</v>
      </c>
      <c r="B555" s="2">
        <f>B508</f>
        <v>1</v>
      </c>
      <c r="C555" s="2">
        <f>A508</f>
        <v>4</v>
      </c>
      <c r="D555" s="2">
        <f>ROW(A508)</f>
        <v>508</v>
      </c>
      <c r="E555" s="2"/>
      <c r="F555" s="2" t="str">
        <f>IF(F508&lt;&gt;"",F508,"")</f>
        <v>Новый раздел</v>
      </c>
      <c r="G555" s="2" t="str">
        <f>IF(G508&lt;&gt;"",G508,"")</f>
        <v>Материалы</v>
      </c>
      <c r="H555" s="2">
        <v>0</v>
      </c>
      <c r="I555" s="2"/>
      <c r="J555" s="2"/>
      <c r="K555" s="2"/>
      <c r="L555" s="2"/>
      <c r="M555" s="2"/>
      <c r="N555" s="2"/>
      <c r="O555" s="2">
        <f t="shared" ref="O555:T555" si="260">ROUND(AB555,2)</f>
        <v>45298.15</v>
      </c>
      <c r="P555" s="2">
        <f t="shared" si="260"/>
        <v>45298.15</v>
      </c>
      <c r="Q555" s="2">
        <f t="shared" si="260"/>
        <v>0</v>
      </c>
      <c r="R555" s="2">
        <f t="shared" si="260"/>
        <v>0</v>
      </c>
      <c r="S555" s="2">
        <f t="shared" si="260"/>
        <v>0</v>
      </c>
      <c r="T555" s="2">
        <f t="shared" si="260"/>
        <v>0</v>
      </c>
      <c r="U555" s="2">
        <f>AH555</f>
        <v>0</v>
      </c>
      <c r="V555" s="2">
        <f>AI555</f>
        <v>0</v>
      </c>
      <c r="W555" s="2">
        <f>ROUND(AJ555,2)</f>
        <v>0</v>
      </c>
      <c r="X555" s="2">
        <f>ROUND(AK555,2)</f>
        <v>0</v>
      </c>
      <c r="Y555" s="2">
        <f>ROUND(AL555,2)</f>
        <v>0</v>
      </c>
      <c r="Z555" s="2"/>
      <c r="AA555" s="2"/>
      <c r="AB555" s="2">
        <f>ROUND(SUMIF(AA512:AA553,"=82002082",O512:O553),2)</f>
        <v>45298.15</v>
      </c>
      <c r="AC555" s="2">
        <f>ROUND(SUMIF(AA512:AA553,"=82002082",P512:P553),2)</f>
        <v>45298.15</v>
      </c>
      <c r="AD555" s="2">
        <f>ROUND(SUMIF(AA512:AA553,"=82002082",Q512:Q553),2)</f>
        <v>0</v>
      </c>
      <c r="AE555" s="2">
        <f>ROUND(SUMIF(AA512:AA553,"=82002082",R512:R553),2)</f>
        <v>0</v>
      </c>
      <c r="AF555" s="2">
        <f>ROUND(SUMIF(AA512:AA553,"=82002082",S512:S553),2)</f>
        <v>0</v>
      </c>
      <c r="AG555" s="2">
        <f>ROUND(SUMIF(AA512:AA553,"=82002082",T512:T553),2)</f>
        <v>0</v>
      </c>
      <c r="AH555" s="2">
        <f>SUMIF(AA512:AA553,"=82002082",U512:U553)</f>
        <v>0</v>
      </c>
      <c r="AI555" s="2">
        <f>SUMIF(AA512:AA553,"=82002082",V512:V553)</f>
        <v>0</v>
      </c>
      <c r="AJ555" s="2">
        <f>ROUND(SUMIF(AA512:AA553,"=82002082",W512:W553),2)</f>
        <v>0</v>
      </c>
      <c r="AK555" s="2">
        <f>ROUND(SUMIF(AA512:AA553,"=82002082",X512:X553),2)</f>
        <v>0</v>
      </c>
      <c r="AL555" s="2">
        <f>ROUND(SUMIF(AA512:AA553,"=82002082",Y512:Y553),2)</f>
        <v>0</v>
      </c>
      <c r="AM555" s="2"/>
      <c r="AN555" s="2"/>
      <c r="AO555" s="2">
        <f t="shared" ref="AO555:BD555" si="261">ROUND(BX555,2)</f>
        <v>0</v>
      </c>
      <c r="AP555" s="2">
        <f t="shared" si="261"/>
        <v>0</v>
      </c>
      <c r="AQ555" s="2">
        <f t="shared" si="261"/>
        <v>0</v>
      </c>
      <c r="AR555" s="2">
        <f t="shared" si="261"/>
        <v>45298.15</v>
      </c>
      <c r="AS555" s="2">
        <f t="shared" si="261"/>
        <v>44776.67</v>
      </c>
      <c r="AT555" s="2">
        <f t="shared" si="261"/>
        <v>521.48</v>
      </c>
      <c r="AU555" s="2">
        <f t="shared" si="261"/>
        <v>0</v>
      </c>
      <c r="AV555" s="2">
        <f t="shared" si="261"/>
        <v>45298.15</v>
      </c>
      <c r="AW555" s="2">
        <f t="shared" si="261"/>
        <v>45298.15</v>
      </c>
      <c r="AX555" s="2">
        <f t="shared" si="261"/>
        <v>0</v>
      </c>
      <c r="AY555" s="2">
        <f t="shared" si="261"/>
        <v>45298.15</v>
      </c>
      <c r="AZ555" s="2">
        <f t="shared" si="261"/>
        <v>0</v>
      </c>
      <c r="BA555" s="2">
        <f t="shared" si="261"/>
        <v>0</v>
      </c>
      <c r="BB555" s="2">
        <f t="shared" si="261"/>
        <v>0</v>
      </c>
      <c r="BC555" s="2">
        <f t="shared" si="261"/>
        <v>0</v>
      </c>
      <c r="BD555" s="2">
        <f t="shared" si="261"/>
        <v>0</v>
      </c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>
        <f>ROUND(SUMIF(AA512:AA553,"=82002082",FQ512:FQ553),2)</f>
        <v>0</v>
      </c>
      <c r="BY555" s="2">
        <f>ROUND(SUMIF(AA512:AA553,"=82002082",FR512:FR553),2)</f>
        <v>0</v>
      </c>
      <c r="BZ555" s="2">
        <f>ROUND(SUMIF(AA512:AA553,"=82002082",GL512:GL553),2)</f>
        <v>0</v>
      </c>
      <c r="CA555" s="2">
        <f>ROUND(SUMIF(AA512:AA553,"=82002082",GM512:GM553),2)</f>
        <v>45298.15</v>
      </c>
      <c r="CB555" s="2">
        <f>ROUND(SUMIF(AA512:AA553,"=82002082",GN512:GN553),2)</f>
        <v>44776.67</v>
      </c>
      <c r="CC555" s="2">
        <f>ROUND(SUMIF(AA512:AA553,"=82002082",GO512:GO553),2)</f>
        <v>521.48</v>
      </c>
      <c r="CD555" s="2">
        <f>ROUND(SUMIF(AA512:AA553,"=82002082",GP512:GP553),2)</f>
        <v>0</v>
      </c>
      <c r="CE555" s="2">
        <f>AC555-BX555</f>
        <v>45298.15</v>
      </c>
      <c r="CF555" s="2">
        <f>AC555-BY555</f>
        <v>45298.15</v>
      </c>
      <c r="CG555" s="2">
        <f>BX555-BZ555</f>
        <v>0</v>
      </c>
      <c r="CH555" s="2">
        <f>AC555-BX555-BY555+BZ555</f>
        <v>45298.15</v>
      </c>
      <c r="CI555" s="2">
        <f>BY555-BZ555</f>
        <v>0</v>
      </c>
      <c r="CJ555" s="2">
        <f>ROUND(SUMIF(AA512:AA553,"=82002082",GX512:GX553),2)</f>
        <v>0</v>
      </c>
      <c r="CK555" s="2">
        <f>ROUND(SUMIF(AA512:AA553,"=82002082",GY512:GY553),2)</f>
        <v>0</v>
      </c>
      <c r="CL555" s="2">
        <f>ROUND(SUMIF(AA512:AA553,"=82002082",GZ512:GZ553),2)</f>
        <v>0</v>
      </c>
      <c r="CM555" s="2">
        <f>ROUND(SUMIF(AA512:AA553,"=82002082",HD512:HD553),2)</f>
        <v>0</v>
      </c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3">
        <f t="shared" ref="DG555:DL555" si="262">ROUND(DT555,2)</f>
        <v>45298.15</v>
      </c>
      <c r="DH555" s="3">
        <f t="shared" si="262"/>
        <v>45298.15</v>
      </c>
      <c r="DI555" s="3">
        <f t="shared" si="262"/>
        <v>0</v>
      </c>
      <c r="DJ555" s="3">
        <f t="shared" si="262"/>
        <v>0</v>
      </c>
      <c r="DK555" s="3">
        <f t="shared" si="262"/>
        <v>0</v>
      </c>
      <c r="DL555" s="3">
        <f t="shared" si="262"/>
        <v>0</v>
      </c>
      <c r="DM555" s="3">
        <f>DZ555</f>
        <v>0</v>
      </c>
      <c r="DN555" s="3">
        <f>EA555</f>
        <v>0</v>
      </c>
      <c r="DO555" s="3">
        <f>ROUND(EB555,2)</f>
        <v>0</v>
      </c>
      <c r="DP555" s="3">
        <f>ROUND(EC555,2)</f>
        <v>0</v>
      </c>
      <c r="DQ555" s="3">
        <f>ROUND(ED555,2)</f>
        <v>0</v>
      </c>
      <c r="DR555" s="3"/>
      <c r="DS555" s="3"/>
      <c r="DT555" s="3">
        <f>ROUND(SUMIF(AA512:AA553,"=82002017",O512:O553),2)</f>
        <v>45298.15</v>
      </c>
      <c r="DU555" s="3">
        <f>ROUND(SUMIF(AA512:AA553,"=82002017",P512:P553),2)</f>
        <v>45298.15</v>
      </c>
      <c r="DV555" s="3">
        <f>ROUND(SUMIF(AA512:AA553,"=82002017",Q512:Q553),2)</f>
        <v>0</v>
      </c>
      <c r="DW555" s="3">
        <f>ROUND(SUMIF(AA512:AA553,"=82002017",R512:R553),2)</f>
        <v>0</v>
      </c>
      <c r="DX555" s="3">
        <f>ROUND(SUMIF(AA512:AA553,"=82002017",S512:S553),2)</f>
        <v>0</v>
      </c>
      <c r="DY555" s="3">
        <f>ROUND(SUMIF(AA512:AA553,"=82002017",T512:T553),2)</f>
        <v>0</v>
      </c>
      <c r="DZ555" s="3">
        <f>SUMIF(AA512:AA553,"=82002017",U512:U553)</f>
        <v>0</v>
      </c>
      <c r="EA555" s="3">
        <f>SUMIF(AA512:AA553,"=82002017",V512:V553)</f>
        <v>0</v>
      </c>
      <c r="EB555" s="3">
        <f>ROUND(SUMIF(AA512:AA553,"=82002017",W512:W553),2)</f>
        <v>0</v>
      </c>
      <c r="EC555" s="3">
        <f>ROUND(SUMIF(AA512:AA553,"=82002017",X512:X553),2)</f>
        <v>0</v>
      </c>
      <c r="ED555" s="3">
        <f>ROUND(SUMIF(AA512:AA553,"=82002017",Y512:Y553),2)</f>
        <v>0</v>
      </c>
      <c r="EE555" s="3"/>
      <c r="EF555" s="3"/>
      <c r="EG555" s="3">
        <f t="shared" ref="EG555:EV555" si="263">ROUND(FP555,2)</f>
        <v>0</v>
      </c>
      <c r="EH555" s="3">
        <f t="shared" si="263"/>
        <v>0</v>
      </c>
      <c r="EI555" s="3">
        <f t="shared" si="263"/>
        <v>0</v>
      </c>
      <c r="EJ555" s="3">
        <f t="shared" si="263"/>
        <v>45298.15</v>
      </c>
      <c r="EK555" s="3">
        <f t="shared" si="263"/>
        <v>44776.67</v>
      </c>
      <c r="EL555" s="3">
        <f t="shared" si="263"/>
        <v>521.48</v>
      </c>
      <c r="EM555" s="3">
        <f t="shared" si="263"/>
        <v>0</v>
      </c>
      <c r="EN555" s="3">
        <f t="shared" si="263"/>
        <v>45298.15</v>
      </c>
      <c r="EO555" s="3">
        <f t="shared" si="263"/>
        <v>45298.15</v>
      </c>
      <c r="EP555" s="3">
        <f t="shared" si="263"/>
        <v>0</v>
      </c>
      <c r="EQ555" s="3">
        <f t="shared" si="263"/>
        <v>45298.15</v>
      </c>
      <c r="ER555" s="3">
        <f t="shared" si="263"/>
        <v>0</v>
      </c>
      <c r="ES555" s="3">
        <f t="shared" si="263"/>
        <v>0</v>
      </c>
      <c r="ET555" s="3">
        <f t="shared" si="263"/>
        <v>0</v>
      </c>
      <c r="EU555" s="3">
        <f t="shared" si="263"/>
        <v>0</v>
      </c>
      <c r="EV555" s="3">
        <f t="shared" si="263"/>
        <v>0</v>
      </c>
      <c r="EW555" s="3"/>
      <c r="EX555" s="3"/>
      <c r="EY555" s="3"/>
      <c r="EZ555" s="3"/>
      <c r="FA555" s="3"/>
      <c r="FB555" s="3"/>
      <c r="FC555" s="3"/>
      <c r="FD555" s="3"/>
      <c r="FE555" s="3"/>
      <c r="FF555" s="3"/>
      <c r="FG555" s="3"/>
      <c r="FH555" s="3"/>
      <c r="FI555" s="3"/>
      <c r="FJ555" s="3"/>
      <c r="FK555" s="3"/>
      <c r="FL555" s="3"/>
      <c r="FM555" s="3"/>
      <c r="FN555" s="3"/>
      <c r="FO555" s="3"/>
      <c r="FP555" s="3">
        <f>ROUND(SUMIF(AA512:AA553,"=82002017",FQ512:FQ553),2)</f>
        <v>0</v>
      </c>
      <c r="FQ555" s="3">
        <f>ROUND(SUMIF(AA512:AA553,"=82002017",FR512:FR553),2)</f>
        <v>0</v>
      </c>
      <c r="FR555" s="3">
        <f>ROUND(SUMIF(AA512:AA553,"=82002017",GL512:GL553),2)</f>
        <v>0</v>
      </c>
      <c r="FS555" s="3">
        <f>ROUND(SUMIF(AA512:AA553,"=82002017",GM512:GM553),2)</f>
        <v>45298.15</v>
      </c>
      <c r="FT555" s="3">
        <f>ROUND(SUMIF(AA512:AA553,"=82002017",GN512:GN553),2)</f>
        <v>44776.67</v>
      </c>
      <c r="FU555" s="3">
        <f>ROUND(SUMIF(AA512:AA553,"=82002017",GO512:GO553),2)</f>
        <v>521.48</v>
      </c>
      <c r="FV555" s="3">
        <f>ROUND(SUMIF(AA512:AA553,"=82002017",GP512:GP553),2)</f>
        <v>0</v>
      </c>
      <c r="FW555" s="3">
        <f>DU555-FP555</f>
        <v>45298.15</v>
      </c>
      <c r="FX555" s="3">
        <f>DU555-FQ555</f>
        <v>45298.15</v>
      </c>
      <c r="FY555" s="3">
        <f>FP555-FR555</f>
        <v>0</v>
      </c>
      <c r="FZ555" s="3">
        <f>DU555-FP555-FQ555+FR555</f>
        <v>45298.15</v>
      </c>
      <c r="GA555" s="3">
        <f>FQ555-FR555</f>
        <v>0</v>
      </c>
      <c r="GB555" s="3">
        <f>ROUND(SUMIF(AA512:AA553,"=82002017",GX512:GX553),2)</f>
        <v>0</v>
      </c>
      <c r="GC555" s="3">
        <f>ROUND(SUMIF(AA512:AA553,"=82002017",GY512:GY553),2)</f>
        <v>0</v>
      </c>
      <c r="GD555" s="3">
        <f>ROUND(SUMIF(AA512:AA553,"=82002017",GZ512:GZ553),2)</f>
        <v>0</v>
      </c>
      <c r="GE555" s="3">
        <f>ROUND(SUMIF(AA512:AA553,"=82002017",HD512:HD553),2)</f>
        <v>0</v>
      </c>
      <c r="GF555" s="3"/>
      <c r="GG555" s="3"/>
      <c r="GH555" s="3"/>
      <c r="GI555" s="3"/>
      <c r="GJ555" s="3"/>
      <c r="GK555" s="3"/>
      <c r="GL555" s="3"/>
      <c r="GM555" s="3"/>
      <c r="GN555" s="3"/>
      <c r="GO555" s="3"/>
      <c r="GP555" s="3"/>
      <c r="GQ555" s="3"/>
      <c r="GR555" s="3"/>
      <c r="GS555" s="3"/>
      <c r="GT555" s="3"/>
      <c r="GU555" s="3"/>
      <c r="GV555" s="3"/>
      <c r="GW555" s="3"/>
      <c r="GX555" s="3">
        <v>0</v>
      </c>
    </row>
    <row r="557" spans="1:255" x14ac:dyDescent="0.2">
      <c r="A557" s="4">
        <v>50</v>
      </c>
      <c r="B557" s="4">
        <v>0</v>
      </c>
      <c r="C557" s="4">
        <v>0</v>
      </c>
      <c r="D557" s="4">
        <v>1</v>
      </c>
      <c r="E557" s="4">
        <v>201</v>
      </c>
      <c r="F557" s="4">
        <f>ROUND(Source!O555,O557)</f>
        <v>45298.15</v>
      </c>
      <c r="G557" s="4" t="s">
        <v>20</v>
      </c>
      <c r="H557" s="4" t="s">
        <v>21</v>
      </c>
      <c r="I557" s="4"/>
      <c r="J557" s="4"/>
      <c r="K557" s="4">
        <v>201</v>
      </c>
      <c r="L557" s="4">
        <v>1</v>
      </c>
      <c r="M557" s="4">
        <v>3</v>
      </c>
      <c r="N557" s="4" t="s">
        <v>3</v>
      </c>
      <c r="O557" s="4">
        <v>2</v>
      </c>
      <c r="P557" s="4">
        <f>ROUND(Source!DG555,O557)</f>
        <v>45298.15</v>
      </c>
      <c r="Q557" s="4"/>
      <c r="R557" s="4"/>
      <c r="S557" s="4"/>
      <c r="T557" s="4"/>
      <c r="U557" s="4"/>
      <c r="V557" s="4"/>
      <c r="W557" s="4">
        <v>45298.15</v>
      </c>
      <c r="X557" s="4">
        <v>1</v>
      </c>
      <c r="Y557" s="4">
        <v>45298.15</v>
      </c>
      <c r="Z557" s="4">
        <v>45298.15</v>
      </c>
      <c r="AA557" s="4">
        <v>1</v>
      </c>
      <c r="AB557" s="4">
        <v>45298.15</v>
      </c>
    </row>
    <row r="558" spans="1:255" x14ac:dyDescent="0.2">
      <c r="A558" s="4">
        <v>50</v>
      </c>
      <c r="B558" s="4">
        <v>0</v>
      </c>
      <c r="C558" s="4">
        <v>0</v>
      </c>
      <c r="D558" s="4">
        <v>1</v>
      </c>
      <c r="E558" s="4">
        <v>202</v>
      </c>
      <c r="F558" s="4">
        <f>ROUND(Source!P555,O558)</f>
        <v>45298.15</v>
      </c>
      <c r="G558" s="4" t="s">
        <v>22</v>
      </c>
      <c r="H558" s="4" t="s">
        <v>23</v>
      </c>
      <c r="I558" s="4"/>
      <c r="J558" s="4"/>
      <c r="K558" s="4">
        <v>202</v>
      </c>
      <c r="L558" s="4">
        <v>2</v>
      </c>
      <c r="M558" s="4">
        <v>3</v>
      </c>
      <c r="N558" s="4" t="s">
        <v>3</v>
      </c>
      <c r="O558" s="4">
        <v>2</v>
      </c>
      <c r="P558" s="4">
        <f>ROUND(Source!DH555,O558)</f>
        <v>45298.15</v>
      </c>
      <c r="Q558" s="4"/>
      <c r="R558" s="4"/>
      <c r="S558" s="4"/>
      <c r="T558" s="4"/>
      <c r="U558" s="4"/>
      <c r="V558" s="4"/>
      <c r="W558" s="4">
        <v>45298.15</v>
      </c>
      <c r="X558" s="4">
        <v>1</v>
      </c>
      <c r="Y558" s="4">
        <v>45298.15</v>
      </c>
      <c r="Z558" s="4">
        <v>45298.15</v>
      </c>
      <c r="AA558" s="4">
        <v>1</v>
      </c>
      <c r="AB558" s="4">
        <v>45298.15</v>
      </c>
    </row>
    <row r="559" spans="1:255" x14ac:dyDescent="0.2">
      <c r="A559" s="4">
        <v>50</v>
      </c>
      <c r="B559" s="4">
        <v>0</v>
      </c>
      <c r="C559" s="4">
        <v>0</v>
      </c>
      <c r="D559" s="4">
        <v>1</v>
      </c>
      <c r="E559" s="4">
        <v>222</v>
      </c>
      <c r="F559" s="4">
        <f>ROUND(Source!AO555,O559)</f>
        <v>0</v>
      </c>
      <c r="G559" s="4" t="s">
        <v>24</v>
      </c>
      <c r="H559" s="4" t="s">
        <v>25</v>
      </c>
      <c r="I559" s="4"/>
      <c r="J559" s="4"/>
      <c r="K559" s="4">
        <v>222</v>
      </c>
      <c r="L559" s="4">
        <v>3</v>
      </c>
      <c r="M559" s="4">
        <v>3</v>
      </c>
      <c r="N559" s="4" t="s">
        <v>3</v>
      </c>
      <c r="O559" s="4">
        <v>2</v>
      </c>
      <c r="P559" s="4">
        <f>ROUND(Source!EG555,O559)</f>
        <v>0</v>
      </c>
      <c r="Q559" s="4"/>
      <c r="R559" s="4"/>
      <c r="S559" s="4"/>
      <c r="T559" s="4"/>
      <c r="U559" s="4"/>
      <c r="V559" s="4"/>
      <c r="W559" s="4">
        <v>0</v>
      </c>
      <c r="X559" s="4">
        <v>1</v>
      </c>
      <c r="Y559" s="4">
        <v>0</v>
      </c>
      <c r="Z559" s="4">
        <v>0</v>
      </c>
      <c r="AA559" s="4">
        <v>1</v>
      </c>
      <c r="AB559" s="4">
        <v>0</v>
      </c>
    </row>
    <row r="560" spans="1:255" x14ac:dyDescent="0.2">
      <c r="A560" s="4">
        <v>50</v>
      </c>
      <c r="B560" s="4">
        <v>0</v>
      </c>
      <c r="C560" s="4">
        <v>0</v>
      </c>
      <c r="D560" s="4">
        <v>1</v>
      </c>
      <c r="E560" s="4">
        <v>225</v>
      </c>
      <c r="F560" s="4">
        <f>ROUND(Source!AV555,O560)</f>
        <v>45298.15</v>
      </c>
      <c r="G560" s="4" t="s">
        <v>26</v>
      </c>
      <c r="H560" s="4" t="s">
        <v>27</v>
      </c>
      <c r="I560" s="4"/>
      <c r="J560" s="4"/>
      <c r="K560" s="4">
        <v>225</v>
      </c>
      <c r="L560" s="4">
        <v>4</v>
      </c>
      <c r="M560" s="4">
        <v>3</v>
      </c>
      <c r="N560" s="4" t="s">
        <v>3</v>
      </c>
      <c r="O560" s="4">
        <v>2</v>
      </c>
      <c r="P560" s="4">
        <f>ROUND(Source!EN555,O560)</f>
        <v>45298.15</v>
      </c>
      <c r="Q560" s="4"/>
      <c r="R560" s="4"/>
      <c r="S560" s="4"/>
      <c r="T560" s="4"/>
      <c r="U560" s="4"/>
      <c r="V560" s="4"/>
      <c r="W560" s="4">
        <v>45298.15</v>
      </c>
      <c r="X560" s="4">
        <v>1</v>
      </c>
      <c r="Y560" s="4">
        <v>45298.15</v>
      </c>
      <c r="Z560" s="4">
        <v>45298.15</v>
      </c>
      <c r="AA560" s="4">
        <v>1</v>
      </c>
      <c r="AB560" s="4">
        <v>45298.15</v>
      </c>
    </row>
    <row r="561" spans="1:28" x14ac:dyDescent="0.2">
      <c r="A561" s="4">
        <v>50</v>
      </c>
      <c r="B561" s="4">
        <v>0</v>
      </c>
      <c r="C561" s="4">
        <v>0</v>
      </c>
      <c r="D561" s="4">
        <v>1</v>
      </c>
      <c r="E561" s="4">
        <v>226</v>
      </c>
      <c r="F561" s="4">
        <f>ROUND(Source!AW555,O561)</f>
        <v>45298.15</v>
      </c>
      <c r="G561" s="4" t="s">
        <v>28</v>
      </c>
      <c r="H561" s="4" t="s">
        <v>29</v>
      </c>
      <c r="I561" s="4"/>
      <c r="J561" s="4"/>
      <c r="K561" s="4">
        <v>226</v>
      </c>
      <c r="L561" s="4">
        <v>5</v>
      </c>
      <c r="M561" s="4">
        <v>3</v>
      </c>
      <c r="N561" s="4" t="s">
        <v>3</v>
      </c>
      <c r="O561" s="4">
        <v>2</v>
      </c>
      <c r="P561" s="4">
        <f>ROUND(Source!EO555,O561)</f>
        <v>45298.15</v>
      </c>
      <c r="Q561" s="4"/>
      <c r="R561" s="4"/>
      <c r="S561" s="4"/>
      <c r="T561" s="4"/>
      <c r="U561" s="4"/>
      <c r="V561" s="4"/>
      <c r="W561" s="4">
        <v>45298.15</v>
      </c>
      <c r="X561" s="4">
        <v>1</v>
      </c>
      <c r="Y561" s="4">
        <v>45298.15</v>
      </c>
      <c r="Z561" s="4">
        <v>45298.15</v>
      </c>
      <c r="AA561" s="4">
        <v>1</v>
      </c>
      <c r="AB561" s="4">
        <v>45298.15</v>
      </c>
    </row>
    <row r="562" spans="1:28" x14ac:dyDescent="0.2">
      <c r="A562" s="4">
        <v>50</v>
      </c>
      <c r="B562" s="4">
        <v>0</v>
      </c>
      <c r="C562" s="4">
        <v>0</v>
      </c>
      <c r="D562" s="4">
        <v>1</v>
      </c>
      <c r="E562" s="4">
        <v>227</v>
      </c>
      <c r="F562" s="4">
        <f>ROUND(Source!AX555,O562)</f>
        <v>0</v>
      </c>
      <c r="G562" s="4" t="s">
        <v>30</v>
      </c>
      <c r="H562" s="4" t="s">
        <v>31</v>
      </c>
      <c r="I562" s="4"/>
      <c r="J562" s="4"/>
      <c r="K562" s="4">
        <v>227</v>
      </c>
      <c r="L562" s="4">
        <v>6</v>
      </c>
      <c r="M562" s="4">
        <v>3</v>
      </c>
      <c r="N562" s="4" t="s">
        <v>3</v>
      </c>
      <c r="O562" s="4">
        <v>2</v>
      </c>
      <c r="P562" s="4">
        <f>ROUND(Source!EP555,O562)</f>
        <v>0</v>
      </c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>
        <v>0</v>
      </c>
      <c r="AA562" s="4">
        <v>1</v>
      </c>
      <c r="AB562" s="4">
        <v>0</v>
      </c>
    </row>
    <row r="563" spans="1:28" x14ac:dyDescent="0.2">
      <c r="A563" s="4">
        <v>50</v>
      </c>
      <c r="B563" s="4">
        <v>0</v>
      </c>
      <c r="C563" s="4">
        <v>0</v>
      </c>
      <c r="D563" s="4">
        <v>1</v>
      </c>
      <c r="E563" s="4">
        <v>228</v>
      </c>
      <c r="F563" s="4">
        <f>ROUND(Source!AY555,O563)</f>
        <v>45298.15</v>
      </c>
      <c r="G563" s="4" t="s">
        <v>32</v>
      </c>
      <c r="H563" s="4" t="s">
        <v>33</v>
      </c>
      <c r="I563" s="4"/>
      <c r="J563" s="4"/>
      <c r="K563" s="4">
        <v>228</v>
      </c>
      <c r="L563" s="4">
        <v>7</v>
      </c>
      <c r="M563" s="4">
        <v>3</v>
      </c>
      <c r="N563" s="4" t="s">
        <v>3</v>
      </c>
      <c r="O563" s="4">
        <v>2</v>
      </c>
      <c r="P563" s="4">
        <f>ROUND(Source!EQ555,O563)</f>
        <v>45298.15</v>
      </c>
      <c r="Q563" s="4"/>
      <c r="R563" s="4"/>
      <c r="S563" s="4"/>
      <c r="T563" s="4"/>
      <c r="U563" s="4"/>
      <c r="V563" s="4"/>
      <c r="W563" s="4">
        <v>45298.15</v>
      </c>
      <c r="X563" s="4">
        <v>1</v>
      </c>
      <c r="Y563" s="4">
        <v>45298.15</v>
      </c>
      <c r="Z563" s="4">
        <v>45298.15</v>
      </c>
      <c r="AA563" s="4">
        <v>1</v>
      </c>
      <c r="AB563" s="4">
        <v>45298.15</v>
      </c>
    </row>
    <row r="564" spans="1:28" x14ac:dyDescent="0.2">
      <c r="A564" s="4">
        <v>50</v>
      </c>
      <c r="B564" s="4">
        <v>0</v>
      </c>
      <c r="C564" s="4">
        <v>0</v>
      </c>
      <c r="D564" s="4">
        <v>1</v>
      </c>
      <c r="E564" s="4">
        <v>216</v>
      </c>
      <c r="F564" s="4">
        <f>ROUND(Source!AP555,O564)</f>
        <v>0</v>
      </c>
      <c r="G564" s="4" t="s">
        <v>34</v>
      </c>
      <c r="H564" s="4" t="s">
        <v>35</v>
      </c>
      <c r="I564" s="4"/>
      <c r="J564" s="4"/>
      <c r="K564" s="4">
        <v>216</v>
      </c>
      <c r="L564" s="4">
        <v>8</v>
      </c>
      <c r="M564" s="4">
        <v>3</v>
      </c>
      <c r="N564" s="4" t="s">
        <v>3</v>
      </c>
      <c r="O564" s="4">
        <v>2</v>
      </c>
      <c r="P564" s="4">
        <f>ROUND(Source!EH555,O564)</f>
        <v>0</v>
      </c>
      <c r="Q564" s="4"/>
      <c r="R564" s="4"/>
      <c r="S564" s="4"/>
      <c r="T564" s="4"/>
      <c r="U564" s="4"/>
      <c r="V564" s="4"/>
      <c r="W564" s="4">
        <v>0</v>
      </c>
      <c r="X564" s="4">
        <v>1</v>
      </c>
      <c r="Y564" s="4">
        <v>0</v>
      </c>
      <c r="Z564" s="4">
        <v>0</v>
      </c>
      <c r="AA564" s="4">
        <v>1</v>
      </c>
      <c r="AB564" s="4">
        <v>0</v>
      </c>
    </row>
    <row r="565" spans="1:28" x14ac:dyDescent="0.2">
      <c r="A565" s="4">
        <v>50</v>
      </c>
      <c r="B565" s="4">
        <v>0</v>
      </c>
      <c r="C565" s="4">
        <v>0</v>
      </c>
      <c r="D565" s="4">
        <v>1</v>
      </c>
      <c r="E565" s="4">
        <v>223</v>
      </c>
      <c r="F565" s="4">
        <f>ROUND(Source!AQ555,O565)</f>
        <v>0</v>
      </c>
      <c r="G565" s="4" t="s">
        <v>36</v>
      </c>
      <c r="H565" s="4" t="s">
        <v>37</v>
      </c>
      <c r="I565" s="4"/>
      <c r="J565" s="4"/>
      <c r="K565" s="4">
        <v>223</v>
      </c>
      <c r="L565" s="4">
        <v>9</v>
      </c>
      <c r="M565" s="4">
        <v>3</v>
      </c>
      <c r="N565" s="4" t="s">
        <v>3</v>
      </c>
      <c r="O565" s="4">
        <v>2</v>
      </c>
      <c r="P565" s="4">
        <f>ROUND(Source!EI555,O565)</f>
        <v>0</v>
      </c>
      <c r="Q565" s="4"/>
      <c r="R565" s="4"/>
      <c r="S565" s="4"/>
      <c r="T565" s="4"/>
      <c r="U565" s="4"/>
      <c r="V565" s="4"/>
      <c r="W565" s="4">
        <v>0</v>
      </c>
      <c r="X565" s="4">
        <v>1</v>
      </c>
      <c r="Y565" s="4">
        <v>0</v>
      </c>
      <c r="Z565" s="4">
        <v>0</v>
      </c>
      <c r="AA565" s="4">
        <v>1</v>
      </c>
      <c r="AB565" s="4">
        <v>0</v>
      </c>
    </row>
    <row r="566" spans="1:28" x14ac:dyDescent="0.2">
      <c r="A566" s="4">
        <v>50</v>
      </c>
      <c r="B566" s="4">
        <v>0</v>
      </c>
      <c r="C566" s="4">
        <v>0</v>
      </c>
      <c r="D566" s="4">
        <v>1</v>
      </c>
      <c r="E566" s="4">
        <v>229</v>
      </c>
      <c r="F566" s="4">
        <f>ROUND(Source!AZ555,O566)</f>
        <v>0</v>
      </c>
      <c r="G566" s="4" t="s">
        <v>38</v>
      </c>
      <c r="H566" s="4" t="s">
        <v>39</v>
      </c>
      <c r="I566" s="4"/>
      <c r="J566" s="4"/>
      <c r="K566" s="4">
        <v>229</v>
      </c>
      <c r="L566" s="4">
        <v>10</v>
      </c>
      <c r="M566" s="4">
        <v>3</v>
      </c>
      <c r="N566" s="4" t="s">
        <v>3</v>
      </c>
      <c r="O566" s="4">
        <v>2</v>
      </c>
      <c r="P566" s="4">
        <f>ROUND(Source!ER555,O566)</f>
        <v>0</v>
      </c>
      <c r="Q566" s="4"/>
      <c r="R566" s="4"/>
      <c r="S566" s="4"/>
      <c r="T566" s="4"/>
      <c r="U566" s="4"/>
      <c r="V566" s="4"/>
      <c r="W566" s="4">
        <v>0</v>
      </c>
      <c r="X566" s="4">
        <v>1</v>
      </c>
      <c r="Y566" s="4">
        <v>0</v>
      </c>
      <c r="Z566" s="4">
        <v>0</v>
      </c>
      <c r="AA566" s="4">
        <v>1</v>
      </c>
      <c r="AB566" s="4">
        <v>0</v>
      </c>
    </row>
    <row r="567" spans="1:28" x14ac:dyDescent="0.2">
      <c r="A567" s="4">
        <v>50</v>
      </c>
      <c r="B567" s="4">
        <v>0</v>
      </c>
      <c r="C567" s="4">
        <v>0</v>
      </c>
      <c r="D567" s="4">
        <v>1</v>
      </c>
      <c r="E567" s="4">
        <v>203</v>
      </c>
      <c r="F567" s="4">
        <f>ROUND(Source!Q555,O567)</f>
        <v>0</v>
      </c>
      <c r="G567" s="4" t="s">
        <v>40</v>
      </c>
      <c r="H567" s="4" t="s">
        <v>41</v>
      </c>
      <c r="I567" s="4"/>
      <c r="J567" s="4"/>
      <c r="K567" s="4">
        <v>203</v>
      </c>
      <c r="L567" s="4">
        <v>11</v>
      </c>
      <c r="M567" s="4">
        <v>3</v>
      </c>
      <c r="N567" s="4" t="s">
        <v>3</v>
      </c>
      <c r="O567" s="4">
        <v>2</v>
      </c>
      <c r="P567" s="4">
        <f>ROUND(Source!DI555,O567)</f>
        <v>0</v>
      </c>
      <c r="Q567" s="4"/>
      <c r="R567" s="4"/>
      <c r="S567" s="4"/>
      <c r="T567" s="4"/>
      <c r="U567" s="4"/>
      <c r="V567" s="4"/>
      <c r="W567" s="4">
        <v>0</v>
      </c>
      <c r="X567" s="4">
        <v>1</v>
      </c>
      <c r="Y567" s="4">
        <v>0</v>
      </c>
      <c r="Z567" s="4">
        <v>0</v>
      </c>
      <c r="AA567" s="4">
        <v>1</v>
      </c>
      <c r="AB567" s="4">
        <v>0</v>
      </c>
    </row>
    <row r="568" spans="1:28" x14ac:dyDescent="0.2">
      <c r="A568" s="4">
        <v>50</v>
      </c>
      <c r="B568" s="4">
        <v>0</v>
      </c>
      <c r="C568" s="4">
        <v>0</v>
      </c>
      <c r="D568" s="4">
        <v>1</v>
      </c>
      <c r="E568" s="4">
        <v>231</v>
      </c>
      <c r="F568" s="4">
        <f>ROUND(Source!BB555,O568)</f>
        <v>0</v>
      </c>
      <c r="G568" s="4" t="s">
        <v>42</v>
      </c>
      <c r="H568" s="4" t="s">
        <v>43</v>
      </c>
      <c r="I568" s="4"/>
      <c r="J568" s="4"/>
      <c r="K568" s="4">
        <v>231</v>
      </c>
      <c r="L568" s="4">
        <v>12</v>
      </c>
      <c r="M568" s="4">
        <v>3</v>
      </c>
      <c r="N568" s="4" t="s">
        <v>3</v>
      </c>
      <c r="O568" s="4">
        <v>2</v>
      </c>
      <c r="P568" s="4">
        <f>ROUND(Source!ET555,O568)</f>
        <v>0</v>
      </c>
      <c r="Q568" s="4"/>
      <c r="R568" s="4"/>
      <c r="S568" s="4"/>
      <c r="T568" s="4"/>
      <c r="U568" s="4"/>
      <c r="V568" s="4"/>
      <c r="W568" s="4">
        <v>0</v>
      </c>
      <c r="X568" s="4">
        <v>1</v>
      </c>
      <c r="Y568" s="4">
        <v>0</v>
      </c>
      <c r="Z568" s="4">
        <v>0</v>
      </c>
      <c r="AA568" s="4">
        <v>1</v>
      </c>
      <c r="AB568" s="4">
        <v>0</v>
      </c>
    </row>
    <row r="569" spans="1:28" x14ac:dyDescent="0.2">
      <c r="A569" s="4">
        <v>50</v>
      </c>
      <c r="B569" s="4">
        <v>0</v>
      </c>
      <c r="C569" s="4">
        <v>0</v>
      </c>
      <c r="D569" s="4">
        <v>1</v>
      </c>
      <c r="E569" s="4">
        <v>204</v>
      </c>
      <c r="F569" s="4">
        <f>ROUND(Source!R555,O569)</f>
        <v>0</v>
      </c>
      <c r="G569" s="4" t="s">
        <v>44</v>
      </c>
      <c r="H569" s="4" t="s">
        <v>45</v>
      </c>
      <c r="I569" s="4"/>
      <c r="J569" s="4"/>
      <c r="K569" s="4">
        <v>204</v>
      </c>
      <c r="L569" s="4">
        <v>13</v>
      </c>
      <c r="M569" s="4">
        <v>3</v>
      </c>
      <c r="N569" s="4" t="s">
        <v>3</v>
      </c>
      <c r="O569" s="4">
        <v>2</v>
      </c>
      <c r="P569" s="4">
        <f>ROUND(Source!DJ555,O569)</f>
        <v>0</v>
      </c>
      <c r="Q569" s="4"/>
      <c r="R569" s="4"/>
      <c r="S569" s="4"/>
      <c r="T569" s="4"/>
      <c r="U569" s="4"/>
      <c r="V569" s="4"/>
      <c r="W569" s="4">
        <v>0</v>
      </c>
      <c r="X569" s="4">
        <v>1</v>
      </c>
      <c r="Y569" s="4">
        <v>0</v>
      </c>
      <c r="Z569" s="4">
        <v>0</v>
      </c>
      <c r="AA569" s="4">
        <v>1</v>
      </c>
      <c r="AB569" s="4">
        <v>0</v>
      </c>
    </row>
    <row r="570" spans="1:28" x14ac:dyDescent="0.2">
      <c r="A570" s="4">
        <v>50</v>
      </c>
      <c r="B570" s="4">
        <v>0</v>
      </c>
      <c r="C570" s="4">
        <v>0</v>
      </c>
      <c r="D570" s="4">
        <v>1</v>
      </c>
      <c r="E570" s="4">
        <v>205</v>
      </c>
      <c r="F570" s="4">
        <f>ROUND(Source!S555,O570)</f>
        <v>0</v>
      </c>
      <c r="G570" s="4" t="s">
        <v>46</v>
      </c>
      <c r="H570" s="4" t="s">
        <v>47</v>
      </c>
      <c r="I570" s="4"/>
      <c r="J570" s="4"/>
      <c r="K570" s="4">
        <v>205</v>
      </c>
      <c r="L570" s="4">
        <v>14</v>
      </c>
      <c r="M570" s="4">
        <v>3</v>
      </c>
      <c r="N570" s="4" t="s">
        <v>3</v>
      </c>
      <c r="O570" s="4">
        <v>2</v>
      </c>
      <c r="P570" s="4">
        <f>ROUND(Source!DK555,O570)</f>
        <v>0</v>
      </c>
      <c r="Q570" s="4"/>
      <c r="R570" s="4"/>
      <c r="S570" s="4"/>
      <c r="T570" s="4"/>
      <c r="U570" s="4"/>
      <c r="V570" s="4"/>
      <c r="W570" s="4">
        <v>0</v>
      </c>
      <c r="X570" s="4">
        <v>1</v>
      </c>
      <c r="Y570" s="4">
        <v>0</v>
      </c>
      <c r="Z570" s="4">
        <v>0</v>
      </c>
      <c r="AA570" s="4">
        <v>1</v>
      </c>
      <c r="AB570" s="4">
        <v>0</v>
      </c>
    </row>
    <row r="571" spans="1:28" x14ac:dyDescent="0.2">
      <c r="A571" s="4">
        <v>50</v>
      </c>
      <c r="B571" s="4">
        <v>0</v>
      </c>
      <c r="C571" s="4">
        <v>0</v>
      </c>
      <c r="D571" s="4">
        <v>1</v>
      </c>
      <c r="E571" s="4">
        <v>232</v>
      </c>
      <c r="F571" s="4">
        <f>ROUND(Source!BC555,O571)</f>
        <v>0</v>
      </c>
      <c r="G571" s="4" t="s">
        <v>48</v>
      </c>
      <c r="H571" s="4" t="s">
        <v>49</v>
      </c>
      <c r="I571" s="4"/>
      <c r="J571" s="4"/>
      <c r="K571" s="4">
        <v>232</v>
      </c>
      <c r="L571" s="4">
        <v>15</v>
      </c>
      <c r="M571" s="4">
        <v>3</v>
      </c>
      <c r="N571" s="4" t="s">
        <v>3</v>
      </c>
      <c r="O571" s="4">
        <v>2</v>
      </c>
      <c r="P571" s="4">
        <f>ROUND(Source!EU555,O571)</f>
        <v>0</v>
      </c>
      <c r="Q571" s="4"/>
      <c r="R571" s="4"/>
      <c r="S571" s="4"/>
      <c r="T571" s="4"/>
      <c r="U571" s="4"/>
      <c r="V571" s="4"/>
      <c r="W571" s="4">
        <v>0</v>
      </c>
      <c r="X571" s="4">
        <v>1</v>
      </c>
      <c r="Y571" s="4">
        <v>0</v>
      </c>
      <c r="Z571" s="4">
        <v>0</v>
      </c>
      <c r="AA571" s="4">
        <v>1</v>
      </c>
      <c r="AB571" s="4">
        <v>0</v>
      </c>
    </row>
    <row r="572" spans="1:28" x14ac:dyDescent="0.2">
      <c r="A572" s="4">
        <v>50</v>
      </c>
      <c r="B572" s="4">
        <v>0</v>
      </c>
      <c r="C572" s="4">
        <v>0</v>
      </c>
      <c r="D572" s="4">
        <v>1</v>
      </c>
      <c r="E572" s="4">
        <v>214</v>
      </c>
      <c r="F572" s="4">
        <f>ROUND(Source!AS555,O572)</f>
        <v>44776.67</v>
      </c>
      <c r="G572" s="4" t="s">
        <v>50</v>
      </c>
      <c r="H572" s="4" t="s">
        <v>51</v>
      </c>
      <c r="I572" s="4"/>
      <c r="J572" s="4"/>
      <c r="K572" s="4">
        <v>214</v>
      </c>
      <c r="L572" s="4">
        <v>16</v>
      </c>
      <c r="M572" s="4">
        <v>3</v>
      </c>
      <c r="N572" s="4" t="s">
        <v>3</v>
      </c>
      <c r="O572" s="4">
        <v>2</v>
      </c>
      <c r="P572" s="4">
        <f>ROUND(Source!EK555,O572)</f>
        <v>44776.67</v>
      </c>
      <c r="Q572" s="4"/>
      <c r="R572" s="4"/>
      <c r="S572" s="4"/>
      <c r="T572" s="4"/>
      <c r="U572" s="4"/>
      <c r="V572" s="4"/>
      <c r="W572" s="4">
        <v>44776.67</v>
      </c>
      <c r="X572" s="4">
        <v>1</v>
      </c>
      <c r="Y572" s="4">
        <v>44776.67</v>
      </c>
      <c r="Z572" s="4">
        <v>44776.67</v>
      </c>
      <c r="AA572" s="4">
        <v>1</v>
      </c>
      <c r="AB572" s="4">
        <v>44776.67</v>
      </c>
    </row>
    <row r="573" spans="1:28" x14ac:dyDescent="0.2">
      <c r="A573" s="4">
        <v>50</v>
      </c>
      <c r="B573" s="4">
        <v>0</v>
      </c>
      <c r="C573" s="4">
        <v>0</v>
      </c>
      <c r="D573" s="4">
        <v>1</v>
      </c>
      <c r="E573" s="4">
        <v>215</v>
      </c>
      <c r="F573" s="4">
        <f>ROUND(Source!AT555,O573)</f>
        <v>521.48</v>
      </c>
      <c r="G573" s="4" t="s">
        <v>52</v>
      </c>
      <c r="H573" s="4" t="s">
        <v>53</v>
      </c>
      <c r="I573" s="4"/>
      <c r="J573" s="4"/>
      <c r="K573" s="4">
        <v>215</v>
      </c>
      <c r="L573" s="4">
        <v>17</v>
      </c>
      <c r="M573" s="4">
        <v>3</v>
      </c>
      <c r="N573" s="4" t="s">
        <v>3</v>
      </c>
      <c r="O573" s="4">
        <v>2</v>
      </c>
      <c r="P573" s="4">
        <f>ROUND(Source!EL555,O573)</f>
        <v>521.48</v>
      </c>
      <c r="Q573" s="4"/>
      <c r="R573" s="4"/>
      <c r="S573" s="4"/>
      <c r="T573" s="4"/>
      <c r="U573" s="4"/>
      <c r="V573" s="4"/>
      <c r="W573" s="4">
        <v>521.48</v>
      </c>
      <c r="X573" s="4">
        <v>1</v>
      </c>
      <c r="Y573" s="4">
        <v>521.48</v>
      </c>
      <c r="Z573" s="4">
        <v>521.48</v>
      </c>
      <c r="AA573" s="4">
        <v>1</v>
      </c>
      <c r="AB573" s="4">
        <v>521.48</v>
      </c>
    </row>
    <row r="574" spans="1:28" x14ac:dyDescent="0.2">
      <c r="A574" s="4">
        <v>50</v>
      </c>
      <c r="B574" s="4">
        <v>0</v>
      </c>
      <c r="C574" s="4">
        <v>0</v>
      </c>
      <c r="D574" s="4">
        <v>1</v>
      </c>
      <c r="E574" s="4">
        <v>217</v>
      </c>
      <c r="F574" s="4">
        <f>ROUND(Source!AU555,O574)</f>
        <v>0</v>
      </c>
      <c r="G574" s="4" t="s">
        <v>54</v>
      </c>
      <c r="H574" s="4" t="s">
        <v>55</v>
      </c>
      <c r="I574" s="4"/>
      <c r="J574" s="4"/>
      <c r="K574" s="4">
        <v>217</v>
      </c>
      <c r="L574" s="4">
        <v>18</v>
      </c>
      <c r="M574" s="4">
        <v>3</v>
      </c>
      <c r="N574" s="4" t="s">
        <v>3</v>
      </c>
      <c r="O574" s="4">
        <v>2</v>
      </c>
      <c r="P574" s="4">
        <f>ROUND(Source!EM555,O574)</f>
        <v>0</v>
      </c>
      <c r="Q574" s="4"/>
      <c r="R574" s="4"/>
      <c r="S574" s="4"/>
      <c r="T574" s="4"/>
      <c r="U574" s="4"/>
      <c r="V574" s="4"/>
      <c r="W574" s="4">
        <v>0</v>
      </c>
      <c r="X574" s="4">
        <v>1</v>
      </c>
      <c r="Y574" s="4">
        <v>0</v>
      </c>
      <c r="Z574" s="4">
        <v>0</v>
      </c>
      <c r="AA574" s="4">
        <v>1</v>
      </c>
      <c r="AB574" s="4">
        <v>0</v>
      </c>
    </row>
    <row r="575" spans="1:28" x14ac:dyDescent="0.2">
      <c r="A575" s="4">
        <v>50</v>
      </c>
      <c r="B575" s="4">
        <v>0</v>
      </c>
      <c r="C575" s="4">
        <v>0</v>
      </c>
      <c r="D575" s="4">
        <v>1</v>
      </c>
      <c r="E575" s="4">
        <v>230</v>
      </c>
      <c r="F575" s="4">
        <f>ROUND(Source!BA555,O575)</f>
        <v>0</v>
      </c>
      <c r="G575" s="4" t="s">
        <v>56</v>
      </c>
      <c r="H575" s="4" t="s">
        <v>57</v>
      </c>
      <c r="I575" s="4"/>
      <c r="J575" s="4"/>
      <c r="K575" s="4">
        <v>230</v>
      </c>
      <c r="L575" s="4">
        <v>19</v>
      </c>
      <c r="M575" s="4">
        <v>3</v>
      </c>
      <c r="N575" s="4" t="s">
        <v>3</v>
      </c>
      <c r="O575" s="4">
        <v>2</v>
      </c>
      <c r="P575" s="4">
        <f>ROUND(Source!ES555,O575)</f>
        <v>0</v>
      </c>
      <c r="Q575" s="4"/>
      <c r="R575" s="4"/>
      <c r="S575" s="4"/>
      <c r="T575" s="4"/>
      <c r="U575" s="4"/>
      <c r="V575" s="4"/>
      <c r="W575" s="4">
        <v>0</v>
      </c>
      <c r="X575" s="4">
        <v>1</v>
      </c>
      <c r="Y575" s="4">
        <v>0</v>
      </c>
      <c r="Z575" s="4">
        <v>0</v>
      </c>
      <c r="AA575" s="4">
        <v>1</v>
      </c>
      <c r="AB575" s="4">
        <v>0</v>
      </c>
    </row>
    <row r="576" spans="1:28" x14ac:dyDescent="0.2">
      <c r="A576" s="4">
        <v>50</v>
      </c>
      <c r="B576" s="4">
        <v>0</v>
      </c>
      <c r="C576" s="4">
        <v>0</v>
      </c>
      <c r="D576" s="4">
        <v>1</v>
      </c>
      <c r="E576" s="4">
        <v>206</v>
      </c>
      <c r="F576" s="4">
        <f>ROUND(Source!T555,O576)</f>
        <v>0</v>
      </c>
      <c r="G576" s="4" t="s">
        <v>58</v>
      </c>
      <c r="H576" s="4" t="s">
        <v>59</v>
      </c>
      <c r="I576" s="4"/>
      <c r="J576" s="4"/>
      <c r="K576" s="4">
        <v>206</v>
      </c>
      <c r="L576" s="4">
        <v>20</v>
      </c>
      <c r="M576" s="4">
        <v>3</v>
      </c>
      <c r="N576" s="4" t="s">
        <v>3</v>
      </c>
      <c r="O576" s="4">
        <v>2</v>
      </c>
      <c r="P576" s="4">
        <f>ROUND(Source!DL555,O576)</f>
        <v>0</v>
      </c>
      <c r="Q576" s="4"/>
      <c r="R576" s="4"/>
      <c r="S576" s="4"/>
      <c r="T576" s="4"/>
      <c r="U576" s="4"/>
      <c r="V576" s="4"/>
      <c r="W576" s="4">
        <v>0</v>
      </c>
      <c r="X576" s="4">
        <v>1</v>
      </c>
      <c r="Y576" s="4">
        <v>0</v>
      </c>
      <c r="Z576" s="4">
        <v>0</v>
      </c>
      <c r="AA576" s="4">
        <v>1</v>
      </c>
      <c r="AB576" s="4">
        <v>0</v>
      </c>
    </row>
    <row r="577" spans="1:206" x14ac:dyDescent="0.2">
      <c r="A577" s="4">
        <v>50</v>
      </c>
      <c r="B577" s="4">
        <v>0</v>
      </c>
      <c r="C577" s="4">
        <v>0</v>
      </c>
      <c r="D577" s="4">
        <v>1</v>
      </c>
      <c r="E577" s="4">
        <v>207</v>
      </c>
      <c r="F577" s="4">
        <f>ROUND(Source!U555,O577)</f>
        <v>0</v>
      </c>
      <c r="G577" s="4" t="s">
        <v>60</v>
      </c>
      <c r="H577" s="4" t="s">
        <v>61</v>
      </c>
      <c r="I577" s="4"/>
      <c r="J577" s="4"/>
      <c r="K577" s="4">
        <v>207</v>
      </c>
      <c r="L577" s="4">
        <v>21</v>
      </c>
      <c r="M577" s="4">
        <v>3</v>
      </c>
      <c r="N577" s="4" t="s">
        <v>3</v>
      </c>
      <c r="O577" s="4">
        <v>7</v>
      </c>
      <c r="P577" s="4">
        <f>ROUND(Source!DM555,O577)</f>
        <v>0</v>
      </c>
      <c r="Q577" s="4"/>
      <c r="R577" s="4"/>
      <c r="S577" s="4"/>
      <c r="T577" s="4"/>
      <c r="U577" s="4"/>
      <c r="V577" s="4"/>
      <c r="W577" s="4">
        <v>0</v>
      </c>
      <c r="X577" s="4">
        <v>1</v>
      </c>
      <c r="Y577" s="4">
        <v>0</v>
      </c>
      <c r="Z577" s="4">
        <v>0</v>
      </c>
      <c r="AA577" s="4">
        <v>1</v>
      </c>
      <c r="AB577" s="4">
        <v>0</v>
      </c>
    </row>
    <row r="578" spans="1:206" x14ac:dyDescent="0.2">
      <c r="A578" s="4">
        <v>50</v>
      </c>
      <c r="B578" s="4">
        <v>0</v>
      </c>
      <c r="C578" s="4">
        <v>0</v>
      </c>
      <c r="D578" s="4">
        <v>1</v>
      </c>
      <c r="E578" s="4">
        <v>208</v>
      </c>
      <c r="F578" s="4">
        <f>ROUND(Source!V555,O578)</f>
        <v>0</v>
      </c>
      <c r="G578" s="4" t="s">
        <v>62</v>
      </c>
      <c r="H578" s="4" t="s">
        <v>63</v>
      </c>
      <c r="I578" s="4"/>
      <c r="J578" s="4"/>
      <c r="K578" s="4">
        <v>208</v>
      </c>
      <c r="L578" s="4">
        <v>22</v>
      </c>
      <c r="M578" s="4">
        <v>3</v>
      </c>
      <c r="N578" s="4" t="s">
        <v>3</v>
      </c>
      <c r="O578" s="4">
        <v>7</v>
      </c>
      <c r="P578" s="4">
        <f>ROUND(Source!DN555,O578)</f>
        <v>0</v>
      </c>
      <c r="Q578" s="4"/>
      <c r="R578" s="4"/>
      <c r="S578" s="4"/>
      <c r="T578" s="4"/>
      <c r="U578" s="4"/>
      <c r="V578" s="4"/>
      <c r="W578" s="4">
        <v>0</v>
      </c>
      <c r="X578" s="4">
        <v>1</v>
      </c>
      <c r="Y578" s="4">
        <v>0</v>
      </c>
      <c r="Z578" s="4">
        <v>0</v>
      </c>
      <c r="AA578" s="4">
        <v>1</v>
      </c>
      <c r="AB578" s="4">
        <v>0</v>
      </c>
    </row>
    <row r="579" spans="1:206" x14ac:dyDescent="0.2">
      <c r="A579" s="4">
        <v>50</v>
      </c>
      <c r="B579" s="4">
        <v>0</v>
      </c>
      <c r="C579" s="4">
        <v>0</v>
      </c>
      <c r="D579" s="4">
        <v>1</v>
      </c>
      <c r="E579" s="4">
        <v>209</v>
      </c>
      <c r="F579" s="4">
        <f>ROUND(Source!W555,O579)</f>
        <v>0</v>
      </c>
      <c r="G579" s="4" t="s">
        <v>64</v>
      </c>
      <c r="H579" s="4" t="s">
        <v>65</v>
      </c>
      <c r="I579" s="4"/>
      <c r="J579" s="4"/>
      <c r="K579" s="4">
        <v>209</v>
      </c>
      <c r="L579" s="4">
        <v>23</v>
      </c>
      <c r="M579" s="4">
        <v>3</v>
      </c>
      <c r="N579" s="4" t="s">
        <v>3</v>
      </c>
      <c r="O579" s="4">
        <v>2</v>
      </c>
      <c r="P579" s="4">
        <f>ROUND(Source!DO555,O579)</f>
        <v>0</v>
      </c>
      <c r="Q579" s="4"/>
      <c r="R579" s="4"/>
      <c r="S579" s="4"/>
      <c r="T579" s="4"/>
      <c r="U579" s="4"/>
      <c r="V579" s="4"/>
      <c r="W579" s="4">
        <v>0</v>
      </c>
      <c r="X579" s="4">
        <v>1</v>
      </c>
      <c r="Y579" s="4">
        <v>0</v>
      </c>
      <c r="Z579" s="4">
        <v>0</v>
      </c>
      <c r="AA579" s="4">
        <v>1</v>
      </c>
      <c r="AB579" s="4">
        <v>0</v>
      </c>
    </row>
    <row r="580" spans="1:206" x14ac:dyDescent="0.2">
      <c r="A580" s="4">
        <v>50</v>
      </c>
      <c r="B580" s="4">
        <v>0</v>
      </c>
      <c r="C580" s="4">
        <v>0</v>
      </c>
      <c r="D580" s="4">
        <v>1</v>
      </c>
      <c r="E580" s="4">
        <v>233</v>
      </c>
      <c r="F580" s="4">
        <f>ROUND(Source!BD555,O580)</f>
        <v>0</v>
      </c>
      <c r="G580" s="4" t="s">
        <v>66</v>
      </c>
      <c r="H580" s="4" t="s">
        <v>67</v>
      </c>
      <c r="I580" s="4"/>
      <c r="J580" s="4"/>
      <c r="K580" s="4">
        <v>233</v>
      </c>
      <c r="L580" s="4">
        <v>24</v>
      </c>
      <c r="M580" s="4">
        <v>3</v>
      </c>
      <c r="N580" s="4" t="s">
        <v>3</v>
      </c>
      <c r="O580" s="4">
        <v>2</v>
      </c>
      <c r="P580" s="4">
        <f>ROUND(Source!EV555,O580)</f>
        <v>0</v>
      </c>
      <c r="Q580" s="4"/>
      <c r="R580" s="4"/>
      <c r="S580" s="4"/>
      <c r="T580" s="4"/>
      <c r="U580" s="4"/>
      <c r="V580" s="4"/>
      <c r="W580" s="4">
        <v>0</v>
      </c>
      <c r="X580" s="4">
        <v>1</v>
      </c>
      <c r="Y580" s="4">
        <v>0</v>
      </c>
      <c r="Z580" s="4">
        <v>0</v>
      </c>
      <c r="AA580" s="4">
        <v>1</v>
      </c>
      <c r="AB580" s="4">
        <v>0</v>
      </c>
    </row>
    <row r="581" spans="1:206" x14ac:dyDescent="0.2">
      <c r="A581" s="4">
        <v>50</v>
      </c>
      <c r="B581" s="4">
        <v>0</v>
      </c>
      <c r="C581" s="4">
        <v>0</v>
      </c>
      <c r="D581" s="4">
        <v>1</v>
      </c>
      <c r="E581" s="4">
        <v>210</v>
      </c>
      <c r="F581" s="4">
        <f>ROUND(Source!X555,O581)</f>
        <v>0</v>
      </c>
      <c r="G581" s="4" t="s">
        <v>68</v>
      </c>
      <c r="H581" s="4" t="s">
        <v>69</v>
      </c>
      <c r="I581" s="4"/>
      <c r="J581" s="4"/>
      <c r="K581" s="4">
        <v>210</v>
      </c>
      <c r="L581" s="4">
        <v>25</v>
      </c>
      <c r="M581" s="4">
        <v>3</v>
      </c>
      <c r="N581" s="4" t="s">
        <v>3</v>
      </c>
      <c r="O581" s="4">
        <v>2</v>
      </c>
      <c r="P581" s="4">
        <f>ROUND(Source!DP555,O581)</f>
        <v>0</v>
      </c>
      <c r="Q581" s="4"/>
      <c r="R581" s="4"/>
      <c r="S581" s="4"/>
      <c r="T581" s="4"/>
      <c r="U581" s="4"/>
      <c r="V581" s="4"/>
      <c r="W581" s="4">
        <v>0</v>
      </c>
      <c r="X581" s="4">
        <v>1</v>
      </c>
      <c r="Y581" s="4">
        <v>0</v>
      </c>
      <c r="Z581" s="4">
        <v>0</v>
      </c>
      <c r="AA581" s="4">
        <v>1</v>
      </c>
      <c r="AB581" s="4">
        <v>0</v>
      </c>
    </row>
    <row r="582" spans="1:206" x14ac:dyDescent="0.2">
      <c r="A582" s="4">
        <v>50</v>
      </c>
      <c r="B582" s="4">
        <v>0</v>
      </c>
      <c r="C582" s="4">
        <v>0</v>
      </c>
      <c r="D582" s="4">
        <v>1</v>
      </c>
      <c r="E582" s="4">
        <v>211</v>
      </c>
      <c r="F582" s="4">
        <f>ROUND(Source!Y555,O582)</f>
        <v>0</v>
      </c>
      <c r="G582" s="4" t="s">
        <v>70</v>
      </c>
      <c r="H582" s="4" t="s">
        <v>71</v>
      </c>
      <c r="I582" s="4"/>
      <c r="J582" s="4"/>
      <c r="K582" s="4">
        <v>211</v>
      </c>
      <c r="L582" s="4">
        <v>26</v>
      </c>
      <c r="M582" s="4">
        <v>3</v>
      </c>
      <c r="N582" s="4" t="s">
        <v>3</v>
      </c>
      <c r="O582" s="4">
        <v>2</v>
      </c>
      <c r="P582" s="4">
        <f>ROUND(Source!DQ555,O582)</f>
        <v>0</v>
      </c>
      <c r="Q582" s="4"/>
      <c r="R582" s="4"/>
      <c r="S582" s="4"/>
      <c r="T582" s="4"/>
      <c r="U582" s="4"/>
      <c r="V582" s="4"/>
      <c r="W582" s="4">
        <v>0</v>
      </c>
      <c r="X582" s="4">
        <v>1</v>
      </c>
      <c r="Y582" s="4">
        <v>0</v>
      </c>
      <c r="Z582" s="4">
        <v>0</v>
      </c>
      <c r="AA582" s="4">
        <v>1</v>
      </c>
      <c r="AB582" s="4">
        <v>0</v>
      </c>
    </row>
    <row r="583" spans="1:206" x14ac:dyDescent="0.2">
      <c r="A583" s="4">
        <v>50</v>
      </c>
      <c r="B583" s="4">
        <v>0</v>
      </c>
      <c r="C583" s="4">
        <v>0</v>
      </c>
      <c r="D583" s="4">
        <v>1</v>
      </c>
      <c r="E583" s="4">
        <v>224</v>
      </c>
      <c r="F583" s="4">
        <f>ROUND(Source!AR555,O583)</f>
        <v>45298.15</v>
      </c>
      <c r="G583" s="4" t="s">
        <v>72</v>
      </c>
      <c r="H583" s="4" t="s">
        <v>73</v>
      </c>
      <c r="I583" s="4"/>
      <c r="J583" s="4"/>
      <c r="K583" s="4">
        <v>224</v>
      </c>
      <c r="L583" s="4">
        <v>27</v>
      </c>
      <c r="M583" s="4">
        <v>3</v>
      </c>
      <c r="N583" s="4" t="s">
        <v>3</v>
      </c>
      <c r="O583" s="4">
        <v>2</v>
      </c>
      <c r="P583" s="4">
        <f>ROUND(Source!EJ555,O583)</f>
        <v>45298.15</v>
      </c>
      <c r="Q583" s="4"/>
      <c r="R583" s="4"/>
      <c r="S583" s="4"/>
      <c r="T583" s="4"/>
      <c r="U583" s="4"/>
      <c r="V583" s="4"/>
      <c r="W583" s="4">
        <v>45298.15</v>
      </c>
      <c r="X583" s="4">
        <v>1</v>
      </c>
      <c r="Y583" s="4">
        <v>45298.15</v>
      </c>
      <c r="Z583" s="4">
        <v>45298.15</v>
      </c>
      <c r="AA583" s="4">
        <v>1</v>
      </c>
      <c r="AB583" s="4">
        <v>45298.15</v>
      </c>
    </row>
    <row r="585" spans="1:206" x14ac:dyDescent="0.2">
      <c r="A585" s="2">
        <v>51</v>
      </c>
      <c r="B585" s="2">
        <f>B380</f>
        <v>1</v>
      </c>
      <c r="C585" s="2">
        <f>A380</f>
        <v>3</v>
      </c>
      <c r="D585" s="2">
        <f>ROW(A380)</f>
        <v>380</v>
      </c>
      <c r="E585" s="2"/>
      <c r="F585" s="2" t="str">
        <f>IF(F380&lt;&gt;"",F380,"")</f>
        <v>02-01-03</v>
      </c>
      <c r="G585" s="2" t="str">
        <f>IF(G380&lt;&gt;"",G380,"")</f>
        <v>Строительство ВЛИ-0,4 кВ</v>
      </c>
      <c r="H585" s="2">
        <v>0</v>
      </c>
      <c r="I585" s="2"/>
      <c r="J585" s="2"/>
      <c r="K585" s="2"/>
      <c r="L585" s="2"/>
      <c r="M585" s="2"/>
      <c r="N585" s="2"/>
      <c r="O585" s="2">
        <f t="shared" ref="O585:T585" si="264">ROUND(O427+O478+O555+AB585,2)</f>
        <v>54338.65</v>
      </c>
      <c r="P585" s="2">
        <f t="shared" si="264"/>
        <v>46069.07</v>
      </c>
      <c r="Q585" s="2">
        <f t="shared" si="264"/>
        <v>2848.94</v>
      </c>
      <c r="R585" s="2">
        <f t="shared" si="264"/>
        <v>1164.1099999999999</v>
      </c>
      <c r="S585" s="2">
        <f t="shared" si="264"/>
        <v>4256.53</v>
      </c>
      <c r="T585" s="2">
        <f t="shared" si="264"/>
        <v>0</v>
      </c>
      <c r="U585" s="2">
        <f>U427+U478+U555+AH585</f>
        <v>8.5735299999999999</v>
      </c>
      <c r="V585" s="2">
        <f>V427+V478+V555+AI585</f>
        <v>1.9861759999999999</v>
      </c>
      <c r="W585" s="2">
        <f>ROUND(W427+W478+W555+AJ585,2)</f>
        <v>0</v>
      </c>
      <c r="X585" s="2">
        <f>ROUND(X427+X478+X555+AK585,2)</f>
        <v>5446.07</v>
      </c>
      <c r="Y585" s="2">
        <f>ROUND(Y427+Y478+Y555+AL585,2)</f>
        <v>3040.2</v>
      </c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>
        <f t="shared" ref="AO585:BD585" si="265">ROUND(AO427+AO478+AO555+BX585,2)</f>
        <v>0</v>
      </c>
      <c r="AP585" s="2">
        <f t="shared" si="265"/>
        <v>0</v>
      </c>
      <c r="AQ585" s="2">
        <f t="shared" si="265"/>
        <v>0</v>
      </c>
      <c r="AR585" s="2">
        <f t="shared" si="265"/>
        <v>62824.92</v>
      </c>
      <c r="AS585" s="2">
        <f t="shared" si="265"/>
        <v>57842.58</v>
      </c>
      <c r="AT585" s="2">
        <f t="shared" si="265"/>
        <v>4982.34</v>
      </c>
      <c r="AU585" s="2">
        <f t="shared" si="265"/>
        <v>0</v>
      </c>
      <c r="AV585" s="2">
        <f t="shared" si="265"/>
        <v>46069.07</v>
      </c>
      <c r="AW585" s="2">
        <f t="shared" si="265"/>
        <v>46069.07</v>
      </c>
      <c r="AX585" s="2">
        <f t="shared" si="265"/>
        <v>0</v>
      </c>
      <c r="AY585" s="2">
        <f t="shared" si="265"/>
        <v>46069.07</v>
      </c>
      <c r="AZ585" s="2">
        <f t="shared" si="265"/>
        <v>0</v>
      </c>
      <c r="BA585" s="2">
        <f t="shared" si="265"/>
        <v>0</v>
      </c>
      <c r="BB585" s="2">
        <f t="shared" si="265"/>
        <v>0</v>
      </c>
      <c r="BC585" s="2">
        <f t="shared" si="265"/>
        <v>0</v>
      </c>
      <c r="BD585" s="2">
        <f t="shared" si="265"/>
        <v>0</v>
      </c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3">
        <f t="shared" ref="DG585:DL585" si="266">ROUND(DG427+DG478+DG555+DT585,2)</f>
        <v>54338.65</v>
      </c>
      <c r="DH585" s="3">
        <f t="shared" si="266"/>
        <v>46069.07</v>
      </c>
      <c r="DI585" s="3">
        <f t="shared" si="266"/>
        <v>2848.94</v>
      </c>
      <c r="DJ585" s="3">
        <f t="shared" si="266"/>
        <v>1164.1099999999999</v>
      </c>
      <c r="DK585" s="3">
        <f t="shared" si="266"/>
        <v>4256.53</v>
      </c>
      <c r="DL585" s="3">
        <f t="shared" si="266"/>
        <v>0</v>
      </c>
      <c r="DM585" s="3">
        <f>DM427+DM478+DM555+DZ585</f>
        <v>8.5735299999999999</v>
      </c>
      <c r="DN585" s="3">
        <f>DN427+DN478+DN555+EA585</f>
        <v>1.9861759999999999</v>
      </c>
      <c r="DO585" s="3">
        <f>ROUND(DO427+DO478+DO555+EB585,2)</f>
        <v>0</v>
      </c>
      <c r="DP585" s="3">
        <f>ROUND(DP427+DP478+DP555+EC585,2)</f>
        <v>5446.07</v>
      </c>
      <c r="DQ585" s="3">
        <f>ROUND(DQ427+DQ478+DQ555+ED585,2)</f>
        <v>3040.2</v>
      </c>
      <c r="DR585" s="3"/>
      <c r="DS585" s="3"/>
      <c r="DT585" s="3"/>
      <c r="DU585" s="3"/>
      <c r="DV585" s="3"/>
      <c r="DW585" s="3"/>
      <c r="DX585" s="3"/>
      <c r="DY585" s="3"/>
      <c r="DZ585" s="3"/>
      <c r="EA585" s="3"/>
      <c r="EB585" s="3"/>
      <c r="EC585" s="3"/>
      <c r="ED585" s="3"/>
      <c r="EE585" s="3"/>
      <c r="EF585" s="3"/>
      <c r="EG585" s="3">
        <f t="shared" ref="EG585:EV585" si="267">ROUND(EG427+EG478+EG555+FP585,2)</f>
        <v>0</v>
      </c>
      <c r="EH585" s="3">
        <f t="shared" si="267"/>
        <v>0</v>
      </c>
      <c r="EI585" s="3">
        <f t="shared" si="267"/>
        <v>0</v>
      </c>
      <c r="EJ585" s="3">
        <f t="shared" si="267"/>
        <v>62824.92</v>
      </c>
      <c r="EK585" s="3">
        <f t="shared" si="267"/>
        <v>57842.58</v>
      </c>
      <c r="EL585" s="3">
        <f t="shared" si="267"/>
        <v>4982.34</v>
      </c>
      <c r="EM585" s="3">
        <f t="shared" si="267"/>
        <v>0</v>
      </c>
      <c r="EN585" s="3">
        <f t="shared" si="267"/>
        <v>46069.07</v>
      </c>
      <c r="EO585" s="3">
        <f t="shared" si="267"/>
        <v>46069.07</v>
      </c>
      <c r="EP585" s="3">
        <f t="shared" si="267"/>
        <v>0</v>
      </c>
      <c r="EQ585" s="3">
        <f t="shared" si="267"/>
        <v>46069.07</v>
      </c>
      <c r="ER585" s="3">
        <f t="shared" si="267"/>
        <v>0</v>
      </c>
      <c r="ES585" s="3">
        <f t="shared" si="267"/>
        <v>0</v>
      </c>
      <c r="ET585" s="3">
        <f t="shared" si="267"/>
        <v>0</v>
      </c>
      <c r="EU585" s="3">
        <f t="shared" si="267"/>
        <v>0</v>
      </c>
      <c r="EV585" s="3">
        <f t="shared" si="267"/>
        <v>0</v>
      </c>
      <c r="EW585" s="3"/>
      <c r="EX585" s="3"/>
      <c r="EY585" s="3"/>
      <c r="EZ585" s="3"/>
      <c r="FA585" s="3"/>
      <c r="FB585" s="3"/>
      <c r="FC585" s="3"/>
      <c r="FD585" s="3"/>
      <c r="FE585" s="3"/>
      <c r="FF585" s="3"/>
      <c r="FG585" s="3"/>
      <c r="FH585" s="3"/>
      <c r="FI585" s="3"/>
      <c r="FJ585" s="3"/>
      <c r="FK585" s="3"/>
      <c r="FL585" s="3"/>
      <c r="FM585" s="3"/>
      <c r="FN585" s="3"/>
      <c r="FO585" s="3"/>
      <c r="FP585" s="3"/>
      <c r="FQ585" s="3"/>
      <c r="FR585" s="3"/>
      <c r="FS585" s="3"/>
      <c r="FT585" s="3"/>
      <c r="FU585" s="3"/>
      <c r="FV585" s="3"/>
      <c r="FW585" s="3"/>
      <c r="FX585" s="3"/>
      <c r="FY585" s="3"/>
      <c r="FZ585" s="3"/>
      <c r="GA585" s="3"/>
      <c r="GB585" s="3"/>
      <c r="GC585" s="3"/>
      <c r="GD585" s="3"/>
      <c r="GE585" s="3"/>
      <c r="GF585" s="3"/>
      <c r="GG585" s="3"/>
      <c r="GH585" s="3"/>
      <c r="GI585" s="3"/>
      <c r="GJ585" s="3"/>
      <c r="GK585" s="3"/>
      <c r="GL585" s="3"/>
      <c r="GM585" s="3"/>
      <c r="GN585" s="3"/>
      <c r="GO585" s="3"/>
      <c r="GP585" s="3"/>
      <c r="GQ585" s="3"/>
      <c r="GR585" s="3"/>
      <c r="GS585" s="3"/>
      <c r="GT585" s="3"/>
      <c r="GU585" s="3"/>
      <c r="GV585" s="3"/>
      <c r="GW585" s="3"/>
      <c r="GX585" s="3">
        <v>0</v>
      </c>
    </row>
    <row r="587" spans="1:206" x14ac:dyDescent="0.2">
      <c r="A587" s="4">
        <v>50</v>
      </c>
      <c r="B587" s="4">
        <v>0</v>
      </c>
      <c r="C587" s="4">
        <v>0</v>
      </c>
      <c r="D587" s="4">
        <v>1</v>
      </c>
      <c r="E587" s="4">
        <v>0</v>
      </c>
      <c r="F587" s="4">
        <f>ROUND(Source!O585,O587)</f>
        <v>54338.65</v>
      </c>
      <c r="G587" s="4" t="s">
        <v>20</v>
      </c>
      <c r="H587" s="4" t="s">
        <v>21</v>
      </c>
      <c r="I587" s="4"/>
      <c r="J587" s="4"/>
      <c r="K587" s="4">
        <v>201</v>
      </c>
      <c r="L587" s="4">
        <v>1</v>
      </c>
      <c r="M587" s="4">
        <v>3</v>
      </c>
      <c r="N587" s="4" t="s">
        <v>3</v>
      </c>
      <c r="O587" s="4">
        <v>2</v>
      </c>
      <c r="P587" s="4">
        <f>ROUND(Source!DG585,O587)</f>
        <v>54338.65</v>
      </c>
      <c r="Q587" s="4"/>
      <c r="R587" s="4"/>
      <c r="S587" s="4"/>
      <c r="T587" s="4"/>
      <c r="U587" s="4"/>
      <c r="V587" s="4"/>
      <c r="W587" s="4">
        <v>54338.65</v>
      </c>
      <c r="X587" s="4">
        <v>1</v>
      </c>
      <c r="Y587" s="4">
        <v>54338.65</v>
      </c>
      <c r="Z587" s="4">
        <v>54338.65</v>
      </c>
      <c r="AA587" s="4">
        <v>1</v>
      </c>
      <c r="AB587" s="4">
        <v>54338.65</v>
      </c>
    </row>
    <row r="588" spans="1:206" x14ac:dyDescent="0.2">
      <c r="A588" s="4">
        <v>50</v>
      </c>
      <c r="B588" s="4">
        <v>0</v>
      </c>
      <c r="C588" s="4">
        <v>0</v>
      </c>
      <c r="D588" s="4">
        <v>1</v>
      </c>
      <c r="E588" s="4">
        <v>202</v>
      </c>
      <c r="F588" s="4">
        <f>ROUND(Source!P585,O588)</f>
        <v>46069.07</v>
      </c>
      <c r="G588" s="4" t="s">
        <v>22</v>
      </c>
      <c r="H588" s="4" t="s">
        <v>23</v>
      </c>
      <c r="I588" s="4"/>
      <c r="J588" s="4"/>
      <c r="K588" s="4">
        <v>202</v>
      </c>
      <c r="L588" s="4">
        <v>2</v>
      </c>
      <c r="M588" s="4">
        <v>3</v>
      </c>
      <c r="N588" s="4" t="s">
        <v>3</v>
      </c>
      <c r="O588" s="4">
        <v>2</v>
      </c>
      <c r="P588" s="4">
        <f>ROUND(Source!DH585,O588)</f>
        <v>46069.07</v>
      </c>
      <c r="Q588" s="4"/>
      <c r="R588" s="4"/>
      <c r="S588" s="4"/>
      <c r="T588" s="4"/>
      <c r="U588" s="4"/>
      <c r="V588" s="4"/>
      <c r="W588" s="4">
        <v>46069.07</v>
      </c>
      <c r="X588" s="4">
        <v>1</v>
      </c>
      <c r="Y588" s="4">
        <v>46069.07</v>
      </c>
      <c r="Z588" s="4">
        <v>46069.07</v>
      </c>
      <c r="AA588" s="4">
        <v>1</v>
      </c>
      <c r="AB588" s="4">
        <v>46069.07</v>
      </c>
    </row>
    <row r="589" spans="1:206" x14ac:dyDescent="0.2">
      <c r="A589" s="4">
        <v>50</v>
      </c>
      <c r="B589" s="4">
        <v>0</v>
      </c>
      <c r="C589" s="4">
        <v>0</v>
      </c>
      <c r="D589" s="4">
        <v>1</v>
      </c>
      <c r="E589" s="4">
        <v>222</v>
      </c>
      <c r="F589" s="4">
        <f>ROUND(Source!AO585,O589)</f>
        <v>0</v>
      </c>
      <c r="G589" s="4" t="s">
        <v>24</v>
      </c>
      <c r="H589" s="4" t="s">
        <v>25</v>
      </c>
      <c r="I589" s="4"/>
      <c r="J589" s="4"/>
      <c r="K589" s="4">
        <v>222</v>
      </c>
      <c r="L589" s="4">
        <v>3</v>
      </c>
      <c r="M589" s="4">
        <v>3</v>
      </c>
      <c r="N589" s="4" t="s">
        <v>3</v>
      </c>
      <c r="O589" s="4">
        <v>2</v>
      </c>
      <c r="P589" s="4">
        <f>ROUND(Source!EG585,O589)</f>
        <v>0</v>
      </c>
      <c r="Q589" s="4"/>
      <c r="R589" s="4"/>
      <c r="S589" s="4"/>
      <c r="T589" s="4"/>
      <c r="U589" s="4"/>
      <c r="V589" s="4"/>
      <c r="W589" s="4">
        <v>0</v>
      </c>
      <c r="X589" s="4">
        <v>1</v>
      </c>
      <c r="Y589" s="4">
        <v>0</v>
      </c>
      <c r="Z589" s="4">
        <v>0</v>
      </c>
      <c r="AA589" s="4">
        <v>1</v>
      </c>
      <c r="AB589" s="4">
        <v>0</v>
      </c>
    </row>
    <row r="590" spans="1:206" x14ac:dyDescent="0.2">
      <c r="A590" s="4">
        <v>50</v>
      </c>
      <c r="B590" s="4">
        <v>0</v>
      </c>
      <c r="C590" s="4">
        <v>0</v>
      </c>
      <c r="D590" s="4">
        <v>1</v>
      </c>
      <c r="E590" s="4">
        <v>225</v>
      </c>
      <c r="F590" s="4">
        <f>ROUND(Source!AV585,O590)</f>
        <v>46069.07</v>
      </c>
      <c r="G590" s="4" t="s">
        <v>26</v>
      </c>
      <c r="H590" s="4" t="s">
        <v>27</v>
      </c>
      <c r="I590" s="4"/>
      <c r="J590" s="4"/>
      <c r="K590" s="4">
        <v>225</v>
      </c>
      <c r="L590" s="4">
        <v>4</v>
      </c>
      <c r="M590" s="4">
        <v>3</v>
      </c>
      <c r="N590" s="4" t="s">
        <v>3</v>
      </c>
      <c r="O590" s="4">
        <v>2</v>
      </c>
      <c r="P590" s="4">
        <f>ROUND(Source!EN585,O590)</f>
        <v>46069.07</v>
      </c>
      <c r="Q590" s="4"/>
      <c r="R590" s="4"/>
      <c r="S590" s="4"/>
      <c r="T590" s="4"/>
      <c r="U590" s="4"/>
      <c r="V590" s="4"/>
      <c r="W590" s="4">
        <v>46069.07</v>
      </c>
      <c r="X590" s="4">
        <v>1</v>
      </c>
      <c r="Y590" s="4">
        <v>46069.07</v>
      </c>
      <c r="Z590" s="4">
        <v>46069.07</v>
      </c>
      <c r="AA590" s="4">
        <v>1</v>
      </c>
      <c r="AB590" s="4">
        <v>46069.07</v>
      </c>
    </row>
    <row r="591" spans="1:206" x14ac:dyDescent="0.2">
      <c r="A591" s="4">
        <v>50</v>
      </c>
      <c r="B591" s="4">
        <v>0</v>
      </c>
      <c r="C591" s="4">
        <v>0</v>
      </c>
      <c r="D591" s="4">
        <v>1</v>
      </c>
      <c r="E591" s="4">
        <v>226</v>
      </c>
      <c r="F591" s="4">
        <f>ROUND(Source!AW585,O591)</f>
        <v>46069.07</v>
      </c>
      <c r="G591" s="4" t="s">
        <v>28</v>
      </c>
      <c r="H591" s="4" t="s">
        <v>29</v>
      </c>
      <c r="I591" s="4"/>
      <c r="J591" s="4"/>
      <c r="K591" s="4">
        <v>226</v>
      </c>
      <c r="L591" s="4">
        <v>5</v>
      </c>
      <c r="M591" s="4">
        <v>3</v>
      </c>
      <c r="N591" s="4" t="s">
        <v>3</v>
      </c>
      <c r="O591" s="4">
        <v>2</v>
      </c>
      <c r="P591" s="4">
        <f>ROUND(Source!EO585,O591)</f>
        <v>46069.07</v>
      </c>
      <c r="Q591" s="4"/>
      <c r="R591" s="4"/>
      <c r="S591" s="4"/>
      <c r="T591" s="4"/>
      <c r="U591" s="4"/>
      <c r="V591" s="4"/>
      <c r="W591" s="4">
        <v>46069.07</v>
      </c>
      <c r="X591" s="4">
        <v>1</v>
      </c>
      <c r="Y591" s="4">
        <v>46069.07</v>
      </c>
      <c r="Z591" s="4">
        <v>46069.07</v>
      </c>
      <c r="AA591" s="4">
        <v>1</v>
      </c>
      <c r="AB591" s="4">
        <v>46069.07</v>
      </c>
    </row>
    <row r="592" spans="1:206" x14ac:dyDescent="0.2">
      <c r="A592" s="4">
        <v>50</v>
      </c>
      <c r="B592" s="4">
        <v>0</v>
      </c>
      <c r="C592" s="4">
        <v>0</v>
      </c>
      <c r="D592" s="4">
        <v>1</v>
      </c>
      <c r="E592" s="4">
        <v>227</v>
      </c>
      <c r="F592" s="4">
        <f>ROUND(Source!AX585,O592)</f>
        <v>0</v>
      </c>
      <c r="G592" s="4" t="s">
        <v>30</v>
      </c>
      <c r="H592" s="4" t="s">
        <v>31</v>
      </c>
      <c r="I592" s="4"/>
      <c r="J592" s="4"/>
      <c r="K592" s="4">
        <v>227</v>
      </c>
      <c r="L592" s="4">
        <v>6</v>
      </c>
      <c r="M592" s="4">
        <v>3</v>
      </c>
      <c r="N592" s="4" t="s">
        <v>3</v>
      </c>
      <c r="O592" s="4">
        <v>2</v>
      </c>
      <c r="P592" s="4">
        <f>ROUND(Source!EP585,O592)</f>
        <v>0</v>
      </c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>
        <v>0</v>
      </c>
      <c r="AA592" s="4">
        <v>1</v>
      </c>
      <c r="AB592" s="4">
        <v>0</v>
      </c>
    </row>
    <row r="593" spans="1:28" x14ac:dyDescent="0.2">
      <c r="A593" s="4">
        <v>50</v>
      </c>
      <c r="B593" s="4">
        <v>0</v>
      </c>
      <c r="C593" s="4">
        <v>0</v>
      </c>
      <c r="D593" s="4">
        <v>1</v>
      </c>
      <c r="E593" s="4">
        <v>228</v>
      </c>
      <c r="F593" s="4">
        <f>ROUND(Source!AY585,O593)</f>
        <v>46069.07</v>
      </c>
      <c r="G593" s="4" t="s">
        <v>32</v>
      </c>
      <c r="H593" s="4" t="s">
        <v>33</v>
      </c>
      <c r="I593" s="4"/>
      <c r="J593" s="4"/>
      <c r="K593" s="4">
        <v>228</v>
      </c>
      <c r="L593" s="4">
        <v>7</v>
      </c>
      <c r="M593" s="4">
        <v>3</v>
      </c>
      <c r="N593" s="4" t="s">
        <v>3</v>
      </c>
      <c r="O593" s="4">
        <v>2</v>
      </c>
      <c r="P593" s="4">
        <f>ROUND(Source!EQ585,O593)</f>
        <v>46069.07</v>
      </c>
      <c r="Q593" s="4"/>
      <c r="R593" s="4"/>
      <c r="S593" s="4"/>
      <c r="T593" s="4"/>
      <c r="U593" s="4"/>
      <c r="V593" s="4"/>
      <c r="W593" s="4">
        <v>46069.07</v>
      </c>
      <c r="X593" s="4">
        <v>1</v>
      </c>
      <c r="Y593" s="4">
        <v>46069.07</v>
      </c>
      <c r="Z593" s="4">
        <v>46069.07</v>
      </c>
      <c r="AA593" s="4">
        <v>1</v>
      </c>
      <c r="AB593" s="4">
        <v>46069.07</v>
      </c>
    </row>
    <row r="594" spans="1:28" x14ac:dyDescent="0.2">
      <c r="A594" s="4">
        <v>50</v>
      </c>
      <c r="B594" s="4">
        <v>0</v>
      </c>
      <c r="C594" s="4">
        <v>0</v>
      </c>
      <c r="D594" s="4">
        <v>1</v>
      </c>
      <c r="E594" s="4">
        <v>216</v>
      </c>
      <c r="F594" s="4">
        <f>ROUND(Source!AP585,O594)</f>
        <v>0</v>
      </c>
      <c r="G594" s="4" t="s">
        <v>34</v>
      </c>
      <c r="H594" s="4" t="s">
        <v>35</v>
      </c>
      <c r="I594" s="4"/>
      <c r="J594" s="4"/>
      <c r="K594" s="4">
        <v>216</v>
      </c>
      <c r="L594" s="4">
        <v>8</v>
      </c>
      <c r="M594" s="4">
        <v>3</v>
      </c>
      <c r="N594" s="4" t="s">
        <v>3</v>
      </c>
      <c r="O594" s="4">
        <v>2</v>
      </c>
      <c r="P594" s="4">
        <f>ROUND(Source!EH585,O594)</f>
        <v>0</v>
      </c>
      <c r="Q594" s="4"/>
      <c r="R594" s="4"/>
      <c r="S594" s="4"/>
      <c r="T594" s="4"/>
      <c r="U594" s="4"/>
      <c r="V594" s="4"/>
      <c r="W594" s="4">
        <v>0</v>
      </c>
      <c r="X594" s="4">
        <v>1</v>
      </c>
      <c r="Y594" s="4">
        <v>0</v>
      </c>
      <c r="Z594" s="4">
        <v>0</v>
      </c>
      <c r="AA594" s="4">
        <v>1</v>
      </c>
      <c r="AB594" s="4">
        <v>0</v>
      </c>
    </row>
    <row r="595" spans="1:28" x14ac:dyDescent="0.2">
      <c r="A595" s="4">
        <v>50</v>
      </c>
      <c r="B595" s="4">
        <v>0</v>
      </c>
      <c r="C595" s="4">
        <v>0</v>
      </c>
      <c r="D595" s="4">
        <v>1</v>
      </c>
      <c r="E595" s="4">
        <v>223</v>
      </c>
      <c r="F595" s="4">
        <f>ROUND(Source!AQ585,O595)</f>
        <v>0</v>
      </c>
      <c r="G595" s="4" t="s">
        <v>36</v>
      </c>
      <c r="H595" s="4" t="s">
        <v>37</v>
      </c>
      <c r="I595" s="4"/>
      <c r="J595" s="4"/>
      <c r="K595" s="4">
        <v>223</v>
      </c>
      <c r="L595" s="4">
        <v>9</v>
      </c>
      <c r="M595" s="4">
        <v>3</v>
      </c>
      <c r="N595" s="4" t="s">
        <v>3</v>
      </c>
      <c r="O595" s="4">
        <v>2</v>
      </c>
      <c r="P595" s="4">
        <f>ROUND(Source!EI585,O595)</f>
        <v>0</v>
      </c>
      <c r="Q595" s="4"/>
      <c r="R595" s="4"/>
      <c r="S595" s="4"/>
      <c r="T595" s="4"/>
      <c r="U595" s="4"/>
      <c r="V595" s="4"/>
      <c r="W595" s="4">
        <v>0</v>
      </c>
      <c r="X595" s="4">
        <v>1</v>
      </c>
      <c r="Y595" s="4">
        <v>0</v>
      </c>
      <c r="Z595" s="4">
        <v>0</v>
      </c>
      <c r="AA595" s="4">
        <v>1</v>
      </c>
      <c r="AB595" s="4">
        <v>0</v>
      </c>
    </row>
    <row r="596" spans="1:28" x14ac:dyDescent="0.2">
      <c r="A596" s="4">
        <v>50</v>
      </c>
      <c r="B596" s="4">
        <v>0</v>
      </c>
      <c r="C596" s="4">
        <v>0</v>
      </c>
      <c r="D596" s="4">
        <v>1</v>
      </c>
      <c r="E596" s="4">
        <v>229</v>
      </c>
      <c r="F596" s="4">
        <f>ROUND(Source!AZ585,O596)</f>
        <v>0</v>
      </c>
      <c r="G596" s="4" t="s">
        <v>38</v>
      </c>
      <c r="H596" s="4" t="s">
        <v>39</v>
      </c>
      <c r="I596" s="4"/>
      <c r="J596" s="4"/>
      <c r="K596" s="4">
        <v>229</v>
      </c>
      <c r="L596" s="4">
        <v>10</v>
      </c>
      <c r="M596" s="4">
        <v>3</v>
      </c>
      <c r="N596" s="4" t="s">
        <v>3</v>
      </c>
      <c r="O596" s="4">
        <v>2</v>
      </c>
      <c r="P596" s="4">
        <f>ROUND(Source!ER585,O596)</f>
        <v>0</v>
      </c>
      <c r="Q596" s="4"/>
      <c r="R596" s="4"/>
      <c r="S596" s="4"/>
      <c r="T596" s="4"/>
      <c r="U596" s="4"/>
      <c r="V596" s="4"/>
      <c r="W596" s="4">
        <v>0</v>
      </c>
      <c r="X596" s="4">
        <v>1</v>
      </c>
      <c r="Y596" s="4">
        <v>0</v>
      </c>
      <c r="Z596" s="4">
        <v>0</v>
      </c>
      <c r="AA596" s="4">
        <v>1</v>
      </c>
      <c r="AB596" s="4">
        <v>0</v>
      </c>
    </row>
    <row r="597" spans="1:28" x14ac:dyDescent="0.2">
      <c r="A597" s="4">
        <v>50</v>
      </c>
      <c r="B597" s="4">
        <v>0</v>
      </c>
      <c r="C597" s="4">
        <v>0</v>
      </c>
      <c r="D597" s="4">
        <v>1</v>
      </c>
      <c r="E597" s="4">
        <v>203</v>
      </c>
      <c r="F597" s="4">
        <f>ROUND(Source!Q585,O597)</f>
        <v>2848.94</v>
      </c>
      <c r="G597" s="4" t="s">
        <v>40</v>
      </c>
      <c r="H597" s="4" t="s">
        <v>41</v>
      </c>
      <c r="I597" s="4"/>
      <c r="J597" s="4"/>
      <c r="K597" s="4">
        <v>203</v>
      </c>
      <c r="L597" s="4">
        <v>11</v>
      </c>
      <c r="M597" s="4">
        <v>3</v>
      </c>
      <c r="N597" s="4" t="s">
        <v>3</v>
      </c>
      <c r="O597" s="4">
        <v>2</v>
      </c>
      <c r="P597" s="4">
        <f>ROUND(Source!DI585,O597)</f>
        <v>2848.94</v>
      </c>
      <c r="Q597" s="4"/>
      <c r="R597" s="4"/>
      <c r="S597" s="4"/>
      <c r="T597" s="4"/>
      <c r="U597" s="4"/>
      <c r="V597" s="4"/>
      <c r="W597" s="4">
        <v>2848.9400000000005</v>
      </c>
      <c r="X597" s="4">
        <v>1</v>
      </c>
      <c r="Y597" s="4">
        <v>2848.9400000000005</v>
      </c>
      <c r="Z597" s="4">
        <v>2848.9400000000005</v>
      </c>
      <c r="AA597" s="4">
        <v>1</v>
      </c>
      <c r="AB597" s="4">
        <v>2848.9400000000005</v>
      </c>
    </row>
    <row r="598" spans="1:28" x14ac:dyDescent="0.2">
      <c r="A598" s="4">
        <v>50</v>
      </c>
      <c r="B598" s="4">
        <v>0</v>
      </c>
      <c r="C598" s="4">
        <v>0</v>
      </c>
      <c r="D598" s="4">
        <v>1</v>
      </c>
      <c r="E598" s="4">
        <v>231</v>
      </c>
      <c r="F598" s="4">
        <f>ROUND(Source!BB585,O598)</f>
        <v>0</v>
      </c>
      <c r="G598" s="4" t="s">
        <v>42</v>
      </c>
      <c r="H598" s="4" t="s">
        <v>43</v>
      </c>
      <c r="I598" s="4"/>
      <c r="J598" s="4"/>
      <c r="K598" s="4">
        <v>231</v>
      </c>
      <c r="L598" s="4">
        <v>12</v>
      </c>
      <c r="M598" s="4">
        <v>3</v>
      </c>
      <c r="N598" s="4" t="s">
        <v>3</v>
      </c>
      <c r="O598" s="4">
        <v>2</v>
      </c>
      <c r="P598" s="4">
        <f>ROUND(Source!ET585,O598)</f>
        <v>0</v>
      </c>
      <c r="Q598" s="4"/>
      <c r="R598" s="4"/>
      <c r="S598" s="4"/>
      <c r="T598" s="4"/>
      <c r="U598" s="4"/>
      <c r="V598" s="4"/>
      <c r="W598" s="4">
        <v>0</v>
      </c>
      <c r="X598" s="4">
        <v>1</v>
      </c>
      <c r="Y598" s="4">
        <v>0</v>
      </c>
      <c r="Z598" s="4">
        <v>0</v>
      </c>
      <c r="AA598" s="4">
        <v>1</v>
      </c>
      <c r="AB598" s="4">
        <v>0</v>
      </c>
    </row>
    <row r="599" spans="1:28" x14ac:dyDescent="0.2">
      <c r="A599" s="4">
        <v>50</v>
      </c>
      <c r="B599" s="4">
        <v>0</v>
      </c>
      <c r="C599" s="4">
        <v>0</v>
      </c>
      <c r="D599" s="4">
        <v>1</v>
      </c>
      <c r="E599" s="4">
        <v>204</v>
      </c>
      <c r="F599" s="4">
        <f>ROUND(Source!R585,O599)</f>
        <v>1164.1099999999999</v>
      </c>
      <c r="G599" s="4" t="s">
        <v>44</v>
      </c>
      <c r="H599" s="4" t="s">
        <v>45</v>
      </c>
      <c r="I599" s="4"/>
      <c r="J599" s="4"/>
      <c r="K599" s="4">
        <v>204</v>
      </c>
      <c r="L599" s="4">
        <v>13</v>
      </c>
      <c r="M599" s="4">
        <v>3</v>
      </c>
      <c r="N599" s="4" t="s">
        <v>3</v>
      </c>
      <c r="O599" s="4">
        <v>2</v>
      </c>
      <c r="P599" s="4">
        <f>ROUND(Source!DJ585,O599)</f>
        <v>1164.1099999999999</v>
      </c>
      <c r="Q599" s="4"/>
      <c r="R599" s="4"/>
      <c r="S599" s="4"/>
      <c r="T599" s="4"/>
      <c r="U599" s="4"/>
      <c r="V599" s="4"/>
      <c r="W599" s="4">
        <v>1164.1099999999999</v>
      </c>
      <c r="X599" s="4">
        <v>1</v>
      </c>
      <c r="Y599" s="4">
        <v>1164.1099999999999</v>
      </c>
      <c r="Z599" s="4">
        <v>1164.1099999999999</v>
      </c>
      <c r="AA599" s="4">
        <v>1</v>
      </c>
      <c r="AB599" s="4">
        <v>1164.1099999999999</v>
      </c>
    </row>
    <row r="600" spans="1:28" x14ac:dyDescent="0.2">
      <c r="A600" s="4">
        <v>50</v>
      </c>
      <c r="B600" s="4">
        <v>0</v>
      </c>
      <c r="C600" s="4">
        <v>0</v>
      </c>
      <c r="D600" s="4">
        <v>1</v>
      </c>
      <c r="E600" s="4">
        <v>205</v>
      </c>
      <c r="F600" s="4">
        <f>ROUND(Source!S585,O600)</f>
        <v>4256.53</v>
      </c>
      <c r="G600" s="4" t="s">
        <v>46</v>
      </c>
      <c r="H600" s="4" t="s">
        <v>47</v>
      </c>
      <c r="I600" s="4"/>
      <c r="J600" s="4"/>
      <c r="K600" s="4">
        <v>205</v>
      </c>
      <c r="L600" s="4">
        <v>14</v>
      </c>
      <c r="M600" s="4">
        <v>3</v>
      </c>
      <c r="N600" s="4" t="s">
        <v>3</v>
      </c>
      <c r="O600" s="4">
        <v>2</v>
      </c>
      <c r="P600" s="4">
        <f>ROUND(Source!DK585,O600)</f>
        <v>4256.53</v>
      </c>
      <c r="Q600" s="4"/>
      <c r="R600" s="4"/>
      <c r="S600" s="4"/>
      <c r="T600" s="4"/>
      <c r="U600" s="4"/>
      <c r="V600" s="4"/>
      <c r="W600" s="4">
        <v>4256.5300000000007</v>
      </c>
      <c r="X600" s="4">
        <v>1</v>
      </c>
      <c r="Y600" s="4">
        <v>4256.5300000000007</v>
      </c>
      <c r="Z600" s="4">
        <v>4256.5300000000007</v>
      </c>
      <c r="AA600" s="4">
        <v>1</v>
      </c>
      <c r="AB600" s="4">
        <v>4256.5300000000007</v>
      </c>
    </row>
    <row r="601" spans="1:28" x14ac:dyDescent="0.2">
      <c r="A601" s="4">
        <v>50</v>
      </c>
      <c r="B601" s="4">
        <v>0</v>
      </c>
      <c r="C601" s="4">
        <v>0</v>
      </c>
      <c r="D601" s="4">
        <v>1</v>
      </c>
      <c r="E601" s="4">
        <v>232</v>
      </c>
      <c r="F601" s="4">
        <f>ROUND(Source!BC585,O601)</f>
        <v>0</v>
      </c>
      <c r="G601" s="4" t="s">
        <v>48</v>
      </c>
      <c r="H601" s="4" t="s">
        <v>49</v>
      </c>
      <c r="I601" s="4"/>
      <c r="J601" s="4"/>
      <c r="K601" s="4">
        <v>232</v>
      </c>
      <c r="L601" s="4">
        <v>15</v>
      </c>
      <c r="M601" s="4">
        <v>3</v>
      </c>
      <c r="N601" s="4" t="s">
        <v>3</v>
      </c>
      <c r="O601" s="4">
        <v>2</v>
      </c>
      <c r="P601" s="4">
        <f>ROUND(Source!EU585,O601)</f>
        <v>0</v>
      </c>
      <c r="Q601" s="4"/>
      <c r="R601" s="4"/>
      <c r="S601" s="4"/>
      <c r="T601" s="4"/>
      <c r="U601" s="4"/>
      <c r="V601" s="4"/>
      <c r="W601" s="4">
        <v>0</v>
      </c>
      <c r="X601" s="4">
        <v>1</v>
      </c>
      <c r="Y601" s="4">
        <v>0</v>
      </c>
      <c r="Z601" s="4">
        <v>0</v>
      </c>
      <c r="AA601" s="4">
        <v>1</v>
      </c>
      <c r="AB601" s="4">
        <v>0</v>
      </c>
    </row>
    <row r="602" spans="1:28" x14ac:dyDescent="0.2">
      <c r="A602" s="4">
        <v>50</v>
      </c>
      <c r="B602" s="4">
        <v>0</v>
      </c>
      <c r="C602" s="4">
        <v>0</v>
      </c>
      <c r="D602" s="4">
        <v>1</v>
      </c>
      <c r="E602" s="4">
        <v>214</v>
      </c>
      <c r="F602" s="4">
        <f>ROUND(Source!AS585,O602)</f>
        <v>57842.58</v>
      </c>
      <c r="G602" s="4" t="s">
        <v>50</v>
      </c>
      <c r="H602" s="4" t="s">
        <v>51</v>
      </c>
      <c r="I602" s="4"/>
      <c r="J602" s="4"/>
      <c r="K602" s="4">
        <v>214</v>
      </c>
      <c r="L602" s="4">
        <v>16</v>
      </c>
      <c r="M602" s="4">
        <v>3</v>
      </c>
      <c r="N602" s="4" t="s">
        <v>3</v>
      </c>
      <c r="O602" s="4">
        <v>2</v>
      </c>
      <c r="P602" s="4">
        <f>ROUND(Source!EK585,O602)</f>
        <v>57842.58</v>
      </c>
      <c r="Q602" s="4"/>
      <c r="R602" s="4"/>
      <c r="S602" s="4"/>
      <c r="T602" s="4"/>
      <c r="U602" s="4"/>
      <c r="V602" s="4"/>
      <c r="W602" s="4">
        <v>57842.58</v>
      </c>
      <c r="X602" s="4">
        <v>1</v>
      </c>
      <c r="Y602" s="4">
        <v>57842.58</v>
      </c>
      <c r="Z602" s="4">
        <v>57842.58</v>
      </c>
      <c r="AA602" s="4">
        <v>1</v>
      </c>
      <c r="AB602" s="4">
        <v>57842.58</v>
      </c>
    </row>
    <row r="603" spans="1:28" x14ac:dyDescent="0.2">
      <c r="A603" s="4">
        <v>50</v>
      </c>
      <c r="B603" s="4">
        <v>0</v>
      </c>
      <c r="C603" s="4">
        <v>0</v>
      </c>
      <c r="D603" s="4">
        <v>1</v>
      </c>
      <c r="E603" s="4">
        <v>215</v>
      </c>
      <c r="F603" s="4">
        <f>ROUND(Source!AT585,O603)</f>
        <v>4982.34</v>
      </c>
      <c r="G603" s="4" t="s">
        <v>52</v>
      </c>
      <c r="H603" s="4" t="s">
        <v>53</v>
      </c>
      <c r="I603" s="4"/>
      <c r="J603" s="4"/>
      <c r="K603" s="4">
        <v>215</v>
      </c>
      <c r="L603" s="4">
        <v>17</v>
      </c>
      <c r="M603" s="4">
        <v>3</v>
      </c>
      <c r="N603" s="4" t="s">
        <v>3</v>
      </c>
      <c r="O603" s="4">
        <v>2</v>
      </c>
      <c r="P603" s="4">
        <f>ROUND(Source!EL585,O603)</f>
        <v>4982.34</v>
      </c>
      <c r="Q603" s="4"/>
      <c r="R603" s="4"/>
      <c r="S603" s="4"/>
      <c r="T603" s="4"/>
      <c r="U603" s="4"/>
      <c r="V603" s="4"/>
      <c r="W603" s="4">
        <v>4982.34</v>
      </c>
      <c r="X603" s="4">
        <v>1</v>
      </c>
      <c r="Y603" s="4">
        <v>4982.34</v>
      </c>
      <c r="Z603" s="4">
        <v>4982.34</v>
      </c>
      <c r="AA603" s="4">
        <v>1</v>
      </c>
      <c r="AB603" s="4">
        <v>4982.34</v>
      </c>
    </row>
    <row r="604" spans="1:28" x14ac:dyDescent="0.2">
      <c r="A604" s="4">
        <v>50</v>
      </c>
      <c r="B604" s="4">
        <v>0</v>
      </c>
      <c r="C604" s="4">
        <v>0</v>
      </c>
      <c r="D604" s="4">
        <v>1</v>
      </c>
      <c r="E604" s="4">
        <v>217</v>
      </c>
      <c r="F604" s="4">
        <f>ROUND(Source!AU585,O604)</f>
        <v>0</v>
      </c>
      <c r="G604" s="4" t="s">
        <v>54</v>
      </c>
      <c r="H604" s="4" t="s">
        <v>55</v>
      </c>
      <c r="I604" s="4"/>
      <c r="J604" s="4"/>
      <c r="K604" s="4">
        <v>217</v>
      </c>
      <c r="L604" s="4">
        <v>18</v>
      </c>
      <c r="M604" s="4">
        <v>3</v>
      </c>
      <c r="N604" s="4" t="s">
        <v>3</v>
      </c>
      <c r="O604" s="4">
        <v>2</v>
      </c>
      <c r="P604" s="4">
        <f>ROUND(Source!EM585,O604)</f>
        <v>0</v>
      </c>
      <c r="Q604" s="4"/>
      <c r="R604" s="4"/>
      <c r="S604" s="4"/>
      <c r="T604" s="4"/>
      <c r="U604" s="4"/>
      <c r="V604" s="4"/>
      <c r="W604" s="4">
        <v>0</v>
      </c>
      <c r="X604" s="4">
        <v>1</v>
      </c>
      <c r="Y604" s="4">
        <v>0</v>
      </c>
      <c r="Z604" s="4">
        <v>0</v>
      </c>
      <c r="AA604" s="4">
        <v>1</v>
      </c>
      <c r="AB604" s="4">
        <v>0</v>
      </c>
    </row>
    <row r="605" spans="1:28" x14ac:dyDescent="0.2">
      <c r="A605" s="4">
        <v>50</v>
      </c>
      <c r="B605" s="4">
        <v>0</v>
      </c>
      <c r="C605" s="4">
        <v>0</v>
      </c>
      <c r="D605" s="4">
        <v>1</v>
      </c>
      <c r="E605" s="4">
        <v>230</v>
      </c>
      <c r="F605" s="4">
        <f>ROUND(Source!BA585,O605)</f>
        <v>0</v>
      </c>
      <c r="G605" s="4" t="s">
        <v>56</v>
      </c>
      <c r="H605" s="4" t="s">
        <v>57</v>
      </c>
      <c r="I605" s="4"/>
      <c r="J605" s="4"/>
      <c r="K605" s="4">
        <v>230</v>
      </c>
      <c r="L605" s="4">
        <v>19</v>
      </c>
      <c r="M605" s="4">
        <v>3</v>
      </c>
      <c r="N605" s="4" t="s">
        <v>3</v>
      </c>
      <c r="O605" s="4">
        <v>2</v>
      </c>
      <c r="P605" s="4">
        <f>ROUND(Source!ES585,O605)</f>
        <v>0</v>
      </c>
      <c r="Q605" s="4"/>
      <c r="R605" s="4"/>
      <c r="S605" s="4"/>
      <c r="T605" s="4"/>
      <c r="U605" s="4"/>
      <c r="V605" s="4"/>
      <c r="W605" s="4">
        <v>0</v>
      </c>
      <c r="X605" s="4">
        <v>1</v>
      </c>
      <c r="Y605" s="4">
        <v>0</v>
      </c>
      <c r="Z605" s="4">
        <v>0</v>
      </c>
      <c r="AA605" s="4">
        <v>1</v>
      </c>
      <c r="AB605" s="4">
        <v>0</v>
      </c>
    </row>
    <row r="606" spans="1:28" x14ac:dyDescent="0.2">
      <c r="A606" s="4">
        <v>50</v>
      </c>
      <c r="B606" s="4">
        <v>0</v>
      </c>
      <c r="C606" s="4">
        <v>0</v>
      </c>
      <c r="D606" s="4">
        <v>1</v>
      </c>
      <c r="E606" s="4">
        <v>206</v>
      </c>
      <c r="F606" s="4">
        <f>ROUND(Source!T585,O606)</f>
        <v>0</v>
      </c>
      <c r="G606" s="4" t="s">
        <v>58</v>
      </c>
      <c r="H606" s="4" t="s">
        <v>59</v>
      </c>
      <c r="I606" s="4"/>
      <c r="J606" s="4"/>
      <c r="K606" s="4">
        <v>206</v>
      </c>
      <c r="L606" s="4">
        <v>20</v>
      </c>
      <c r="M606" s="4">
        <v>3</v>
      </c>
      <c r="N606" s="4" t="s">
        <v>3</v>
      </c>
      <c r="O606" s="4">
        <v>2</v>
      </c>
      <c r="P606" s="4">
        <f>ROUND(Source!DL585,O606)</f>
        <v>0</v>
      </c>
      <c r="Q606" s="4"/>
      <c r="R606" s="4"/>
      <c r="S606" s="4"/>
      <c r="T606" s="4"/>
      <c r="U606" s="4"/>
      <c r="V606" s="4"/>
      <c r="W606" s="4">
        <v>0</v>
      </c>
      <c r="X606" s="4">
        <v>1</v>
      </c>
      <c r="Y606" s="4">
        <v>0</v>
      </c>
      <c r="Z606" s="4">
        <v>0</v>
      </c>
      <c r="AA606" s="4">
        <v>1</v>
      </c>
      <c r="AB606" s="4">
        <v>0</v>
      </c>
    </row>
    <row r="607" spans="1:28" x14ac:dyDescent="0.2">
      <c r="A607" s="4">
        <v>50</v>
      </c>
      <c r="B607" s="4">
        <v>0</v>
      </c>
      <c r="C607" s="4">
        <v>0</v>
      </c>
      <c r="D607" s="4">
        <v>1</v>
      </c>
      <c r="E607" s="4">
        <v>207</v>
      </c>
      <c r="F607" s="4">
        <f>ROUND(Source!U585,O607)</f>
        <v>8.5735299999999999</v>
      </c>
      <c r="G607" s="4" t="s">
        <v>60</v>
      </c>
      <c r="H607" s="4" t="s">
        <v>61</v>
      </c>
      <c r="I607" s="4"/>
      <c r="J607" s="4"/>
      <c r="K607" s="4">
        <v>207</v>
      </c>
      <c r="L607" s="4">
        <v>21</v>
      </c>
      <c r="M607" s="4">
        <v>3</v>
      </c>
      <c r="N607" s="4" t="s">
        <v>3</v>
      </c>
      <c r="O607" s="4">
        <v>7</v>
      </c>
      <c r="P607" s="4">
        <f>ROUND(Source!DM585,O607)</f>
        <v>8.5735299999999999</v>
      </c>
      <c r="Q607" s="4"/>
      <c r="R607" s="4"/>
      <c r="S607" s="4"/>
      <c r="T607" s="4"/>
      <c r="U607" s="4"/>
      <c r="V607" s="4"/>
      <c r="W607" s="4">
        <v>8.5735299999999999</v>
      </c>
      <c r="X607" s="4">
        <v>1</v>
      </c>
      <c r="Y607" s="4">
        <v>8.5735299999999999</v>
      </c>
      <c r="Z607" s="4">
        <v>8.5735299999999999</v>
      </c>
      <c r="AA607" s="4">
        <v>1</v>
      </c>
      <c r="AB607" s="4">
        <v>8.5735299999999999</v>
      </c>
    </row>
    <row r="608" spans="1:28" x14ac:dyDescent="0.2">
      <c r="A608" s="4">
        <v>50</v>
      </c>
      <c r="B608" s="4">
        <v>0</v>
      </c>
      <c r="C608" s="4">
        <v>0</v>
      </c>
      <c r="D608" s="4">
        <v>1</v>
      </c>
      <c r="E608" s="4">
        <v>208</v>
      </c>
      <c r="F608" s="4">
        <f>ROUND(Source!V585,O608)</f>
        <v>1.9861759999999999</v>
      </c>
      <c r="G608" s="4" t="s">
        <v>62</v>
      </c>
      <c r="H608" s="4" t="s">
        <v>63</v>
      </c>
      <c r="I608" s="4"/>
      <c r="J608" s="4"/>
      <c r="K608" s="4">
        <v>208</v>
      </c>
      <c r="L608" s="4">
        <v>22</v>
      </c>
      <c r="M608" s="4">
        <v>3</v>
      </c>
      <c r="N608" s="4" t="s">
        <v>3</v>
      </c>
      <c r="O608" s="4">
        <v>7</v>
      </c>
      <c r="P608" s="4">
        <f>ROUND(Source!DN585,O608)</f>
        <v>1.9861759999999999</v>
      </c>
      <c r="Q608" s="4"/>
      <c r="R608" s="4"/>
      <c r="S608" s="4"/>
      <c r="T608" s="4"/>
      <c r="U608" s="4"/>
      <c r="V608" s="4"/>
      <c r="W608" s="4">
        <v>1.9861759999999999</v>
      </c>
      <c r="X608" s="4">
        <v>1</v>
      </c>
      <c r="Y608" s="4">
        <v>1.9861759999999999</v>
      </c>
      <c r="Z608" s="4">
        <v>1.9861759999999999</v>
      </c>
      <c r="AA608" s="4">
        <v>1</v>
      </c>
      <c r="AB608" s="4">
        <v>1.9861759999999999</v>
      </c>
    </row>
    <row r="609" spans="1:206" x14ac:dyDescent="0.2">
      <c r="A609" s="4">
        <v>50</v>
      </c>
      <c r="B609" s="4">
        <v>0</v>
      </c>
      <c r="C609" s="4">
        <v>0</v>
      </c>
      <c r="D609" s="4">
        <v>1</v>
      </c>
      <c r="E609" s="4">
        <v>209</v>
      </c>
      <c r="F609" s="4">
        <f>ROUND(Source!W585,O609)</f>
        <v>0</v>
      </c>
      <c r="G609" s="4" t="s">
        <v>64</v>
      </c>
      <c r="H609" s="4" t="s">
        <v>65</v>
      </c>
      <c r="I609" s="4"/>
      <c r="J609" s="4"/>
      <c r="K609" s="4">
        <v>209</v>
      </c>
      <c r="L609" s="4">
        <v>23</v>
      </c>
      <c r="M609" s="4">
        <v>3</v>
      </c>
      <c r="N609" s="4" t="s">
        <v>3</v>
      </c>
      <c r="O609" s="4">
        <v>2</v>
      </c>
      <c r="P609" s="4">
        <f>ROUND(Source!DO585,O609)</f>
        <v>0</v>
      </c>
      <c r="Q609" s="4"/>
      <c r="R609" s="4"/>
      <c r="S609" s="4"/>
      <c r="T609" s="4"/>
      <c r="U609" s="4"/>
      <c r="V609" s="4"/>
      <c r="W609" s="4">
        <v>0</v>
      </c>
      <c r="X609" s="4">
        <v>1</v>
      </c>
      <c r="Y609" s="4">
        <v>0</v>
      </c>
      <c r="Z609" s="4">
        <v>0</v>
      </c>
      <c r="AA609" s="4">
        <v>1</v>
      </c>
      <c r="AB609" s="4">
        <v>0</v>
      </c>
    </row>
    <row r="610" spans="1:206" x14ac:dyDescent="0.2">
      <c r="A610" s="4">
        <v>50</v>
      </c>
      <c r="B610" s="4">
        <v>0</v>
      </c>
      <c r="C610" s="4">
        <v>0</v>
      </c>
      <c r="D610" s="4">
        <v>1</v>
      </c>
      <c r="E610" s="4">
        <v>233</v>
      </c>
      <c r="F610" s="4">
        <f>ROUND(Source!BD585,O610)</f>
        <v>0</v>
      </c>
      <c r="G610" s="4" t="s">
        <v>66</v>
      </c>
      <c r="H610" s="4" t="s">
        <v>67</v>
      </c>
      <c r="I610" s="4"/>
      <c r="J610" s="4"/>
      <c r="K610" s="4">
        <v>233</v>
      </c>
      <c r="L610" s="4">
        <v>24</v>
      </c>
      <c r="M610" s="4">
        <v>3</v>
      </c>
      <c r="N610" s="4" t="s">
        <v>3</v>
      </c>
      <c r="O610" s="4">
        <v>2</v>
      </c>
      <c r="P610" s="4">
        <f>ROUND(Source!EV585,O610)</f>
        <v>0</v>
      </c>
      <c r="Q610" s="4"/>
      <c r="R610" s="4"/>
      <c r="S610" s="4"/>
      <c r="T610" s="4"/>
      <c r="U610" s="4"/>
      <c r="V610" s="4"/>
      <c r="W610" s="4">
        <v>0</v>
      </c>
      <c r="X610" s="4">
        <v>1</v>
      </c>
      <c r="Y610" s="4">
        <v>0</v>
      </c>
      <c r="Z610" s="4">
        <v>0</v>
      </c>
      <c r="AA610" s="4">
        <v>1</v>
      </c>
      <c r="AB610" s="4">
        <v>0</v>
      </c>
    </row>
    <row r="611" spans="1:206" x14ac:dyDescent="0.2">
      <c r="A611" s="4">
        <v>50</v>
      </c>
      <c r="B611" s="4">
        <v>0</v>
      </c>
      <c r="C611" s="4">
        <v>0</v>
      </c>
      <c r="D611" s="4">
        <v>1</v>
      </c>
      <c r="E611" s="4">
        <v>0</v>
      </c>
      <c r="F611" s="4">
        <f>ROUND(Source!X585,O611)</f>
        <v>5446.07</v>
      </c>
      <c r="G611" s="4" t="s">
        <v>68</v>
      </c>
      <c r="H611" s="4" t="s">
        <v>69</v>
      </c>
      <c r="I611" s="4"/>
      <c r="J611" s="4"/>
      <c r="K611" s="4">
        <v>210</v>
      </c>
      <c r="L611" s="4">
        <v>25</v>
      </c>
      <c r="M611" s="4">
        <v>3</v>
      </c>
      <c r="N611" s="4" t="s">
        <v>3</v>
      </c>
      <c r="O611" s="4">
        <v>2</v>
      </c>
      <c r="P611" s="4">
        <f>ROUND(Source!DP585,O611)</f>
        <v>5446.07</v>
      </c>
      <c r="Q611" s="4"/>
      <c r="R611" s="4"/>
      <c r="S611" s="4"/>
      <c r="T611" s="4"/>
      <c r="U611" s="4"/>
      <c r="V611" s="4"/>
      <c r="W611" s="4">
        <v>5446.07</v>
      </c>
      <c r="X611" s="4">
        <v>1</v>
      </c>
      <c r="Y611" s="4">
        <v>5446.07</v>
      </c>
      <c r="Z611" s="4">
        <v>5446.07</v>
      </c>
      <c r="AA611" s="4">
        <v>1</v>
      </c>
      <c r="AB611" s="4">
        <v>5446.07</v>
      </c>
    </row>
    <row r="612" spans="1:206" x14ac:dyDescent="0.2">
      <c r="A612" s="4">
        <v>50</v>
      </c>
      <c r="B612" s="4">
        <v>0</v>
      </c>
      <c r="C612" s="4">
        <v>0</v>
      </c>
      <c r="D612" s="4">
        <v>1</v>
      </c>
      <c r="E612" s="4">
        <v>0</v>
      </c>
      <c r="F612" s="4">
        <f>ROUND(Source!Y585,O612)</f>
        <v>3040.2</v>
      </c>
      <c r="G612" s="4" t="s">
        <v>70</v>
      </c>
      <c r="H612" s="4" t="s">
        <v>71</v>
      </c>
      <c r="I612" s="4"/>
      <c r="J612" s="4"/>
      <c r="K612" s="4">
        <v>211</v>
      </c>
      <c r="L612" s="4">
        <v>26</v>
      </c>
      <c r="M612" s="4">
        <v>3</v>
      </c>
      <c r="N612" s="4" t="s">
        <v>3</v>
      </c>
      <c r="O612" s="4">
        <v>2</v>
      </c>
      <c r="P612" s="4">
        <f>ROUND(Source!DQ585,O612)</f>
        <v>3040.2</v>
      </c>
      <c r="Q612" s="4"/>
      <c r="R612" s="4"/>
      <c r="S612" s="4"/>
      <c r="T612" s="4"/>
      <c r="U612" s="4"/>
      <c r="V612" s="4"/>
      <c r="W612" s="4">
        <v>3040.2</v>
      </c>
      <c r="X612" s="4">
        <v>1</v>
      </c>
      <c r="Y612" s="4">
        <v>3040.2</v>
      </c>
      <c r="Z612" s="4">
        <v>3040.2</v>
      </c>
      <c r="AA612" s="4">
        <v>1</v>
      </c>
      <c r="AB612" s="4">
        <v>3040.2</v>
      </c>
    </row>
    <row r="613" spans="1:206" x14ac:dyDescent="0.2">
      <c r="A613" s="4">
        <v>50</v>
      </c>
      <c r="B613" s="4">
        <v>0</v>
      </c>
      <c r="C613" s="4">
        <v>0</v>
      </c>
      <c r="D613" s="4">
        <v>1</v>
      </c>
      <c r="E613" s="4">
        <v>224</v>
      </c>
      <c r="F613" s="4">
        <f>ROUND(Source!AR585,O613)</f>
        <v>62824.92</v>
      </c>
      <c r="G613" s="4" t="s">
        <v>72</v>
      </c>
      <c r="H613" s="4" t="s">
        <v>73</v>
      </c>
      <c r="I613" s="4"/>
      <c r="J613" s="4"/>
      <c r="K613" s="4">
        <v>224</v>
      </c>
      <c r="L613" s="4">
        <v>27</v>
      </c>
      <c r="M613" s="4">
        <v>3</v>
      </c>
      <c r="N613" s="4" t="s">
        <v>3</v>
      </c>
      <c r="O613" s="4">
        <v>2</v>
      </c>
      <c r="P613" s="4">
        <f>ROUND(Source!EJ585,O613)</f>
        <v>62824.92</v>
      </c>
      <c r="Q613" s="4"/>
      <c r="R613" s="4"/>
      <c r="S613" s="4"/>
      <c r="T613" s="4"/>
      <c r="U613" s="4"/>
      <c r="V613" s="4"/>
      <c r="W613" s="4">
        <v>62824.92</v>
      </c>
      <c r="X613" s="4">
        <v>1</v>
      </c>
      <c r="Y613" s="4">
        <v>62824.92</v>
      </c>
      <c r="Z613" s="4">
        <v>62824.92</v>
      </c>
      <c r="AA613" s="4">
        <v>1</v>
      </c>
      <c r="AB613" s="4">
        <v>62824.92</v>
      </c>
    </row>
    <row r="614" spans="1:206" x14ac:dyDescent="0.2">
      <c r="A614" s="4">
        <v>50</v>
      </c>
      <c r="B614" s="4">
        <v>1</v>
      </c>
      <c r="C614" s="4">
        <v>0</v>
      </c>
      <c r="D614" s="4">
        <v>2</v>
      </c>
      <c r="E614" s="4">
        <v>201</v>
      </c>
      <c r="F614" s="4">
        <f>ROUND(ROUND(F587,0),O614)</f>
        <v>54339</v>
      </c>
      <c r="G614" s="4" t="s">
        <v>77</v>
      </c>
      <c r="H614" s="4" t="s">
        <v>78</v>
      </c>
      <c r="I614" s="4"/>
      <c r="J614" s="4"/>
      <c r="K614" s="4">
        <v>212</v>
      </c>
      <c r="L614" s="4">
        <v>28</v>
      </c>
      <c r="M614" s="4">
        <v>0</v>
      </c>
      <c r="N614" s="4" t="s">
        <v>3</v>
      </c>
      <c r="O614" s="4">
        <v>0</v>
      </c>
      <c r="P614" s="4">
        <f>ROUND(ROUND(P587,0),O614)</f>
        <v>54339</v>
      </c>
      <c r="Q614" s="4"/>
      <c r="R614" s="4"/>
      <c r="S614" s="4"/>
      <c r="T614" s="4"/>
      <c r="U614" s="4"/>
      <c r="V614" s="4"/>
      <c r="W614" s="4">
        <v>54339</v>
      </c>
      <c r="X614" s="4">
        <v>1</v>
      </c>
      <c r="Y614" s="4">
        <v>54339</v>
      </c>
      <c r="Z614" s="4">
        <v>54339</v>
      </c>
      <c r="AA614" s="4">
        <v>1</v>
      </c>
      <c r="AB614" s="4">
        <v>54339</v>
      </c>
    </row>
    <row r="615" spans="1:206" x14ac:dyDescent="0.2">
      <c r="A615" s="4">
        <v>50</v>
      </c>
      <c r="B615" s="4">
        <v>1</v>
      </c>
      <c r="C615" s="4">
        <v>0</v>
      </c>
      <c r="D615" s="4">
        <v>2</v>
      </c>
      <c r="E615" s="4">
        <v>210</v>
      </c>
      <c r="F615" s="4">
        <f>ROUND(ROUND(F611,0),O615)</f>
        <v>5446</v>
      </c>
      <c r="G615" s="4" t="s">
        <v>79</v>
      </c>
      <c r="H615" s="4" t="s">
        <v>69</v>
      </c>
      <c r="I615" s="4"/>
      <c r="J615" s="4"/>
      <c r="K615" s="4">
        <v>212</v>
      </c>
      <c r="L615" s="4">
        <v>29</v>
      </c>
      <c r="M615" s="4">
        <v>0</v>
      </c>
      <c r="N615" s="4" t="s">
        <v>3</v>
      </c>
      <c r="O615" s="4">
        <v>0</v>
      </c>
      <c r="P615" s="4">
        <f>ROUND(ROUND(P611,0),O615)</f>
        <v>5446</v>
      </c>
      <c r="Q615" s="4"/>
      <c r="R615" s="4"/>
      <c r="S615" s="4"/>
      <c r="T615" s="4"/>
      <c r="U615" s="4"/>
      <c r="V615" s="4"/>
      <c r="W615" s="4">
        <v>5446</v>
      </c>
      <c r="X615" s="4">
        <v>1</v>
      </c>
      <c r="Y615" s="4">
        <v>5446</v>
      </c>
      <c r="Z615" s="4">
        <v>5446</v>
      </c>
      <c r="AA615" s="4">
        <v>1</v>
      </c>
      <c r="AB615" s="4">
        <v>5446</v>
      </c>
    </row>
    <row r="616" spans="1:206" x14ac:dyDescent="0.2">
      <c r="A616" s="4">
        <v>50</v>
      </c>
      <c r="B616" s="4">
        <v>1</v>
      </c>
      <c r="C616" s="4">
        <v>0</v>
      </c>
      <c r="D616" s="4">
        <v>2</v>
      </c>
      <c r="E616" s="4">
        <v>211</v>
      </c>
      <c r="F616" s="4">
        <f>ROUND(ROUND(F612,0),O616)</f>
        <v>3040</v>
      </c>
      <c r="G616" s="4" t="s">
        <v>80</v>
      </c>
      <c r="H616" s="4" t="s">
        <v>71</v>
      </c>
      <c r="I616" s="4"/>
      <c r="J616" s="4"/>
      <c r="K616" s="4">
        <v>212</v>
      </c>
      <c r="L616" s="4">
        <v>30</v>
      </c>
      <c r="M616" s="4">
        <v>0</v>
      </c>
      <c r="N616" s="4" t="s">
        <v>3</v>
      </c>
      <c r="O616" s="4">
        <v>0</v>
      </c>
      <c r="P616" s="4">
        <f>ROUND(ROUND(P612,0),O616)</f>
        <v>3040</v>
      </c>
      <c r="Q616" s="4"/>
      <c r="R616" s="4"/>
      <c r="S616" s="4"/>
      <c r="T616" s="4"/>
      <c r="U616" s="4"/>
      <c r="V616" s="4"/>
      <c r="W616" s="4">
        <v>3040</v>
      </c>
      <c r="X616" s="4">
        <v>1</v>
      </c>
      <c r="Y616" s="4">
        <v>3040</v>
      </c>
      <c r="Z616" s="4">
        <v>3040</v>
      </c>
      <c r="AA616" s="4">
        <v>1</v>
      </c>
      <c r="AB616" s="4">
        <v>3040</v>
      </c>
    </row>
    <row r="617" spans="1:206" x14ac:dyDescent="0.2">
      <c r="A617" s="4">
        <v>50</v>
      </c>
      <c r="B617" s="4">
        <v>1</v>
      </c>
      <c r="C617" s="4">
        <v>0</v>
      </c>
      <c r="D617" s="4">
        <v>2</v>
      </c>
      <c r="E617" s="4">
        <v>0</v>
      </c>
      <c r="F617" s="4">
        <f>ROUND(F614+F615+F616,O617)</f>
        <v>62825</v>
      </c>
      <c r="G617" s="4" t="s">
        <v>81</v>
      </c>
      <c r="H617" s="4" t="s">
        <v>82</v>
      </c>
      <c r="I617" s="4"/>
      <c r="J617" s="4"/>
      <c r="K617" s="4">
        <v>212</v>
      </c>
      <c r="L617" s="4">
        <v>31</v>
      </c>
      <c r="M617" s="4">
        <v>0</v>
      </c>
      <c r="N617" s="4" t="s">
        <v>3</v>
      </c>
      <c r="O617" s="4">
        <v>2</v>
      </c>
      <c r="P617" s="4">
        <f>ROUND(P614+P615+P616,O617)</f>
        <v>62825</v>
      </c>
      <c r="Q617" s="4"/>
      <c r="R617" s="4"/>
      <c r="S617" s="4"/>
      <c r="T617" s="4"/>
      <c r="U617" s="4"/>
      <c r="V617" s="4"/>
      <c r="W617" s="4">
        <v>62825</v>
      </c>
      <c r="X617" s="4">
        <v>1</v>
      </c>
      <c r="Y617" s="4">
        <v>62825</v>
      </c>
      <c r="Z617" s="4">
        <v>62825</v>
      </c>
      <c r="AA617" s="4">
        <v>1</v>
      </c>
      <c r="AB617" s="4">
        <v>62825</v>
      </c>
    </row>
    <row r="619" spans="1:206" x14ac:dyDescent="0.2">
      <c r="A619" s="1">
        <v>3</v>
      </c>
      <c r="B619" s="1">
        <v>1</v>
      </c>
      <c r="C619" s="1"/>
      <c r="D619" s="1">
        <f>ROW(A680)</f>
        <v>680</v>
      </c>
      <c r="E619" s="1"/>
      <c r="F619" s="1" t="s">
        <v>295</v>
      </c>
      <c r="G619" s="1" t="s">
        <v>296</v>
      </c>
      <c r="H619" s="1" t="s">
        <v>3</v>
      </c>
      <c r="I619" s="1">
        <v>0</v>
      </c>
      <c r="J619" s="1" t="s">
        <v>3</v>
      </c>
      <c r="K619" s="1">
        <v>-1</v>
      </c>
      <c r="L619" s="1" t="s">
        <v>295</v>
      </c>
      <c r="M619" s="1" t="s">
        <v>3</v>
      </c>
      <c r="N619" s="1"/>
      <c r="O619" s="1"/>
      <c r="P619" s="1"/>
      <c r="Q619" s="1"/>
      <c r="R619" s="1"/>
      <c r="S619" s="1">
        <v>0</v>
      </c>
      <c r="T619" s="1">
        <v>0</v>
      </c>
      <c r="U619" s="1" t="s">
        <v>3</v>
      </c>
      <c r="V619" s="1">
        <v>0</v>
      </c>
      <c r="W619" s="1"/>
      <c r="X619" s="1"/>
      <c r="Y619" s="1"/>
      <c r="Z619" s="1"/>
      <c r="AA619" s="1"/>
      <c r="AB619" s="1" t="s">
        <v>3</v>
      </c>
      <c r="AC619" s="1" t="s">
        <v>3</v>
      </c>
      <c r="AD619" s="1" t="s">
        <v>3</v>
      </c>
      <c r="AE619" s="1" t="s">
        <v>3</v>
      </c>
      <c r="AF619" s="1" t="s">
        <v>3</v>
      </c>
      <c r="AG619" s="1" t="s">
        <v>3</v>
      </c>
      <c r="AH619" s="1"/>
      <c r="AI619" s="1"/>
      <c r="AJ619" s="1"/>
      <c r="AK619" s="1"/>
      <c r="AL619" s="1"/>
      <c r="AM619" s="1"/>
      <c r="AN619" s="1"/>
      <c r="AO619" s="1"/>
      <c r="AP619" s="1" t="s">
        <v>3</v>
      </c>
      <c r="AQ619" s="1" t="s">
        <v>3</v>
      </c>
      <c r="AR619" s="1" t="s">
        <v>3</v>
      </c>
      <c r="AS619" s="1"/>
      <c r="AT619" s="1"/>
      <c r="AU619" s="1"/>
      <c r="AV619" s="1"/>
      <c r="AW619" s="1"/>
      <c r="AX619" s="1"/>
      <c r="AY619" s="1"/>
      <c r="AZ619" s="1" t="s">
        <v>3</v>
      </c>
      <c r="BA619" s="1"/>
      <c r="BB619" s="1" t="s">
        <v>3</v>
      </c>
      <c r="BC619" s="1" t="s">
        <v>3</v>
      </c>
      <c r="BD619" s="1" t="s">
        <v>3</v>
      </c>
      <c r="BE619" s="1" t="s">
        <v>3</v>
      </c>
      <c r="BF619" s="1" t="s">
        <v>3</v>
      </c>
      <c r="BG619" s="1" t="s">
        <v>3</v>
      </c>
      <c r="BH619" s="1" t="s">
        <v>3</v>
      </c>
      <c r="BI619" s="1" t="s">
        <v>3</v>
      </c>
      <c r="BJ619" s="1" t="s">
        <v>3</v>
      </c>
      <c r="BK619" s="1" t="s">
        <v>3</v>
      </c>
      <c r="BL619" s="1" t="s">
        <v>3</v>
      </c>
      <c r="BM619" s="1" t="s">
        <v>3</v>
      </c>
      <c r="BN619" s="1" t="s">
        <v>3</v>
      </c>
      <c r="BO619" s="1" t="s">
        <v>3</v>
      </c>
      <c r="BP619" s="1" t="s">
        <v>3</v>
      </c>
      <c r="BQ619" s="1"/>
      <c r="BR619" s="1"/>
      <c r="BS619" s="1"/>
      <c r="BT619" s="1"/>
      <c r="BU619" s="1"/>
      <c r="BV619" s="1"/>
      <c r="BW619" s="1"/>
      <c r="BX619" s="1">
        <v>0</v>
      </c>
      <c r="BY619" s="1"/>
      <c r="BZ619" s="1"/>
      <c r="CA619" s="1"/>
      <c r="CB619" s="1"/>
      <c r="CC619" s="1"/>
      <c r="CD619" s="1"/>
      <c r="CE619" s="1"/>
      <c r="CF619" s="1">
        <v>0</v>
      </c>
      <c r="CG619" s="1">
        <v>0</v>
      </c>
      <c r="CH619" s="1"/>
      <c r="CI619" s="1" t="s">
        <v>3</v>
      </c>
      <c r="CJ619" s="1" t="s">
        <v>3</v>
      </c>
      <c r="CK619" t="s">
        <v>3</v>
      </c>
      <c r="CL619" t="s">
        <v>3</v>
      </c>
      <c r="CM619" t="s">
        <v>3</v>
      </c>
      <c r="CN619" t="s">
        <v>3</v>
      </c>
      <c r="CO619" t="s">
        <v>3</v>
      </c>
      <c r="CP619" t="s">
        <v>3</v>
      </c>
      <c r="CQ619" t="s">
        <v>3</v>
      </c>
    </row>
    <row r="621" spans="1:206" x14ac:dyDescent="0.2">
      <c r="A621" s="2">
        <v>52</v>
      </c>
      <c r="B621" s="2">
        <f t="shared" ref="B621:G621" si="268">B680</f>
        <v>1</v>
      </c>
      <c r="C621" s="2">
        <f t="shared" si="268"/>
        <v>3</v>
      </c>
      <c r="D621" s="2">
        <f t="shared" si="268"/>
        <v>619</v>
      </c>
      <c r="E621" s="2">
        <f t="shared" si="268"/>
        <v>0</v>
      </c>
      <c r="F621" s="2" t="str">
        <f t="shared" si="268"/>
        <v>09-01-01</v>
      </c>
      <c r="G621" s="2" t="str">
        <f t="shared" si="268"/>
        <v>ПНР МТП</v>
      </c>
      <c r="H621" s="2"/>
      <c r="I621" s="2"/>
      <c r="J621" s="2"/>
      <c r="K621" s="2"/>
      <c r="L621" s="2"/>
      <c r="M621" s="2"/>
      <c r="N621" s="2"/>
      <c r="O621" s="2">
        <f t="shared" ref="O621:AT621" si="269">O680</f>
        <v>66078.2</v>
      </c>
      <c r="P621" s="2">
        <f t="shared" si="269"/>
        <v>0</v>
      </c>
      <c r="Q621" s="2">
        <f t="shared" si="269"/>
        <v>0</v>
      </c>
      <c r="R621" s="2">
        <f t="shared" si="269"/>
        <v>0</v>
      </c>
      <c r="S621" s="2">
        <f t="shared" si="269"/>
        <v>66078.2</v>
      </c>
      <c r="T621" s="2">
        <f t="shared" si="269"/>
        <v>0</v>
      </c>
      <c r="U621" s="2">
        <f t="shared" si="269"/>
        <v>103.85903999999999</v>
      </c>
      <c r="V621" s="2">
        <f t="shared" si="269"/>
        <v>0</v>
      </c>
      <c r="W621" s="2">
        <f t="shared" si="269"/>
        <v>0</v>
      </c>
      <c r="X621" s="2">
        <f t="shared" si="269"/>
        <v>48897.88</v>
      </c>
      <c r="Y621" s="2">
        <f t="shared" si="269"/>
        <v>23788.16</v>
      </c>
      <c r="Z621" s="2">
        <f t="shared" si="269"/>
        <v>0</v>
      </c>
      <c r="AA621" s="2">
        <f t="shared" si="269"/>
        <v>0</v>
      </c>
      <c r="AB621" s="2">
        <f t="shared" si="269"/>
        <v>0</v>
      </c>
      <c r="AC621" s="2">
        <f t="shared" si="269"/>
        <v>0</v>
      </c>
      <c r="AD621" s="2">
        <f t="shared" si="269"/>
        <v>0</v>
      </c>
      <c r="AE621" s="2">
        <f t="shared" si="269"/>
        <v>0</v>
      </c>
      <c r="AF621" s="2">
        <f t="shared" si="269"/>
        <v>0</v>
      </c>
      <c r="AG621" s="2">
        <f t="shared" si="269"/>
        <v>0</v>
      </c>
      <c r="AH621" s="2">
        <f t="shared" si="269"/>
        <v>0</v>
      </c>
      <c r="AI621" s="2">
        <f t="shared" si="269"/>
        <v>0</v>
      </c>
      <c r="AJ621" s="2">
        <f t="shared" si="269"/>
        <v>0</v>
      </c>
      <c r="AK621" s="2">
        <f t="shared" si="269"/>
        <v>0</v>
      </c>
      <c r="AL621" s="2">
        <f t="shared" si="269"/>
        <v>0</v>
      </c>
      <c r="AM621" s="2">
        <f t="shared" si="269"/>
        <v>0</v>
      </c>
      <c r="AN621" s="2">
        <f t="shared" si="269"/>
        <v>0</v>
      </c>
      <c r="AO621" s="2">
        <f t="shared" si="269"/>
        <v>0</v>
      </c>
      <c r="AP621" s="2">
        <f t="shared" si="269"/>
        <v>0</v>
      </c>
      <c r="AQ621" s="2">
        <f t="shared" si="269"/>
        <v>0</v>
      </c>
      <c r="AR621" s="2">
        <f t="shared" si="269"/>
        <v>138764.24</v>
      </c>
      <c r="AS621" s="2">
        <f t="shared" si="269"/>
        <v>0</v>
      </c>
      <c r="AT621" s="2">
        <f t="shared" si="269"/>
        <v>0</v>
      </c>
      <c r="AU621" s="2">
        <f t="shared" ref="AU621:BZ621" si="270">AU680</f>
        <v>138764.24</v>
      </c>
      <c r="AV621" s="2">
        <f t="shared" si="270"/>
        <v>0</v>
      </c>
      <c r="AW621" s="2">
        <f t="shared" si="270"/>
        <v>0</v>
      </c>
      <c r="AX621" s="2">
        <f t="shared" si="270"/>
        <v>0</v>
      </c>
      <c r="AY621" s="2">
        <f t="shared" si="270"/>
        <v>0</v>
      </c>
      <c r="AZ621" s="2">
        <f t="shared" si="270"/>
        <v>0</v>
      </c>
      <c r="BA621" s="2">
        <f t="shared" si="270"/>
        <v>0</v>
      </c>
      <c r="BB621" s="2">
        <f t="shared" si="270"/>
        <v>0</v>
      </c>
      <c r="BC621" s="2">
        <f t="shared" si="270"/>
        <v>0</v>
      </c>
      <c r="BD621" s="2">
        <f t="shared" si="270"/>
        <v>0</v>
      </c>
      <c r="BE621" s="2">
        <f t="shared" si="270"/>
        <v>0</v>
      </c>
      <c r="BF621" s="2">
        <f t="shared" si="270"/>
        <v>0</v>
      </c>
      <c r="BG621" s="2">
        <f t="shared" si="270"/>
        <v>0</v>
      </c>
      <c r="BH621" s="2">
        <f t="shared" si="270"/>
        <v>0</v>
      </c>
      <c r="BI621" s="2">
        <f t="shared" si="270"/>
        <v>0</v>
      </c>
      <c r="BJ621" s="2">
        <f t="shared" si="270"/>
        <v>0</v>
      </c>
      <c r="BK621" s="2">
        <f t="shared" si="270"/>
        <v>0</v>
      </c>
      <c r="BL621" s="2">
        <f t="shared" si="270"/>
        <v>0</v>
      </c>
      <c r="BM621" s="2">
        <f t="shared" si="270"/>
        <v>0</v>
      </c>
      <c r="BN621" s="2">
        <f t="shared" si="270"/>
        <v>0</v>
      </c>
      <c r="BO621" s="2">
        <f t="shared" si="270"/>
        <v>0</v>
      </c>
      <c r="BP621" s="2">
        <f t="shared" si="270"/>
        <v>0</v>
      </c>
      <c r="BQ621" s="2">
        <f t="shared" si="270"/>
        <v>0</v>
      </c>
      <c r="BR621" s="2">
        <f t="shared" si="270"/>
        <v>0</v>
      </c>
      <c r="BS621" s="2">
        <f t="shared" si="270"/>
        <v>0</v>
      </c>
      <c r="BT621" s="2">
        <f t="shared" si="270"/>
        <v>0</v>
      </c>
      <c r="BU621" s="2">
        <f t="shared" si="270"/>
        <v>0</v>
      </c>
      <c r="BV621" s="2">
        <f t="shared" si="270"/>
        <v>0</v>
      </c>
      <c r="BW621" s="2">
        <f t="shared" si="270"/>
        <v>0</v>
      </c>
      <c r="BX621" s="2">
        <f t="shared" si="270"/>
        <v>0</v>
      </c>
      <c r="BY621" s="2">
        <f t="shared" si="270"/>
        <v>0</v>
      </c>
      <c r="BZ621" s="2">
        <f t="shared" si="270"/>
        <v>0</v>
      </c>
      <c r="CA621" s="2">
        <f t="shared" ref="CA621:DF621" si="271">CA680</f>
        <v>0</v>
      </c>
      <c r="CB621" s="2">
        <f t="shared" si="271"/>
        <v>0</v>
      </c>
      <c r="CC621" s="2">
        <f t="shared" si="271"/>
        <v>0</v>
      </c>
      <c r="CD621" s="2">
        <f t="shared" si="271"/>
        <v>0</v>
      </c>
      <c r="CE621" s="2">
        <f t="shared" si="271"/>
        <v>0</v>
      </c>
      <c r="CF621" s="2">
        <f t="shared" si="271"/>
        <v>0</v>
      </c>
      <c r="CG621" s="2">
        <f t="shared" si="271"/>
        <v>0</v>
      </c>
      <c r="CH621" s="2">
        <f t="shared" si="271"/>
        <v>0</v>
      </c>
      <c r="CI621" s="2">
        <f t="shared" si="271"/>
        <v>0</v>
      </c>
      <c r="CJ621" s="2">
        <f t="shared" si="271"/>
        <v>0</v>
      </c>
      <c r="CK621" s="2">
        <f t="shared" si="271"/>
        <v>0</v>
      </c>
      <c r="CL621" s="2">
        <f t="shared" si="271"/>
        <v>0</v>
      </c>
      <c r="CM621" s="2">
        <f t="shared" si="271"/>
        <v>0</v>
      </c>
      <c r="CN621" s="2">
        <f t="shared" si="271"/>
        <v>0</v>
      </c>
      <c r="CO621" s="2">
        <f t="shared" si="271"/>
        <v>0</v>
      </c>
      <c r="CP621" s="2">
        <f t="shared" si="271"/>
        <v>0</v>
      </c>
      <c r="CQ621" s="2">
        <f t="shared" si="271"/>
        <v>0</v>
      </c>
      <c r="CR621" s="2">
        <f t="shared" si="271"/>
        <v>0</v>
      </c>
      <c r="CS621" s="2">
        <f t="shared" si="271"/>
        <v>0</v>
      </c>
      <c r="CT621" s="2">
        <f t="shared" si="271"/>
        <v>0</v>
      </c>
      <c r="CU621" s="2">
        <f t="shared" si="271"/>
        <v>0</v>
      </c>
      <c r="CV621" s="2">
        <f t="shared" si="271"/>
        <v>0</v>
      </c>
      <c r="CW621" s="2">
        <f t="shared" si="271"/>
        <v>0</v>
      </c>
      <c r="CX621" s="2">
        <f t="shared" si="271"/>
        <v>0</v>
      </c>
      <c r="CY621" s="2">
        <f t="shared" si="271"/>
        <v>0</v>
      </c>
      <c r="CZ621" s="2">
        <f t="shared" si="271"/>
        <v>0</v>
      </c>
      <c r="DA621" s="2">
        <f t="shared" si="271"/>
        <v>0</v>
      </c>
      <c r="DB621" s="2">
        <f t="shared" si="271"/>
        <v>0</v>
      </c>
      <c r="DC621" s="2">
        <f t="shared" si="271"/>
        <v>0</v>
      </c>
      <c r="DD621" s="2">
        <f t="shared" si="271"/>
        <v>0</v>
      </c>
      <c r="DE621" s="2">
        <f t="shared" si="271"/>
        <v>0</v>
      </c>
      <c r="DF621" s="2">
        <f t="shared" si="271"/>
        <v>0</v>
      </c>
      <c r="DG621" s="3">
        <f t="shared" ref="DG621:EL621" si="272">DG680</f>
        <v>66078.2</v>
      </c>
      <c r="DH621" s="3">
        <f t="shared" si="272"/>
        <v>0</v>
      </c>
      <c r="DI621" s="3">
        <f t="shared" si="272"/>
        <v>0</v>
      </c>
      <c r="DJ621" s="3">
        <f t="shared" si="272"/>
        <v>0</v>
      </c>
      <c r="DK621" s="3">
        <f t="shared" si="272"/>
        <v>66078.2</v>
      </c>
      <c r="DL621" s="3">
        <f t="shared" si="272"/>
        <v>0</v>
      </c>
      <c r="DM621" s="3">
        <f t="shared" si="272"/>
        <v>103.85903999999999</v>
      </c>
      <c r="DN621" s="3">
        <f t="shared" si="272"/>
        <v>0</v>
      </c>
      <c r="DO621" s="3">
        <f t="shared" si="272"/>
        <v>0</v>
      </c>
      <c r="DP621" s="3">
        <f t="shared" si="272"/>
        <v>48897.88</v>
      </c>
      <c r="DQ621" s="3">
        <f t="shared" si="272"/>
        <v>23788.16</v>
      </c>
      <c r="DR621" s="3">
        <f t="shared" si="272"/>
        <v>0</v>
      </c>
      <c r="DS621" s="3">
        <f t="shared" si="272"/>
        <v>0</v>
      </c>
      <c r="DT621" s="3">
        <f t="shared" si="272"/>
        <v>0</v>
      </c>
      <c r="DU621" s="3">
        <f t="shared" si="272"/>
        <v>0</v>
      </c>
      <c r="DV621" s="3">
        <f t="shared" si="272"/>
        <v>0</v>
      </c>
      <c r="DW621" s="3">
        <f t="shared" si="272"/>
        <v>0</v>
      </c>
      <c r="DX621" s="3">
        <f t="shared" si="272"/>
        <v>0</v>
      </c>
      <c r="DY621" s="3">
        <f t="shared" si="272"/>
        <v>0</v>
      </c>
      <c r="DZ621" s="3">
        <f t="shared" si="272"/>
        <v>0</v>
      </c>
      <c r="EA621" s="3">
        <f t="shared" si="272"/>
        <v>0</v>
      </c>
      <c r="EB621" s="3">
        <f t="shared" si="272"/>
        <v>0</v>
      </c>
      <c r="EC621" s="3">
        <f t="shared" si="272"/>
        <v>0</v>
      </c>
      <c r="ED621" s="3">
        <f t="shared" si="272"/>
        <v>0</v>
      </c>
      <c r="EE621" s="3">
        <f t="shared" si="272"/>
        <v>0</v>
      </c>
      <c r="EF621" s="3">
        <f t="shared" si="272"/>
        <v>0</v>
      </c>
      <c r="EG621" s="3">
        <f t="shared" si="272"/>
        <v>0</v>
      </c>
      <c r="EH621" s="3">
        <f t="shared" si="272"/>
        <v>0</v>
      </c>
      <c r="EI621" s="3">
        <f t="shared" si="272"/>
        <v>0</v>
      </c>
      <c r="EJ621" s="3">
        <f t="shared" si="272"/>
        <v>138764.24</v>
      </c>
      <c r="EK621" s="3">
        <f t="shared" si="272"/>
        <v>0</v>
      </c>
      <c r="EL621" s="3">
        <f t="shared" si="272"/>
        <v>0</v>
      </c>
      <c r="EM621" s="3">
        <f t="shared" ref="EM621:FR621" si="273">EM680</f>
        <v>138764.24</v>
      </c>
      <c r="EN621" s="3">
        <f t="shared" si="273"/>
        <v>0</v>
      </c>
      <c r="EO621" s="3">
        <f t="shared" si="273"/>
        <v>0</v>
      </c>
      <c r="EP621" s="3">
        <f t="shared" si="273"/>
        <v>0</v>
      </c>
      <c r="EQ621" s="3">
        <f t="shared" si="273"/>
        <v>0</v>
      </c>
      <c r="ER621" s="3">
        <f t="shared" si="273"/>
        <v>0</v>
      </c>
      <c r="ES621" s="3">
        <f t="shared" si="273"/>
        <v>0</v>
      </c>
      <c r="ET621" s="3">
        <f t="shared" si="273"/>
        <v>0</v>
      </c>
      <c r="EU621" s="3">
        <f t="shared" si="273"/>
        <v>0</v>
      </c>
      <c r="EV621" s="3">
        <f t="shared" si="273"/>
        <v>0</v>
      </c>
      <c r="EW621" s="3">
        <f t="shared" si="273"/>
        <v>0</v>
      </c>
      <c r="EX621" s="3">
        <f t="shared" si="273"/>
        <v>0</v>
      </c>
      <c r="EY621" s="3">
        <f t="shared" si="273"/>
        <v>0</v>
      </c>
      <c r="EZ621" s="3">
        <f t="shared" si="273"/>
        <v>0</v>
      </c>
      <c r="FA621" s="3">
        <f t="shared" si="273"/>
        <v>0</v>
      </c>
      <c r="FB621" s="3">
        <f t="shared" si="273"/>
        <v>0</v>
      </c>
      <c r="FC621" s="3">
        <f t="shared" si="273"/>
        <v>0</v>
      </c>
      <c r="FD621" s="3">
        <f t="shared" si="273"/>
        <v>0</v>
      </c>
      <c r="FE621" s="3">
        <f t="shared" si="273"/>
        <v>0</v>
      </c>
      <c r="FF621" s="3">
        <f t="shared" si="273"/>
        <v>0</v>
      </c>
      <c r="FG621" s="3">
        <f t="shared" si="273"/>
        <v>0</v>
      </c>
      <c r="FH621" s="3">
        <f t="shared" si="273"/>
        <v>0</v>
      </c>
      <c r="FI621" s="3">
        <f t="shared" si="273"/>
        <v>0</v>
      </c>
      <c r="FJ621" s="3">
        <f t="shared" si="273"/>
        <v>0</v>
      </c>
      <c r="FK621" s="3">
        <f t="shared" si="273"/>
        <v>0</v>
      </c>
      <c r="FL621" s="3">
        <f t="shared" si="273"/>
        <v>0</v>
      </c>
      <c r="FM621" s="3">
        <f t="shared" si="273"/>
        <v>0</v>
      </c>
      <c r="FN621" s="3">
        <f t="shared" si="273"/>
        <v>0</v>
      </c>
      <c r="FO621" s="3">
        <f t="shared" si="273"/>
        <v>0</v>
      </c>
      <c r="FP621" s="3">
        <f t="shared" si="273"/>
        <v>0</v>
      </c>
      <c r="FQ621" s="3">
        <f t="shared" si="273"/>
        <v>0</v>
      </c>
      <c r="FR621" s="3">
        <f t="shared" si="273"/>
        <v>0</v>
      </c>
      <c r="FS621" s="3">
        <f t="shared" ref="FS621:GX621" si="274">FS680</f>
        <v>0</v>
      </c>
      <c r="FT621" s="3">
        <f t="shared" si="274"/>
        <v>0</v>
      </c>
      <c r="FU621" s="3">
        <f t="shared" si="274"/>
        <v>0</v>
      </c>
      <c r="FV621" s="3">
        <f t="shared" si="274"/>
        <v>0</v>
      </c>
      <c r="FW621" s="3">
        <f t="shared" si="274"/>
        <v>0</v>
      </c>
      <c r="FX621" s="3">
        <f t="shared" si="274"/>
        <v>0</v>
      </c>
      <c r="FY621" s="3">
        <f t="shared" si="274"/>
        <v>0</v>
      </c>
      <c r="FZ621" s="3">
        <f t="shared" si="274"/>
        <v>0</v>
      </c>
      <c r="GA621" s="3">
        <f t="shared" si="274"/>
        <v>0</v>
      </c>
      <c r="GB621" s="3">
        <f t="shared" si="274"/>
        <v>0</v>
      </c>
      <c r="GC621" s="3">
        <f t="shared" si="274"/>
        <v>0</v>
      </c>
      <c r="GD621" s="3">
        <f t="shared" si="274"/>
        <v>0</v>
      </c>
      <c r="GE621" s="3">
        <f t="shared" si="274"/>
        <v>0</v>
      </c>
      <c r="GF621" s="3">
        <f t="shared" si="274"/>
        <v>0</v>
      </c>
      <c r="GG621" s="3">
        <f t="shared" si="274"/>
        <v>0</v>
      </c>
      <c r="GH621" s="3">
        <f t="shared" si="274"/>
        <v>0</v>
      </c>
      <c r="GI621" s="3">
        <f t="shared" si="274"/>
        <v>0</v>
      </c>
      <c r="GJ621" s="3">
        <f t="shared" si="274"/>
        <v>0</v>
      </c>
      <c r="GK621" s="3">
        <f t="shared" si="274"/>
        <v>0</v>
      </c>
      <c r="GL621" s="3">
        <f t="shared" si="274"/>
        <v>0</v>
      </c>
      <c r="GM621" s="3">
        <f t="shared" si="274"/>
        <v>0</v>
      </c>
      <c r="GN621" s="3">
        <f t="shared" si="274"/>
        <v>0</v>
      </c>
      <c r="GO621" s="3">
        <f t="shared" si="274"/>
        <v>0</v>
      </c>
      <c r="GP621" s="3">
        <f t="shared" si="274"/>
        <v>0</v>
      </c>
      <c r="GQ621" s="3">
        <f t="shared" si="274"/>
        <v>0</v>
      </c>
      <c r="GR621" s="3">
        <f t="shared" si="274"/>
        <v>0</v>
      </c>
      <c r="GS621" s="3">
        <f t="shared" si="274"/>
        <v>0</v>
      </c>
      <c r="GT621" s="3">
        <f t="shared" si="274"/>
        <v>0</v>
      </c>
      <c r="GU621" s="3">
        <f t="shared" si="274"/>
        <v>0</v>
      </c>
      <c r="GV621" s="3">
        <f t="shared" si="274"/>
        <v>0</v>
      </c>
      <c r="GW621" s="3">
        <f t="shared" si="274"/>
        <v>0</v>
      </c>
      <c r="GX621" s="3">
        <f t="shared" si="274"/>
        <v>0</v>
      </c>
    </row>
    <row r="623" spans="1:206" x14ac:dyDescent="0.2">
      <c r="A623" s="1">
        <v>4</v>
      </c>
      <c r="B623" s="1">
        <v>1</v>
      </c>
      <c r="C623" s="1"/>
      <c r="D623" s="1">
        <f>ROW(A646)</f>
        <v>646</v>
      </c>
      <c r="E623" s="1"/>
      <c r="F623" s="1" t="s">
        <v>18</v>
      </c>
      <c r="G623" s="1" t="s">
        <v>296</v>
      </c>
      <c r="H623" s="1" t="s">
        <v>3</v>
      </c>
      <c r="I623" s="1">
        <v>0</v>
      </c>
      <c r="J623" s="1"/>
      <c r="K623" s="1">
        <v>0</v>
      </c>
      <c r="L623" s="1"/>
      <c r="M623" s="1" t="s">
        <v>3</v>
      </c>
      <c r="N623" s="1"/>
      <c r="O623" s="1"/>
      <c r="P623" s="1"/>
      <c r="Q623" s="1"/>
      <c r="R623" s="1"/>
      <c r="S623" s="1">
        <v>0</v>
      </c>
      <c r="T623" s="1">
        <v>0</v>
      </c>
      <c r="U623" s="1" t="s">
        <v>3</v>
      </c>
      <c r="V623" s="1">
        <v>0</v>
      </c>
      <c r="W623" s="1"/>
      <c r="X623" s="1"/>
      <c r="Y623" s="1"/>
      <c r="Z623" s="1"/>
      <c r="AA623" s="1"/>
      <c r="AB623" s="1" t="s">
        <v>3</v>
      </c>
      <c r="AC623" s="1" t="s">
        <v>3</v>
      </c>
      <c r="AD623" s="1" t="s">
        <v>3</v>
      </c>
      <c r="AE623" s="1" t="s">
        <v>3</v>
      </c>
      <c r="AF623" s="1" t="s">
        <v>3</v>
      </c>
      <c r="AG623" s="1" t="s">
        <v>3</v>
      </c>
      <c r="AH623" s="1"/>
      <c r="AI623" s="1"/>
      <c r="AJ623" s="1"/>
      <c r="AK623" s="1"/>
      <c r="AL623" s="1"/>
      <c r="AM623" s="1"/>
      <c r="AN623" s="1"/>
      <c r="AO623" s="1"/>
      <c r="AP623" s="1" t="s">
        <v>3</v>
      </c>
      <c r="AQ623" s="1" t="s">
        <v>3</v>
      </c>
      <c r="AR623" s="1" t="s">
        <v>3</v>
      </c>
      <c r="AS623" s="1"/>
      <c r="AT623" s="1"/>
      <c r="AU623" s="1"/>
      <c r="AV623" s="1"/>
      <c r="AW623" s="1"/>
      <c r="AX623" s="1"/>
      <c r="AY623" s="1"/>
      <c r="AZ623" s="1" t="s">
        <v>3</v>
      </c>
      <c r="BA623" s="1"/>
      <c r="BB623" s="1" t="s">
        <v>3</v>
      </c>
      <c r="BC623" s="1" t="s">
        <v>3</v>
      </c>
      <c r="BD623" s="1" t="s">
        <v>3</v>
      </c>
      <c r="BE623" s="1" t="s">
        <v>3</v>
      </c>
      <c r="BF623" s="1" t="s">
        <v>3</v>
      </c>
      <c r="BG623" s="1" t="s">
        <v>3</v>
      </c>
      <c r="BH623" s="1" t="s">
        <v>3</v>
      </c>
      <c r="BI623" s="1" t="s">
        <v>3</v>
      </c>
      <c r="BJ623" s="1" t="s">
        <v>3</v>
      </c>
      <c r="BK623" s="1" t="s">
        <v>3</v>
      </c>
      <c r="BL623" s="1" t="s">
        <v>3</v>
      </c>
      <c r="BM623" s="1" t="s">
        <v>3</v>
      </c>
      <c r="BN623" s="1" t="s">
        <v>3</v>
      </c>
      <c r="BO623" s="1" t="s">
        <v>3</v>
      </c>
      <c r="BP623" s="1" t="s">
        <v>3</v>
      </c>
      <c r="BQ623" s="1"/>
      <c r="BR623" s="1"/>
      <c r="BS623" s="1"/>
      <c r="BT623" s="1"/>
      <c r="BU623" s="1"/>
      <c r="BV623" s="1"/>
      <c r="BW623" s="1"/>
      <c r="BX623" s="1">
        <v>0</v>
      </c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>
        <v>0</v>
      </c>
    </row>
    <row r="625" spans="1:255" x14ac:dyDescent="0.2">
      <c r="A625" s="2">
        <v>52</v>
      </c>
      <c r="B625" s="2">
        <f t="shared" ref="B625:G625" si="275">B646</f>
        <v>1</v>
      </c>
      <c r="C625" s="2">
        <f t="shared" si="275"/>
        <v>4</v>
      </c>
      <c r="D625" s="2">
        <f t="shared" si="275"/>
        <v>623</v>
      </c>
      <c r="E625" s="2">
        <f t="shared" si="275"/>
        <v>0</v>
      </c>
      <c r="F625" s="2" t="str">
        <f t="shared" si="275"/>
        <v>Новый раздел</v>
      </c>
      <c r="G625" s="2" t="str">
        <f t="shared" si="275"/>
        <v>ПНР МТП</v>
      </c>
      <c r="H625" s="2"/>
      <c r="I625" s="2"/>
      <c r="J625" s="2"/>
      <c r="K625" s="2"/>
      <c r="L625" s="2"/>
      <c r="M625" s="2"/>
      <c r="N625" s="2"/>
      <c r="O625" s="2">
        <f t="shared" ref="O625:AT625" si="276">O646</f>
        <v>66078.2</v>
      </c>
      <c r="P625" s="2">
        <f t="shared" si="276"/>
        <v>0</v>
      </c>
      <c r="Q625" s="2">
        <f t="shared" si="276"/>
        <v>0</v>
      </c>
      <c r="R625" s="2">
        <f t="shared" si="276"/>
        <v>0</v>
      </c>
      <c r="S625" s="2">
        <f t="shared" si="276"/>
        <v>66078.2</v>
      </c>
      <c r="T625" s="2">
        <f t="shared" si="276"/>
        <v>0</v>
      </c>
      <c r="U625" s="2">
        <f t="shared" si="276"/>
        <v>103.85903999999999</v>
      </c>
      <c r="V625" s="2">
        <f t="shared" si="276"/>
        <v>0</v>
      </c>
      <c r="W625" s="2">
        <f t="shared" si="276"/>
        <v>0</v>
      </c>
      <c r="X625" s="2">
        <f t="shared" si="276"/>
        <v>48897.88</v>
      </c>
      <c r="Y625" s="2">
        <f t="shared" si="276"/>
        <v>23788.16</v>
      </c>
      <c r="Z625" s="2">
        <f t="shared" si="276"/>
        <v>0</v>
      </c>
      <c r="AA625" s="2">
        <f t="shared" si="276"/>
        <v>0</v>
      </c>
      <c r="AB625" s="2">
        <f t="shared" si="276"/>
        <v>66078.2</v>
      </c>
      <c r="AC625" s="2">
        <f t="shared" si="276"/>
        <v>0</v>
      </c>
      <c r="AD625" s="2">
        <f t="shared" si="276"/>
        <v>0</v>
      </c>
      <c r="AE625" s="2">
        <f t="shared" si="276"/>
        <v>0</v>
      </c>
      <c r="AF625" s="2">
        <f t="shared" si="276"/>
        <v>66078.2</v>
      </c>
      <c r="AG625" s="2">
        <f t="shared" si="276"/>
        <v>0</v>
      </c>
      <c r="AH625" s="2">
        <f t="shared" si="276"/>
        <v>103.85903999999999</v>
      </c>
      <c r="AI625" s="2">
        <f t="shared" si="276"/>
        <v>0</v>
      </c>
      <c r="AJ625" s="2">
        <f t="shared" si="276"/>
        <v>0</v>
      </c>
      <c r="AK625" s="2">
        <f t="shared" si="276"/>
        <v>48897.88</v>
      </c>
      <c r="AL625" s="2">
        <f t="shared" si="276"/>
        <v>23788.16</v>
      </c>
      <c r="AM625" s="2">
        <f t="shared" si="276"/>
        <v>0</v>
      </c>
      <c r="AN625" s="2">
        <f t="shared" si="276"/>
        <v>0</v>
      </c>
      <c r="AO625" s="2">
        <f t="shared" si="276"/>
        <v>0</v>
      </c>
      <c r="AP625" s="2">
        <f t="shared" si="276"/>
        <v>0</v>
      </c>
      <c r="AQ625" s="2">
        <f t="shared" si="276"/>
        <v>0</v>
      </c>
      <c r="AR625" s="2">
        <f t="shared" si="276"/>
        <v>138764.24</v>
      </c>
      <c r="AS625" s="2">
        <f t="shared" si="276"/>
        <v>0</v>
      </c>
      <c r="AT625" s="2">
        <f t="shared" si="276"/>
        <v>0</v>
      </c>
      <c r="AU625" s="2">
        <f t="shared" ref="AU625:BZ625" si="277">AU646</f>
        <v>138764.24</v>
      </c>
      <c r="AV625" s="2">
        <f t="shared" si="277"/>
        <v>0</v>
      </c>
      <c r="AW625" s="2">
        <f t="shared" si="277"/>
        <v>0</v>
      </c>
      <c r="AX625" s="2">
        <f t="shared" si="277"/>
        <v>0</v>
      </c>
      <c r="AY625" s="2">
        <f t="shared" si="277"/>
        <v>0</v>
      </c>
      <c r="AZ625" s="2">
        <f t="shared" si="277"/>
        <v>0</v>
      </c>
      <c r="BA625" s="2">
        <f t="shared" si="277"/>
        <v>0</v>
      </c>
      <c r="BB625" s="2">
        <f t="shared" si="277"/>
        <v>0</v>
      </c>
      <c r="BC625" s="2">
        <f t="shared" si="277"/>
        <v>0</v>
      </c>
      <c r="BD625" s="2">
        <f t="shared" si="277"/>
        <v>0</v>
      </c>
      <c r="BE625" s="2">
        <f t="shared" si="277"/>
        <v>0</v>
      </c>
      <c r="BF625" s="2">
        <f t="shared" si="277"/>
        <v>0</v>
      </c>
      <c r="BG625" s="2">
        <f t="shared" si="277"/>
        <v>0</v>
      </c>
      <c r="BH625" s="2">
        <f t="shared" si="277"/>
        <v>0</v>
      </c>
      <c r="BI625" s="2">
        <f t="shared" si="277"/>
        <v>0</v>
      </c>
      <c r="BJ625" s="2">
        <f t="shared" si="277"/>
        <v>0</v>
      </c>
      <c r="BK625" s="2">
        <f t="shared" si="277"/>
        <v>0</v>
      </c>
      <c r="BL625" s="2">
        <f t="shared" si="277"/>
        <v>0</v>
      </c>
      <c r="BM625" s="2">
        <f t="shared" si="277"/>
        <v>0</v>
      </c>
      <c r="BN625" s="2">
        <f t="shared" si="277"/>
        <v>0</v>
      </c>
      <c r="BO625" s="2">
        <f t="shared" si="277"/>
        <v>0</v>
      </c>
      <c r="BP625" s="2">
        <f t="shared" si="277"/>
        <v>0</v>
      </c>
      <c r="BQ625" s="2">
        <f t="shared" si="277"/>
        <v>0</v>
      </c>
      <c r="BR625" s="2">
        <f t="shared" si="277"/>
        <v>0</v>
      </c>
      <c r="BS625" s="2">
        <f t="shared" si="277"/>
        <v>0</v>
      </c>
      <c r="BT625" s="2">
        <f t="shared" si="277"/>
        <v>0</v>
      </c>
      <c r="BU625" s="2">
        <f t="shared" si="277"/>
        <v>0</v>
      </c>
      <c r="BV625" s="2">
        <f t="shared" si="277"/>
        <v>0</v>
      </c>
      <c r="BW625" s="2">
        <f t="shared" si="277"/>
        <v>0</v>
      </c>
      <c r="BX625" s="2">
        <f t="shared" si="277"/>
        <v>0</v>
      </c>
      <c r="BY625" s="2">
        <f t="shared" si="277"/>
        <v>0</v>
      </c>
      <c r="BZ625" s="2">
        <f t="shared" si="277"/>
        <v>0</v>
      </c>
      <c r="CA625" s="2">
        <f t="shared" ref="CA625:DF625" si="278">CA646</f>
        <v>138764.24</v>
      </c>
      <c r="CB625" s="2">
        <f t="shared" si="278"/>
        <v>0</v>
      </c>
      <c r="CC625" s="2">
        <f t="shared" si="278"/>
        <v>0</v>
      </c>
      <c r="CD625" s="2">
        <f t="shared" si="278"/>
        <v>138764.24</v>
      </c>
      <c r="CE625" s="2">
        <f t="shared" si="278"/>
        <v>0</v>
      </c>
      <c r="CF625" s="2">
        <f t="shared" si="278"/>
        <v>0</v>
      </c>
      <c r="CG625" s="2">
        <f t="shared" si="278"/>
        <v>0</v>
      </c>
      <c r="CH625" s="2">
        <f t="shared" si="278"/>
        <v>0</v>
      </c>
      <c r="CI625" s="2">
        <f t="shared" si="278"/>
        <v>0</v>
      </c>
      <c r="CJ625" s="2">
        <f t="shared" si="278"/>
        <v>0</v>
      </c>
      <c r="CK625" s="2">
        <f t="shared" si="278"/>
        <v>0</v>
      </c>
      <c r="CL625" s="2">
        <f t="shared" si="278"/>
        <v>0</v>
      </c>
      <c r="CM625" s="2">
        <f t="shared" si="278"/>
        <v>0</v>
      </c>
      <c r="CN625" s="2">
        <f t="shared" si="278"/>
        <v>0</v>
      </c>
      <c r="CO625" s="2">
        <f t="shared" si="278"/>
        <v>0</v>
      </c>
      <c r="CP625" s="2">
        <f t="shared" si="278"/>
        <v>0</v>
      </c>
      <c r="CQ625" s="2">
        <f t="shared" si="278"/>
        <v>0</v>
      </c>
      <c r="CR625" s="2">
        <f t="shared" si="278"/>
        <v>0</v>
      </c>
      <c r="CS625" s="2">
        <f t="shared" si="278"/>
        <v>0</v>
      </c>
      <c r="CT625" s="2">
        <f t="shared" si="278"/>
        <v>0</v>
      </c>
      <c r="CU625" s="2">
        <f t="shared" si="278"/>
        <v>0</v>
      </c>
      <c r="CV625" s="2">
        <f t="shared" si="278"/>
        <v>0</v>
      </c>
      <c r="CW625" s="2">
        <f t="shared" si="278"/>
        <v>0</v>
      </c>
      <c r="CX625" s="2">
        <f t="shared" si="278"/>
        <v>0</v>
      </c>
      <c r="CY625" s="2">
        <f t="shared" si="278"/>
        <v>0</v>
      </c>
      <c r="CZ625" s="2">
        <f t="shared" si="278"/>
        <v>0</v>
      </c>
      <c r="DA625" s="2">
        <f t="shared" si="278"/>
        <v>0</v>
      </c>
      <c r="DB625" s="2">
        <f t="shared" si="278"/>
        <v>0</v>
      </c>
      <c r="DC625" s="2">
        <f t="shared" si="278"/>
        <v>0</v>
      </c>
      <c r="DD625" s="2">
        <f t="shared" si="278"/>
        <v>0</v>
      </c>
      <c r="DE625" s="2">
        <f t="shared" si="278"/>
        <v>0</v>
      </c>
      <c r="DF625" s="2">
        <f t="shared" si="278"/>
        <v>0</v>
      </c>
      <c r="DG625" s="3">
        <f t="shared" ref="DG625:EL625" si="279">DG646</f>
        <v>66078.2</v>
      </c>
      <c r="DH625" s="3">
        <f t="shared" si="279"/>
        <v>0</v>
      </c>
      <c r="DI625" s="3">
        <f t="shared" si="279"/>
        <v>0</v>
      </c>
      <c r="DJ625" s="3">
        <f t="shared" si="279"/>
        <v>0</v>
      </c>
      <c r="DK625" s="3">
        <f t="shared" si="279"/>
        <v>66078.2</v>
      </c>
      <c r="DL625" s="3">
        <f t="shared" si="279"/>
        <v>0</v>
      </c>
      <c r="DM625" s="3">
        <f t="shared" si="279"/>
        <v>103.85903999999999</v>
      </c>
      <c r="DN625" s="3">
        <f t="shared" si="279"/>
        <v>0</v>
      </c>
      <c r="DO625" s="3">
        <f t="shared" si="279"/>
        <v>0</v>
      </c>
      <c r="DP625" s="3">
        <f t="shared" si="279"/>
        <v>48897.88</v>
      </c>
      <c r="DQ625" s="3">
        <f t="shared" si="279"/>
        <v>23788.16</v>
      </c>
      <c r="DR625" s="3">
        <f t="shared" si="279"/>
        <v>0</v>
      </c>
      <c r="DS625" s="3">
        <f t="shared" si="279"/>
        <v>0</v>
      </c>
      <c r="DT625" s="3">
        <f t="shared" si="279"/>
        <v>66078.2</v>
      </c>
      <c r="DU625" s="3">
        <f t="shared" si="279"/>
        <v>0</v>
      </c>
      <c r="DV625" s="3">
        <f t="shared" si="279"/>
        <v>0</v>
      </c>
      <c r="DW625" s="3">
        <f t="shared" si="279"/>
        <v>0</v>
      </c>
      <c r="DX625" s="3">
        <f t="shared" si="279"/>
        <v>66078.2</v>
      </c>
      <c r="DY625" s="3">
        <f t="shared" si="279"/>
        <v>0</v>
      </c>
      <c r="DZ625" s="3">
        <f t="shared" si="279"/>
        <v>103.85903999999999</v>
      </c>
      <c r="EA625" s="3">
        <f t="shared" si="279"/>
        <v>0</v>
      </c>
      <c r="EB625" s="3">
        <f t="shared" si="279"/>
        <v>0</v>
      </c>
      <c r="EC625" s="3">
        <f t="shared" si="279"/>
        <v>48897.88</v>
      </c>
      <c r="ED625" s="3">
        <f t="shared" si="279"/>
        <v>23788.16</v>
      </c>
      <c r="EE625" s="3">
        <f t="shared" si="279"/>
        <v>0</v>
      </c>
      <c r="EF625" s="3">
        <f t="shared" si="279"/>
        <v>0</v>
      </c>
      <c r="EG625" s="3">
        <f t="shared" si="279"/>
        <v>0</v>
      </c>
      <c r="EH625" s="3">
        <f t="shared" si="279"/>
        <v>0</v>
      </c>
      <c r="EI625" s="3">
        <f t="shared" si="279"/>
        <v>0</v>
      </c>
      <c r="EJ625" s="3">
        <f t="shared" si="279"/>
        <v>138764.24</v>
      </c>
      <c r="EK625" s="3">
        <f t="shared" si="279"/>
        <v>0</v>
      </c>
      <c r="EL625" s="3">
        <f t="shared" si="279"/>
        <v>0</v>
      </c>
      <c r="EM625" s="3">
        <f t="shared" ref="EM625:FR625" si="280">EM646</f>
        <v>138764.24</v>
      </c>
      <c r="EN625" s="3">
        <f t="shared" si="280"/>
        <v>0</v>
      </c>
      <c r="EO625" s="3">
        <f t="shared" si="280"/>
        <v>0</v>
      </c>
      <c r="EP625" s="3">
        <f t="shared" si="280"/>
        <v>0</v>
      </c>
      <c r="EQ625" s="3">
        <f t="shared" si="280"/>
        <v>0</v>
      </c>
      <c r="ER625" s="3">
        <f t="shared" si="280"/>
        <v>0</v>
      </c>
      <c r="ES625" s="3">
        <f t="shared" si="280"/>
        <v>0</v>
      </c>
      <c r="ET625" s="3">
        <f t="shared" si="280"/>
        <v>0</v>
      </c>
      <c r="EU625" s="3">
        <f t="shared" si="280"/>
        <v>0</v>
      </c>
      <c r="EV625" s="3">
        <f t="shared" si="280"/>
        <v>0</v>
      </c>
      <c r="EW625" s="3">
        <f t="shared" si="280"/>
        <v>0</v>
      </c>
      <c r="EX625" s="3">
        <f t="shared" si="280"/>
        <v>0</v>
      </c>
      <c r="EY625" s="3">
        <f t="shared" si="280"/>
        <v>0</v>
      </c>
      <c r="EZ625" s="3">
        <f t="shared" si="280"/>
        <v>0</v>
      </c>
      <c r="FA625" s="3">
        <f t="shared" si="280"/>
        <v>0</v>
      </c>
      <c r="FB625" s="3">
        <f t="shared" si="280"/>
        <v>0</v>
      </c>
      <c r="FC625" s="3">
        <f t="shared" si="280"/>
        <v>0</v>
      </c>
      <c r="FD625" s="3">
        <f t="shared" si="280"/>
        <v>0</v>
      </c>
      <c r="FE625" s="3">
        <f t="shared" si="280"/>
        <v>0</v>
      </c>
      <c r="FF625" s="3">
        <f t="shared" si="280"/>
        <v>0</v>
      </c>
      <c r="FG625" s="3">
        <f t="shared" si="280"/>
        <v>0</v>
      </c>
      <c r="FH625" s="3">
        <f t="shared" si="280"/>
        <v>0</v>
      </c>
      <c r="FI625" s="3">
        <f t="shared" si="280"/>
        <v>0</v>
      </c>
      <c r="FJ625" s="3">
        <f t="shared" si="280"/>
        <v>0</v>
      </c>
      <c r="FK625" s="3">
        <f t="shared" si="280"/>
        <v>0</v>
      </c>
      <c r="FL625" s="3">
        <f t="shared" si="280"/>
        <v>0</v>
      </c>
      <c r="FM625" s="3">
        <f t="shared" si="280"/>
        <v>0</v>
      </c>
      <c r="FN625" s="3">
        <f t="shared" si="280"/>
        <v>0</v>
      </c>
      <c r="FO625" s="3">
        <f t="shared" si="280"/>
        <v>0</v>
      </c>
      <c r="FP625" s="3">
        <f t="shared" si="280"/>
        <v>0</v>
      </c>
      <c r="FQ625" s="3">
        <f t="shared" si="280"/>
        <v>0</v>
      </c>
      <c r="FR625" s="3">
        <f t="shared" si="280"/>
        <v>0</v>
      </c>
      <c r="FS625" s="3">
        <f t="shared" ref="FS625:GX625" si="281">FS646</f>
        <v>138764.24</v>
      </c>
      <c r="FT625" s="3">
        <f t="shared" si="281"/>
        <v>0</v>
      </c>
      <c r="FU625" s="3">
        <f t="shared" si="281"/>
        <v>0</v>
      </c>
      <c r="FV625" s="3">
        <f t="shared" si="281"/>
        <v>138764.24</v>
      </c>
      <c r="FW625" s="3">
        <f t="shared" si="281"/>
        <v>0</v>
      </c>
      <c r="FX625" s="3">
        <f t="shared" si="281"/>
        <v>0</v>
      </c>
      <c r="FY625" s="3">
        <f t="shared" si="281"/>
        <v>0</v>
      </c>
      <c r="FZ625" s="3">
        <f t="shared" si="281"/>
        <v>0</v>
      </c>
      <c r="GA625" s="3">
        <f t="shared" si="281"/>
        <v>0</v>
      </c>
      <c r="GB625" s="3">
        <f t="shared" si="281"/>
        <v>0</v>
      </c>
      <c r="GC625" s="3">
        <f t="shared" si="281"/>
        <v>0</v>
      </c>
      <c r="GD625" s="3">
        <f t="shared" si="281"/>
        <v>0</v>
      </c>
      <c r="GE625" s="3">
        <f t="shared" si="281"/>
        <v>0</v>
      </c>
      <c r="GF625" s="3">
        <f t="shared" si="281"/>
        <v>0</v>
      </c>
      <c r="GG625" s="3">
        <f t="shared" si="281"/>
        <v>0</v>
      </c>
      <c r="GH625" s="3">
        <f t="shared" si="281"/>
        <v>0</v>
      </c>
      <c r="GI625" s="3">
        <f t="shared" si="281"/>
        <v>0</v>
      </c>
      <c r="GJ625" s="3">
        <f t="shared" si="281"/>
        <v>0</v>
      </c>
      <c r="GK625" s="3">
        <f t="shared" si="281"/>
        <v>0</v>
      </c>
      <c r="GL625" s="3">
        <f t="shared" si="281"/>
        <v>0</v>
      </c>
      <c r="GM625" s="3">
        <f t="shared" si="281"/>
        <v>0</v>
      </c>
      <c r="GN625" s="3">
        <f t="shared" si="281"/>
        <v>0</v>
      </c>
      <c r="GO625" s="3">
        <f t="shared" si="281"/>
        <v>0</v>
      </c>
      <c r="GP625" s="3">
        <f t="shared" si="281"/>
        <v>0</v>
      </c>
      <c r="GQ625" s="3">
        <f t="shared" si="281"/>
        <v>0</v>
      </c>
      <c r="GR625" s="3">
        <f t="shared" si="281"/>
        <v>0</v>
      </c>
      <c r="GS625" s="3">
        <f t="shared" si="281"/>
        <v>0</v>
      </c>
      <c r="GT625" s="3">
        <f t="shared" si="281"/>
        <v>0</v>
      </c>
      <c r="GU625" s="3">
        <f t="shared" si="281"/>
        <v>0</v>
      </c>
      <c r="GV625" s="3">
        <f t="shared" si="281"/>
        <v>0</v>
      </c>
      <c r="GW625" s="3">
        <f t="shared" si="281"/>
        <v>0</v>
      </c>
      <c r="GX625" s="3">
        <f t="shared" si="281"/>
        <v>0</v>
      </c>
    </row>
    <row r="627" spans="1:255" x14ac:dyDescent="0.2">
      <c r="A627" s="5">
        <v>17</v>
      </c>
      <c r="B627" s="5">
        <v>1</v>
      </c>
      <c r="C627" s="5">
        <f>ROW(SmtRes!A170)</f>
        <v>170</v>
      </c>
      <c r="D627" s="5">
        <f>ROW(EtalonRes!A174)</f>
        <v>174</v>
      </c>
      <c r="E627" s="5" t="s">
        <v>88</v>
      </c>
      <c r="F627" s="5" t="s">
        <v>297</v>
      </c>
      <c r="G627" s="5" t="s">
        <v>298</v>
      </c>
      <c r="H627" s="5" t="s">
        <v>299</v>
      </c>
      <c r="I627" s="5">
        <v>0.02</v>
      </c>
      <c r="J627" s="5">
        <v>0</v>
      </c>
      <c r="K627" s="5">
        <v>0.02</v>
      </c>
      <c r="L627" s="5">
        <v>0.02</v>
      </c>
      <c r="M627" s="5">
        <v>0</v>
      </c>
      <c r="N627" s="5">
        <f t="shared" ref="N627:N644" si="282">ROUND(L627-M627,4)</f>
        <v>0.02</v>
      </c>
      <c r="O627" s="5">
        <f t="shared" ref="O627:O644" si="283">ROUND(CP627,2)</f>
        <v>220.23</v>
      </c>
      <c r="P627" s="5">
        <f>SUMIF(SmtRes!AQ169:'SmtRes'!AQ170,"=1",SmtRes!DF169:'SmtRes'!DF170)</f>
        <v>0</v>
      </c>
      <c r="Q627" s="5">
        <f>SUMIF(SmtRes!AQ169:'SmtRes'!AQ170,"=1",SmtRes!DG169:'SmtRes'!DG170)</f>
        <v>0</v>
      </c>
      <c r="R627" s="5">
        <f>SUMIF(SmtRes!AQ169:'SmtRes'!AQ170,"=1",SmtRes!DH169:'SmtRes'!DH170)</f>
        <v>0</v>
      </c>
      <c r="S627" s="5">
        <f>SUMIF(SmtRes!AQ169:'SmtRes'!AQ170,"=1",SmtRes!DI169:'SmtRes'!DI170)</f>
        <v>220.23</v>
      </c>
      <c r="T627" s="5">
        <f t="shared" ref="T627:T644" si="284">ROUND(CU627*I627,2)</f>
        <v>0</v>
      </c>
      <c r="U627" s="5">
        <f>SUMIF(SmtRes!AQ169:'SmtRes'!AQ170,"=1",SmtRes!CV169:'SmtRes'!CV170)</f>
        <v>0.31103999999999998</v>
      </c>
      <c r="V627" s="5">
        <f>SUMIF(SmtRes!AQ169:'SmtRes'!AQ170,"=1",SmtRes!CW169:'SmtRes'!CW170)</f>
        <v>0</v>
      </c>
      <c r="W627" s="5">
        <f t="shared" ref="W627:W644" si="285">ROUND(CX627*I627,2)</f>
        <v>0</v>
      </c>
      <c r="X627" s="5">
        <f t="shared" ref="X627:X644" si="286">ROUND(CY627,2)</f>
        <v>162.97</v>
      </c>
      <c r="Y627" s="5">
        <f t="shared" ref="Y627:Y644" si="287">ROUND(CZ627,2)</f>
        <v>79.28</v>
      </c>
      <c r="Z627" s="5"/>
      <c r="AA627" s="5">
        <v>82002082</v>
      </c>
      <c r="AB627" s="5">
        <f t="shared" ref="AB627:AB644" si="288">ROUND((AC627+AD627+AF627),2)</f>
        <v>11011.36</v>
      </c>
      <c r="AC627" s="5">
        <f t="shared" ref="AC627:AC644" si="289">ROUND((0),2)</f>
        <v>0</v>
      </c>
      <c r="AD627" s="5">
        <f t="shared" ref="AD627:AD644" si="290">ROUND((((0)-(0))+AE627),2)</f>
        <v>0</v>
      </c>
      <c r="AE627" s="5">
        <f t="shared" ref="AE627:AE644" si="291">ROUND((0),2)</f>
        <v>0</v>
      </c>
      <c r="AF627" s="5">
        <f>ROUND((SUM(SmtRes!BT169:'SmtRes'!BT170)),2)</f>
        <v>11011.36</v>
      </c>
      <c r="AG627" s="5">
        <f t="shared" ref="AG627:AG644" si="292">ROUND((AP627),2)</f>
        <v>0</v>
      </c>
      <c r="AH627" s="5">
        <f>(SUM(SmtRes!BU169:'SmtRes'!BU170))</f>
        <v>15.552</v>
      </c>
      <c r="AI627" s="5">
        <f>(0)</f>
        <v>0</v>
      </c>
      <c r="AJ627" s="5">
        <f t="shared" ref="AJ627:AJ644" si="293">(AS627)</f>
        <v>0</v>
      </c>
      <c r="AK627" s="5">
        <v>9176.133600000001</v>
      </c>
      <c r="AL627" s="5">
        <v>0</v>
      </c>
      <c r="AM627" s="5">
        <v>0</v>
      </c>
      <c r="AN627" s="5">
        <v>0</v>
      </c>
      <c r="AO627" s="5">
        <v>9176.133600000001</v>
      </c>
      <c r="AP627" s="5">
        <v>0</v>
      </c>
      <c r="AQ627" s="5">
        <v>12.96</v>
      </c>
      <c r="AR627" s="5">
        <v>0</v>
      </c>
      <c r="AS627" s="5">
        <v>0</v>
      </c>
      <c r="AT627" s="5">
        <v>74</v>
      </c>
      <c r="AU627" s="5">
        <v>36</v>
      </c>
      <c r="AV627" s="5">
        <v>1</v>
      </c>
      <c r="AW627" s="5">
        <v>1</v>
      </c>
      <c r="AX627" s="5"/>
      <c r="AY627" s="5"/>
      <c r="AZ627" s="5">
        <v>1</v>
      </c>
      <c r="BA627" s="5">
        <v>1</v>
      </c>
      <c r="BB627" s="5">
        <v>1</v>
      </c>
      <c r="BC627" s="5">
        <v>1</v>
      </c>
      <c r="BD627" s="5" t="s">
        <v>3</v>
      </c>
      <c r="BE627" s="5" t="s">
        <v>3</v>
      </c>
      <c r="BF627" s="5" t="s">
        <v>3</v>
      </c>
      <c r="BG627" s="5" t="s">
        <v>3</v>
      </c>
      <c r="BH627" s="5">
        <v>0</v>
      </c>
      <c r="BI627" s="5">
        <v>4</v>
      </c>
      <c r="BJ627" s="5" t="s">
        <v>300</v>
      </c>
      <c r="BK627" s="5"/>
      <c r="BL627" s="5"/>
      <c r="BM627" s="5">
        <v>200001</v>
      </c>
      <c r="BN627" s="5">
        <v>0</v>
      </c>
      <c r="BO627" s="5" t="s">
        <v>3</v>
      </c>
      <c r="BP627" s="5">
        <v>0</v>
      </c>
      <c r="BQ627" s="5">
        <v>4</v>
      </c>
      <c r="BR627" s="5">
        <v>0</v>
      </c>
      <c r="BS627" s="5">
        <v>1</v>
      </c>
      <c r="BT627" s="5">
        <v>1</v>
      </c>
      <c r="BU627" s="5">
        <v>1</v>
      </c>
      <c r="BV627" s="5">
        <v>1</v>
      </c>
      <c r="BW627" s="5">
        <v>1</v>
      </c>
      <c r="BX627" s="5">
        <v>1</v>
      </c>
      <c r="BY627" s="5" t="s">
        <v>3</v>
      </c>
      <c r="BZ627" s="5">
        <v>74</v>
      </c>
      <c r="CA627" s="5">
        <v>36</v>
      </c>
      <c r="CB627" s="5" t="s">
        <v>3</v>
      </c>
      <c r="CC627" s="5"/>
      <c r="CD627" s="5"/>
      <c r="CE627" s="5">
        <v>0</v>
      </c>
      <c r="CF627" s="5">
        <v>0</v>
      </c>
      <c r="CG627" s="5">
        <v>0</v>
      </c>
      <c r="CH627" s="5">
        <v>1</v>
      </c>
      <c r="CI627" s="5">
        <v>0</v>
      </c>
      <c r="CJ627" s="5">
        <v>0</v>
      </c>
      <c r="CK627" s="5">
        <v>0</v>
      </c>
      <c r="CL627" s="5">
        <v>0</v>
      </c>
      <c r="CM627" s="5">
        <v>0</v>
      </c>
      <c r="CN627" s="5" t="s">
        <v>556</v>
      </c>
      <c r="CO627" s="5">
        <v>0</v>
      </c>
      <c r="CP627" s="5">
        <f t="shared" ref="CP627:CP644" si="294">(P627+Q627+S627+R627)</f>
        <v>220.23</v>
      </c>
      <c r="CQ627" s="5">
        <f>SUMIF(SmtRes!AQ169:'SmtRes'!AQ170,"=1",SmtRes!AA169:'SmtRes'!AA170)</f>
        <v>0</v>
      </c>
      <c r="CR627" s="5">
        <f>SUMIF(SmtRes!AQ169:'SmtRes'!AQ170,"=1",SmtRes!AB169:'SmtRes'!AB170)</f>
        <v>0</v>
      </c>
      <c r="CS627" s="5">
        <f>SUMIF(SmtRes!AQ169:'SmtRes'!AQ170,"=1",SmtRes!AC169:'SmtRes'!AC170)</f>
        <v>0</v>
      </c>
      <c r="CT627" s="5">
        <f>SUMIF(SmtRes!AQ169:'SmtRes'!AQ170,"=1",SmtRes!AD169:'SmtRes'!AD170)</f>
        <v>1416.0700000000002</v>
      </c>
      <c r="CU627" s="5">
        <f t="shared" ref="CU627:CU644" si="295">AG627</f>
        <v>0</v>
      </c>
      <c r="CV627" s="5">
        <f>SUMIF(SmtRes!AQ169:'SmtRes'!AQ170,"=1",SmtRes!BU169:'SmtRes'!BU170)</f>
        <v>15.552</v>
      </c>
      <c r="CW627" s="5">
        <f>SUMIF(SmtRes!AQ169:'SmtRes'!AQ170,"=1",SmtRes!BV169:'SmtRes'!BV170)</f>
        <v>0</v>
      </c>
      <c r="CX627" s="5">
        <f t="shared" ref="CX627:CX644" si="296">AJ627</f>
        <v>0</v>
      </c>
      <c r="CY627" s="5">
        <f t="shared" ref="CY627:CY644" si="297">(((S627+R627)*AT627)/100)</f>
        <v>162.97019999999998</v>
      </c>
      <c r="CZ627" s="5">
        <f t="shared" ref="CZ627:CZ644" si="298">(((S627+R627)*AU627)/100)</f>
        <v>79.282799999999995</v>
      </c>
      <c r="DA627" s="5"/>
      <c r="DB627" s="5">
        <v>1</v>
      </c>
      <c r="DC627" s="5" t="s">
        <v>3</v>
      </c>
      <c r="DD627" s="5" t="s">
        <v>3</v>
      </c>
      <c r="DE627" s="5" t="s">
        <v>301</v>
      </c>
      <c r="DF627" s="5" t="s">
        <v>301</v>
      </c>
      <c r="DG627" s="5" t="s">
        <v>301</v>
      </c>
      <c r="DH627" s="5" t="s">
        <v>3</v>
      </c>
      <c r="DI627" s="5" t="s">
        <v>301</v>
      </c>
      <c r="DJ627" s="5" t="s">
        <v>301</v>
      </c>
      <c r="DK627" s="5" t="s">
        <v>3</v>
      </c>
      <c r="DL627" s="5" t="s">
        <v>3</v>
      </c>
      <c r="DM627" s="5" t="s">
        <v>3</v>
      </c>
      <c r="DN627" s="5">
        <v>0</v>
      </c>
      <c r="DO627" s="5">
        <v>0</v>
      </c>
      <c r="DP627" s="5">
        <v>1</v>
      </c>
      <c r="DQ627" s="5">
        <v>1</v>
      </c>
      <c r="DR627" s="5"/>
      <c r="DS627" s="5"/>
      <c r="DT627" s="5"/>
      <c r="DU627" s="5">
        <v>1013</v>
      </c>
      <c r="DV627" s="5" t="s">
        <v>299</v>
      </c>
      <c r="DW627" s="5" t="s">
        <v>299</v>
      </c>
      <c r="DX627" s="5">
        <v>1</v>
      </c>
      <c r="DY627" s="5"/>
      <c r="DZ627" s="5" t="s">
        <v>3</v>
      </c>
      <c r="EA627" s="5" t="s">
        <v>3</v>
      </c>
      <c r="EB627" s="5" t="s">
        <v>3</v>
      </c>
      <c r="EC627" s="5" t="s">
        <v>3</v>
      </c>
      <c r="ED627" s="5"/>
      <c r="EE627" s="5">
        <v>80685282</v>
      </c>
      <c r="EF627" s="5">
        <v>4</v>
      </c>
      <c r="EG627" s="5" t="s">
        <v>302</v>
      </c>
      <c r="EH627" s="5">
        <v>83</v>
      </c>
      <c r="EI627" s="5" t="s">
        <v>302</v>
      </c>
      <c r="EJ627" s="5">
        <v>4</v>
      </c>
      <c r="EK627" s="5">
        <v>200001</v>
      </c>
      <c r="EL627" s="5" t="s">
        <v>303</v>
      </c>
      <c r="EM627" s="5" t="s">
        <v>304</v>
      </c>
      <c r="EN627" s="5"/>
      <c r="EO627" s="5" t="s">
        <v>305</v>
      </c>
      <c r="EP627" s="5"/>
      <c r="EQ627" s="5">
        <v>0</v>
      </c>
      <c r="ER627" s="5">
        <v>0</v>
      </c>
      <c r="ES627" s="5">
        <v>0</v>
      </c>
      <c r="ET627" s="5">
        <v>0</v>
      </c>
      <c r="EU627" s="5">
        <v>0</v>
      </c>
      <c r="EV627" s="5">
        <v>0</v>
      </c>
      <c r="EW627" s="5">
        <v>12.96</v>
      </c>
      <c r="EX627" s="5">
        <v>0</v>
      </c>
      <c r="EY627" s="5">
        <v>0</v>
      </c>
      <c r="EZ627" s="5"/>
      <c r="FA627" s="5"/>
      <c r="FB627" s="5"/>
      <c r="FC627" s="5"/>
      <c r="FD627" s="5"/>
      <c r="FE627" s="5"/>
      <c r="FF627" s="5"/>
      <c r="FG627" s="5"/>
      <c r="FH627" s="5"/>
      <c r="FI627" s="5"/>
      <c r="FJ627" s="5"/>
      <c r="FK627" s="5"/>
      <c r="FL627" s="5"/>
      <c r="FM627" s="5"/>
      <c r="FN627" s="5"/>
      <c r="FO627" s="5"/>
      <c r="FP627" s="5"/>
      <c r="FQ627" s="5">
        <v>0</v>
      </c>
      <c r="FR627" s="5">
        <v>0</v>
      </c>
      <c r="FS627" s="5">
        <v>0</v>
      </c>
      <c r="FT627" s="5"/>
      <c r="FU627" s="5"/>
      <c r="FV627" s="5"/>
      <c r="FW627" s="5"/>
      <c r="FX627" s="5">
        <v>74</v>
      </c>
      <c r="FY627" s="5">
        <v>36</v>
      </c>
      <c r="FZ627" s="5"/>
      <c r="GA627" s="5" t="s">
        <v>3</v>
      </c>
      <c r="GB627" s="5"/>
      <c r="GC627" s="5"/>
      <c r="GD627" s="5">
        <v>1</v>
      </c>
      <c r="GE627" s="5"/>
      <c r="GF627" s="5">
        <v>593733289</v>
      </c>
      <c r="GG627" s="5">
        <v>2</v>
      </c>
      <c r="GH627" s="5">
        <v>1</v>
      </c>
      <c r="GI627" s="5">
        <v>-2</v>
      </c>
      <c r="GJ627" s="5">
        <v>0</v>
      </c>
      <c r="GK627" s="5">
        <v>0</v>
      </c>
      <c r="GL627" s="5">
        <f t="shared" ref="GL627:GL644" si="299">ROUND(IF(AND(BH627=3,BI627=3,FS627&lt;&gt;0),P627,0),2)</f>
        <v>0</v>
      </c>
      <c r="GM627" s="5">
        <f t="shared" ref="GM627:GM644" si="300">ROUND(O627+X627+Y627,2)+GX627</f>
        <v>462.48</v>
      </c>
      <c r="GN627" s="5">
        <f t="shared" ref="GN627:GN644" si="301">IF(OR(BI627=0,BI627=1),GM627-GX627,0)</f>
        <v>0</v>
      </c>
      <c r="GO627" s="5">
        <f t="shared" ref="GO627:GO644" si="302">IF(BI627=2,GM627-GX627,0)</f>
        <v>0</v>
      </c>
      <c r="GP627" s="5">
        <f t="shared" ref="GP627:GP644" si="303">IF(BI627=4,GM627-GX627,0)</f>
        <v>462.48</v>
      </c>
      <c r="GQ627" s="5"/>
      <c r="GR627" s="5">
        <v>0</v>
      </c>
      <c r="GS627" s="5">
        <v>0</v>
      </c>
      <c r="GT627" s="5">
        <v>0</v>
      </c>
      <c r="GU627" s="5" t="s">
        <v>3</v>
      </c>
      <c r="GV627" s="5">
        <f t="shared" ref="GV627:GV644" si="304">ROUND((GT627),2)</f>
        <v>0</v>
      </c>
      <c r="GW627" s="5">
        <v>1</v>
      </c>
      <c r="GX627" s="5">
        <f t="shared" ref="GX627:GX644" si="305">ROUND(HC627*I627,2)</f>
        <v>0</v>
      </c>
      <c r="GY627" s="5"/>
      <c r="GZ627" s="5"/>
      <c r="HA627" s="5">
        <v>0</v>
      </c>
      <c r="HB627" s="5">
        <v>0</v>
      </c>
      <c r="HC627" s="5">
        <f t="shared" ref="HC627:HC644" si="306">GV627*GW627</f>
        <v>0</v>
      </c>
      <c r="HD627" s="5"/>
      <c r="HE627" s="5" t="s">
        <v>3</v>
      </c>
      <c r="HF627" s="5" t="s">
        <v>3</v>
      </c>
      <c r="HG627" s="5"/>
      <c r="HH627" s="5"/>
      <c r="HI627" s="5"/>
      <c r="HJ627" s="5"/>
      <c r="HK627" s="5"/>
      <c r="HL627" s="5"/>
      <c r="HM627" s="5" t="s">
        <v>3</v>
      </c>
      <c r="HN627" s="5" t="s">
        <v>306</v>
      </c>
      <c r="HO627" s="5" t="s">
        <v>307</v>
      </c>
      <c r="HP627" s="5" t="s">
        <v>302</v>
      </c>
      <c r="HQ627" s="5" t="s">
        <v>302</v>
      </c>
      <c r="HR627" s="5"/>
      <c r="HS627" s="5">
        <v>0</v>
      </c>
      <c r="HT627" s="5"/>
      <c r="HU627" s="5"/>
      <c r="HV627" s="5"/>
      <c r="HW627" s="5"/>
      <c r="HX627" s="5"/>
      <c r="HY627" s="5"/>
      <c r="HZ627" s="5"/>
      <c r="IA627" s="5"/>
      <c r="IB627" s="5"/>
      <c r="IC627" s="5"/>
      <c r="ID627" s="5"/>
      <c r="IE627" s="5"/>
      <c r="IF627" s="5"/>
      <c r="IG627" s="5"/>
      <c r="IH627" s="5"/>
      <c r="II627" s="5"/>
      <c r="IJ627" s="5"/>
      <c r="IK627" s="5">
        <v>0</v>
      </c>
      <c r="IL627" s="5"/>
      <c r="IM627" s="5"/>
      <c r="IN627" s="5"/>
      <c r="IO627" s="5"/>
      <c r="IP627" s="5"/>
      <c r="IQ627" s="5"/>
      <c r="IR627" s="5"/>
      <c r="IS627" s="5"/>
      <c r="IT627" s="5"/>
      <c r="IU627" s="5"/>
    </row>
    <row r="628" spans="1:255" x14ac:dyDescent="0.2">
      <c r="A628">
        <v>17</v>
      </c>
      <c r="B628">
        <v>1</v>
      </c>
      <c r="C628">
        <f>ROW(SmtRes!A172)</f>
        <v>172</v>
      </c>
      <c r="D628">
        <f>ROW(EtalonRes!A176)</f>
        <v>176</v>
      </c>
      <c r="E628" t="s">
        <v>88</v>
      </c>
      <c r="F628" t="s">
        <v>297</v>
      </c>
      <c r="G628" t="s">
        <v>298</v>
      </c>
      <c r="H628" t="s">
        <v>299</v>
      </c>
      <c r="I628">
        <v>0.02</v>
      </c>
      <c r="J628">
        <v>0</v>
      </c>
      <c r="K628">
        <v>0.02</v>
      </c>
      <c r="L628">
        <v>0.02</v>
      </c>
      <c r="M628">
        <v>0</v>
      </c>
      <c r="N628">
        <f t="shared" si="282"/>
        <v>0.02</v>
      </c>
      <c r="O628">
        <f t="shared" si="283"/>
        <v>220.23</v>
      </c>
      <c r="P628">
        <f>SUMIF(SmtRes!AQ171:'SmtRes'!AQ172,"=1",SmtRes!DF171:'SmtRes'!DF172)</f>
        <v>0</v>
      </c>
      <c r="Q628">
        <f>SUMIF(SmtRes!AQ171:'SmtRes'!AQ172,"=1",SmtRes!DG171:'SmtRes'!DG172)</f>
        <v>0</v>
      </c>
      <c r="R628">
        <f>SUMIF(SmtRes!AQ171:'SmtRes'!AQ172,"=1",SmtRes!DH171:'SmtRes'!DH172)</f>
        <v>0</v>
      </c>
      <c r="S628">
        <f>SUMIF(SmtRes!AQ171:'SmtRes'!AQ172,"=1",SmtRes!DI171:'SmtRes'!DI172)</f>
        <v>220.23</v>
      </c>
      <c r="T628">
        <f t="shared" si="284"/>
        <v>0</v>
      </c>
      <c r="U628">
        <f>SUMIF(SmtRes!AQ171:'SmtRes'!AQ172,"=1",SmtRes!CV171:'SmtRes'!CV172)</f>
        <v>0.31103999999999998</v>
      </c>
      <c r="V628">
        <f>SUMIF(SmtRes!AQ171:'SmtRes'!AQ172,"=1",SmtRes!CW171:'SmtRes'!CW172)</f>
        <v>0</v>
      </c>
      <c r="W628">
        <f t="shared" si="285"/>
        <v>0</v>
      </c>
      <c r="X628">
        <f t="shared" si="286"/>
        <v>162.97</v>
      </c>
      <c r="Y628">
        <f t="shared" si="287"/>
        <v>79.28</v>
      </c>
      <c r="AA628">
        <v>82002017</v>
      </c>
      <c r="AB628">
        <f t="shared" si="288"/>
        <v>11011.36</v>
      </c>
      <c r="AC628">
        <f t="shared" si="289"/>
        <v>0</v>
      </c>
      <c r="AD628">
        <f t="shared" si="290"/>
        <v>0</v>
      </c>
      <c r="AE628">
        <f t="shared" si="291"/>
        <v>0</v>
      </c>
      <c r="AF628">
        <f>ROUND((SUM(SmtRes!BT171:'SmtRes'!BT172)),2)</f>
        <v>11011.36</v>
      </c>
      <c r="AG628">
        <f t="shared" si="292"/>
        <v>0</v>
      </c>
      <c r="AH628">
        <f>(SUM(SmtRes!BU171:'SmtRes'!BU172))</f>
        <v>15.552</v>
      </c>
      <c r="AI628">
        <f>(0)</f>
        <v>0</v>
      </c>
      <c r="AJ628">
        <f t="shared" si="293"/>
        <v>0</v>
      </c>
      <c r="AK628">
        <v>9176.133600000001</v>
      </c>
      <c r="AL628">
        <v>0</v>
      </c>
      <c r="AM628">
        <v>0</v>
      </c>
      <c r="AN628">
        <v>0</v>
      </c>
      <c r="AO628">
        <v>9176.133600000001</v>
      </c>
      <c r="AP628">
        <v>0</v>
      </c>
      <c r="AQ628">
        <v>12.96</v>
      </c>
      <c r="AR628">
        <v>0</v>
      </c>
      <c r="AS628">
        <v>0</v>
      </c>
      <c r="AT628">
        <v>74</v>
      </c>
      <c r="AU628">
        <v>36</v>
      </c>
      <c r="AV628">
        <v>1</v>
      </c>
      <c r="AW628">
        <v>1</v>
      </c>
      <c r="AZ628">
        <v>1</v>
      </c>
      <c r="BA628">
        <v>1</v>
      </c>
      <c r="BB628">
        <v>1</v>
      </c>
      <c r="BC628">
        <v>1</v>
      </c>
      <c r="BD628" t="s">
        <v>3</v>
      </c>
      <c r="BE628" t="s">
        <v>3</v>
      </c>
      <c r="BF628" t="s">
        <v>3</v>
      </c>
      <c r="BG628" t="s">
        <v>3</v>
      </c>
      <c r="BH628">
        <v>0</v>
      </c>
      <c r="BI628">
        <v>4</v>
      </c>
      <c r="BJ628" t="s">
        <v>300</v>
      </c>
      <c r="BM628">
        <v>200001</v>
      </c>
      <c r="BN628">
        <v>0</v>
      </c>
      <c r="BO628" t="s">
        <v>3</v>
      </c>
      <c r="BP628">
        <v>0</v>
      </c>
      <c r="BQ628">
        <v>4</v>
      </c>
      <c r="BR628">
        <v>0</v>
      </c>
      <c r="BS628">
        <v>1</v>
      </c>
      <c r="BT628">
        <v>1</v>
      </c>
      <c r="BU628">
        <v>1</v>
      </c>
      <c r="BV628">
        <v>1</v>
      </c>
      <c r="BW628">
        <v>1</v>
      </c>
      <c r="BX628">
        <v>1</v>
      </c>
      <c r="BY628" t="s">
        <v>3</v>
      </c>
      <c r="BZ628">
        <v>74</v>
      </c>
      <c r="CA628">
        <v>36</v>
      </c>
      <c r="CB628" t="s">
        <v>3</v>
      </c>
      <c r="CE628">
        <v>0</v>
      </c>
      <c r="CF628">
        <v>0</v>
      </c>
      <c r="CG628">
        <v>0</v>
      </c>
      <c r="CH628">
        <v>1</v>
      </c>
      <c r="CI628">
        <v>0</v>
      </c>
      <c r="CJ628">
        <v>0</v>
      </c>
      <c r="CK628">
        <v>0</v>
      </c>
      <c r="CL628">
        <v>0</v>
      </c>
      <c r="CM628">
        <v>0</v>
      </c>
      <c r="CN628" t="s">
        <v>556</v>
      </c>
      <c r="CO628">
        <v>0</v>
      </c>
      <c r="CP628">
        <f t="shared" si="294"/>
        <v>220.23</v>
      </c>
      <c r="CQ628">
        <f>SUMIF(SmtRes!AQ171:'SmtRes'!AQ172,"=1",SmtRes!AA171:'SmtRes'!AA172)</f>
        <v>0</v>
      </c>
      <c r="CR628">
        <f>SUMIF(SmtRes!AQ171:'SmtRes'!AQ172,"=1",SmtRes!AB171:'SmtRes'!AB172)</f>
        <v>0</v>
      </c>
      <c r="CS628">
        <f>SUMIF(SmtRes!AQ171:'SmtRes'!AQ172,"=1",SmtRes!AC171:'SmtRes'!AC172)</f>
        <v>0</v>
      </c>
      <c r="CT628">
        <f>SUMIF(SmtRes!AQ171:'SmtRes'!AQ172,"=1",SmtRes!AD171:'SmtRes'!AD172)</f>
        <v>1416.0700000000002</v>
      </c>
      <c r="CU628">
        <f t="shared" si="295"/>
        <v>0</v>
      </c>
      <c r="CV628">
        <f>SUMIF(SmtRes!AQ171:'SmtRes'!AQ172,"=1",SmtRes!BU171:'SmtRes'!BU172)</f>
        <v>15.552</v>
      </c>
      <c r="CW628">
        <f>SUMIF(SmtRes!AQ171:'SmtRes'!AQ172,"=1",SmtRes!BV171:'SmtRes'!BV172)</f>
        <v>0</v>
      </c>
      <c r="CX628">
        <f t="shared" si="296"/>
        <v>0</v>
      </c>
      <c r="CY628">
        <f t="shared" si="297"/>
        <v>162.97019999999998</v>
      </c>
      <c r="CZ628">
        <f t="shared" si="298"/>
        <v>79.282799999999995</v>
      </c>
      <c r="DB628">
        <v>2</v>
      </c>
      <c r="DC628" t="s">
        <v>3</v>
      </c>
      <c r="DD628" t="s">
        <v>3</v>
      </c>
      <c r="DE628" t="s">
        <v>301</v>
      </c>
      <c r="DF628" t="s">
        <v>301</v>
      </c>
      <c r="DG628" t="s">
        <v>301</v>
      </c>
      <c r="DH628" t="s">
        <v>3</v>
      </c>
      <c r="DI628" t="s">
        <v>301</v>
      </c>
      <c r="DJ628" t="s">
        <v>301</v>
      </c>
      <c r="DK628" t="s">
        <v>3</v>
      </c>
      <c r="DL628" t="s">
        <v>3</v>
      </c>
      <c r="DM628" t="s">
        <v>3</v>
      </c>
      <c r="DN628">
        <v>0</v>
      </c>
      <c r="DO628">
        <v>0</v>
      </c>
      <c r="DP628">
        <v>1</v>
      </c>
      <c r="DQ628">
        <v>1</v>
      </c>
      <c r="DU628">
        <v>1013</v>
      </c>
      <c r="DV628" t="s">
        <v>299</v>
      </c>
      <c r="DW628" t="s">
        <v>299</v>
      </c>
      <c r="DX628">
        <v>1</v>
      </c>
      <c r="DZ628" t="s">
        <v>3</v>
      </c>
      <c r="EA628" t="s">
        <v>3</v>
      </c>
      <c r="EB628" t="s">
        <v>3</v>
      </c>
      <c r="EC628" t="s">
        <v>3</v>
      </c>
      <c r="EE628">
        <v>80685282</v>
      </c>
      <c r="EF628">
        <v>4</v>
      </c>
      <c r="EG628" t="s">
        <v>302</v>
      </c>
      <c r="EH628">
        <v>83</v>
      </c>
      <c r="EI628" t="s">
        <v>302</v>
      </c>
      <c r="EJ628">
        <v>4</v>
      </c>
      <c r="EK628">
        <v>200001</v>
      </c>
      <c r="EL628" t="s">
        <v>303</v>
      </c>
      <c r="EM628" t="s">
        <v>304</v>
      </c>
      <c r="EO628" t="s">
        <v>305</v>
      </c>
      <c r="EQ628">
        <v>0</v>
      </c>
      <c r="ER628">
        <v>0</v>
      </c>
      <c r="ES628">
        <v>0</v>
      </c>
      <c r="ET628">
        <v>0</v>
      </c>
      <c r="EU628">
        <v>0</v>
      </c>
      <c r="EV628">
        <v>0</v>
      </c>
      <c r="EW628">
        <v>12.96</v>
      </c>
      <c r="EX628">
        <v>0</v>
      </c>
      <c r="EY628">
        <v>0</v>
      </c>
      <c r="FQ628">
        <v>0</v>
      </c>
      <c r="FR628">
        <v>0</v>
      </c>
      <c r="FS628">
        <v>0</v>
      </c>
      <c r="FX628">
        <v>74</v>
      </c>
      <c r="FY628">
        <v>36</v>
      </c>
      <c r="GA628" t="s">
        <v>3</v>
      </c>
      <c r="GD628">
        <v>1</v>
      </c>
      <c r="GF628">
        <v>593733289</v>
      </c>
      <c r="GG628">
        <v>2</v>
      </c>
      <c r="GH628">
        <v>1</v>
      </c>
      <c r="GI628">
        <v>-2</v>
      </c>
      <c r="GJ628">
        <v>0</v>
      </c>
      <c r="GK628">
        <v>0</v>
      </c>
      <c r="GL628">
        <f t="shared" si="299"/>
        <v>0</v>
      </c>
      <c r="GM628">
        <f t="shared" si="300"/>
        <v>462.48</v>
      </c>
      <c r="GN628">
        <f t="shared" si="301"/>
        <v>0</v>
      </c>
      <c r="GO628">
        <f t="shared" si="302"/>
        <v>0</v>
      </c>
      <c r="GP628">
        <f t="shared" si="303"/>
        <v>462.48</v>
      </c>
      <c r="GR628">
        <v>0</v>
      </c>
      <c r="GS628">
        <v>0</v>
      </c>
      <c r="GT628">
        <v>0</v>
      </c>
      <c r="GU628" t="s">
        <v>3</v>
      </c>
      <c r="GV628">
        <f t="shared" si="304"/>
        <v>0</v>
      </c>
      <c r="GW628">
        <v>1</v>
      </c>
      <c r="GX628">
        <f t="shared" si="305"/>
        <v>0</v>
      </c>
      <c r="HA628">
        <v>0</v>
      </c>
      <c r="HB628">
        <v>0</v>
      </c>
      <c r="HC628">
        <f t="shared" si="306"/>
        <v>0</v>
      </c>
      <c r="HE628" t="s">
        <v>3</v>
      </c>
      <c r="HF628" t="s">
        <v>3</v>
      </c>
      <c r="HM628" t="s">
        <v>3</v>
      </c>
      <c r="HN628" t="s">
        <v>306</v>
      </c>
      <c r="HO628" t="s">
        <v>307</v>
      </c>
      <c r="HP628" t="s">
        <v>302</v>
      </c>
      <c r="HQ628" t="s">
        <v>302</v>
      </c>
      <c r="HS628">
        <v>0</v>
      </c>
      <c r="IK628">
        <v>0</v>
      </c>
    </row>
    <row r="629" spans="1:255" x14ac:dyDescent="0.2">
      <c r="A629" s="5">
        <v>17</v>
      </c>
      <c r="B629" s="5">
        <v>1</v>
      </c>
      <c r="C629" s="5">
        <f>ROW(SmtRes!A174)</f>
        <v>174</v>
      </c>
      <c r="D629" s="5">
        <f>ROW(EtalonRes!A178)</f>
        <v>178</v>
      </c>
      <c r="E629" s="5" t="s">
        <v>98</v>
      </c>
      <c r="F629" s="5" t="s">
        <v>308</v>
      </c>
      <c r="G629" s="5" t="s">
        <v>309</v>
      </c>
      <c r="H629" s="5" t="s">
        <v>310</v>
      </c>
      <c r="I629" s="5">
        <v>1</v>
      </c>
      <c r="J629" s="5">
        <v>0</v>
      </c>
      <c r="K629" s="5">
        <v>1</v>
      </c>
      <c r="L629" s="5">
        <v>1</v>
      </c>
      <c r="M629" s="5">
        <v>0</v>
      </c>
      <c r="N629" s="5">
        <f t="shared" si="282"/>
        <v>1</v>
      </c>
      <c r="O629" s="5">
        <f t="shared" si="283"/>
        <v>849.64</v>
      </c>
      <c r="P629" s="5">
        <f>SUMIF(SmtRes!AQ173:'SmtRes'!AQ174,"=1",SmtRes!DF173:'SmtRes'!DF174)</f>
        <v>0</v>
      </c>
      <c r="Q629" s="5">
        <f>SUMIF(SmtRes!AQ173:'SmtRes'!AQ174,"=1",SmtRes!DG173:'SmtRes'!DG174)</f>
        <v>0</v>
      </c>
      <c r="R629" s="5">
        <f>SUMIF(SmtRes!AQ173:'SmtRes'!AQ174,"=1",SmtRes!DH173:'SmtRes'!DH174)</f>
        <v>0</v>
      </c>
      <c r="S629" s="5">
        <f>SUMIF(SmtRes!AQ173:'SmtRes'!AQ174,"=1",SmtRes!DI173:'SmtRes'!DI174)</f>
        <v>849.64</v>
      </c>
      <c r="T629" s="5">
        <f t="shared" si="284"/>
        <v>0</v>
      </c>
      <c r="U629" s="5">
        <f>SUMIF(SmtRes!AQ173:'SmtRes'!AQ174,"=1",SmtRes!CV173:'SmtRes'!CV174)</f>
        <v>1.2</v>
      </c>
      <c r="V629" s="5">
        <f>SUMIF(SmtRes!AQ173:'SmtRes'!AQ174,"=1",SmtRes!CW173:'SmtRes'!CW174)</f>
        <v>0</v>
      </c>
      <c r="W629" s="5">
        <f t="shared" si="285"/>
        <v>0</v>
      </c>
      <c r="X629" s="5">
        <f t="shared" si="286"/>
        <v>628.73</v>
      </c>
      <c r="Y629" s="5">
        <f t="shared" si="287"/>
        <v>305.87</v>
      </c>
      <c r="Z629" s="5"/>
      <c r="AA629" s="5">
        <v>82002082</v>
      </c>
      <c r="AB629" s="5">
        <f t="shared" si="288"/>
        <v>849.64</v>
      </c>
      <c r="AC629" s="5">
        <f t="shared" si="289"/>
        <v>0</v>
      </c>
      <c r="AD629" s="5">
        <f t="shared" si="290"/>
        <v>0</v>
      </c>
      <c r="AE629" s="5">
        <f t="shared" si="291"/>
        <v>0</v>
      </c>
      <c r="AF629" s="5">
        <f>ROUND((SUM(SmtRes!BT173:'SmtRes'!BT174)),2)</f>
        <v>849.64</v>
      </c>
      <c r="AG629" s="5">
        <f t="shared" si="292"/>
        <v>0</v>
      </c>
      <c r="AH629" s="5">
        <f>(SUM(SmtRes!BU173:'SmtRes'!BU174))</f>
        <v>1.2</v>
      </c>
      <c r="AI629" s="5">
        <f>(0)</f>
        <v>0</v>
      </c>
      <c r="AJ629" s="5">
        <f t="shared" si="293"/>
        <v>0</v>
      </c>
      <c r="AK629" s="5">
        <v>708.03500000000008</v>
      </c>
      <c r="AL629" s="5">
        <v>0</v>
      </c>
      <c r="AM629" s="5">
        <v>0</v>
      </c>
      <c r="AN629" s="5">
        <v>0</v>
      </c>
      <c r="AO629" s="5">
        <v>708.03500000000008</v>
      </c>
      <c r="AP629" s="5">
        <v>0</v>
      </c>
      <c r="AQ629" s="5">
        <v>1</v>
      </c>
      <c r="AR629" s="5">
        <v>0</v>
      </c>
      <c r="AS629" s="5">
        <v>0</v>
      </c>
      <c r="AT629" s="5">
        <v>74</v>
      </c>
      <c r="AU629" s="5">
        <v>36</v>
      </c>
      <c r="AV629" s="5">
        <v>1</v>
      </c>
      <c r="AW629" s="5">
        <v>1</v>
      </c>
      <c r="AX629" s="5"/>
      <c r="AY629" s="5"/>
      <c r="AZ629" s="5">
        <v>1</v>
      </c>
      <c r="BA629" s="5">
        <v>1</v>
      </c>
      <c r="BB629" s="5">
        <v>1</v>
      </c>
      <c r="BC629" s="5">
        <v>1</v>
      </c>
      <c r="BD629" s="5" t="s">
        <v>3</v>
      </c>
      <c r="BE629" s="5" t="s">
        <v>3</v>
      </c>
      <c r="BF629" s="5" t="s">
        <v>3</v>
      </c>
      <c r="BG629" s="5" t="s">
        <v>3</v>
      </c>
      <c r="BH629" s="5">
        <v>0</v>
      </c>
      <c r="BI629" s="5">
        <v>4</v>
      </c>
      <c r="BJ629" s="5" t="s">
        <v>311</v>
      </c>
      <c r="BK629" s="5"/>
      <c r="BL629" s="5"/>
      <c r="BM629" s="5">
        <v>200001</v>
      </c>
      <c r="BN629" s="5">
        <v>0</v>
      </c>
      <c r="BO629" s="5" t="s">
        <v>3</v>
      </c>
      <c r="BP629" s="5">
        <v>0</v>
      </c>
      <c r="BQ629" s="5">
        <v>4</v>
      </c>
      <c r="BR629" s="5">
        <v>0</v>
      </c>
      <c r="BS629" s="5">
        <v>1</v>
      </c>
      <c r="BT629" s="5">
        <v>1</v>
      </c>
      <c r="BU629" s="5">
        <v>1</v>
      </c>
      <c r="BV629" s="5">
        <v>1</v>
      </c>
      <c r="BW629" s="5">
        <v>1</v>
      </c>
      <c r="BX629" s="5">
        <v>1</v>
      </c>
      <c r="BY629" s="5" t="s">
        <v>3</v>
      </c>
      <c r="BZ629" s="5">
        <v>74</v>
      </c>
      <c r="CA629" s="5">
        <v>36</v>
      </c>
      <c r="CB629" s="5" t="s">
        <v>3</v>
      </c>
      <c r="CC629" s="5"/>
      <c r="CD629" s="5"/>
      <c r="CE629" s="5">
        <v>0</v>
      </c>
      <c r="CF629" s="5">
        <v>0</v>
      </c>
      <c r="CG629" s="5">
        <v>0</v>
      </c>
      <c r="CH629" s="5">
        <v>2</v>
      </c>
      <c r="CI629" s="5">
        <v>0</v>
      </c>
      <c r="CJ629" s="5">
        <v>0</v>
      </c>
      <c r="CK629" s="5">
        <v>0</v>
      </c>
      <c r="CL629" s="5">
        <v>0</v>
      </c>
      <c r="CM629" s="5">
        <v>0</v>
      </c>
      <c r="CN629" s="5" t="s">
        <v>556</v>
      </c>
      <c r="CO629" s="5">
        <v>0</v>
      </c>
      <c r="CP629" s="5">
        <f t="shared" si="294"/>
        <v>849.64</v>
      </c>
      <c r="CQ629" s="5">
        <f>SUMIF(SmtRes!AQ173:'SmtRes'!AQ174,"=1",SmtRes!AA173:'SmtRes'!AA174)</f>
        <v>0</v>
      </c>
      <c r="CR629" s="5">
        <f>SUMIF(SmtRes!AQ173:'SmtRes'!AQ174,"=1",SmtRes!AB173:'SmtRes'!AB174)</f>
        <v>0</v>
      </c>
      <c r="CS629" s="5">
        <f>SUMIF(SmtRes!AQ173:'SmtRes'!AQ174,"=1",SmtRes!AC173:'SmtRes'!AC174)</f>
        <v>0</v>
      </c>
      <c r="CT629" s="5">
        <f>SUMIF(SmtRes!AQ173:'SmtRes'!AQ174,"=1",SmtRes!AD173:'SmtRes'!AD174)</f>
        <v>1416.0700000000002</v>
      </c>
      <c r="CU629" s="5">
        <f t="shared" si="295"/>
        <v>0</v>
      </c>
      <c r="CV629" s="5">
        <f>SUMIF(SmtRes!AQ173:'SmtRes'!AQ174,"=1",SmtRes!BU173:'SmtRes'!BU174)</f>
        <v>1.2</v>
      </c>
      <c r="CW629" s="5">
        <f>SUMIF(SmtRes!AQ173:'SmtRes'!AQ174,"=1",SmtRes!BV173:'SmtRes'!BV174)</f>
        <v>0</v>
      </c>
      <c r="CX629" s="5">
        <f t="shared" si="296"/>
        <v>0</v>
      </c>
      <c r="CY629" s="5">
        <f t="shared" si="297"/>
        <v>628.73360000000002</v>
      </c>
      <c r="CZ629" s="5">
        <f t="shared" si="298"/>
        <v>305.87040000000002</v>
      </c>
      <c r="DA629" s="5"/>
      <c r="DB629" s="5">
        <v>3</v>
      </c>
      <c r="DC629" s="5" t="s">
        <v>3</v>
      </c>
      <c r="DD629" s="5" t="s">
        <v>3</v>
      </c>
      <c r="DE629" s="5" t="s">
        <v>301</v>
      </c>
      <c r="DF629" s="5" t="s">
        <v>301</v>
      </c>
      <c r="DG629" s="5" t="s">
        <v>301</v>
      </c>
      <c r="DH629" s="5" t="s">
        <v>3</v>
      </c>
      <c r="DI629" s="5" t="s">
        <v>301</v>
      </c>
      <c r="DJ629" s="5" t="s">
        <v>301</v>
      </c>
      <c r="DK629" s="5" t="s">
        <v>3</v>
      </c>
      <c r="DL629" s="5" t="s">
        <v>3</v>
      </c>
      <c r="DM629" s="5" t="s">
        <v>3</v>
      </c>
      <c r="DN629" s="5">
        <v>0</v>
      </c>
      <c r="DO629" s="5">
        <v>0</v>
      </c>
      <c r="DP629" s="5">
        <v>1</v>
      </c>
      <c r="DQ629" s="5">
        <v>1</v>
      </c>
      <c r="DR629" s="5"/>
      <c r="DS629" s="5"/>
      <c r="DT629" s="5"/>
      <c r="DU629" s="5">
        <v>1013</v>
      </c>
      <c r="DV629" s="5" t="s">
        <v>310</v>
      </c>
      <c r="DW629" s="5" t="s">
        <v>310</v>
      </c>
      <c r="DX629" s="5">
        <v>1</v>
      </c>
      <c r="DY629" s="5"/>
      <c r="DZ629" s="5" t="s">
        <v>3</v>
      </c>
      <c r="EA629" s="5" t="s">
        <v>3</v>
      </c>
      <c r="EB629" s="5" t="s">
        <v>3</v>
      </c>
      <c r="EC629" s="5" t="s">
        <v>3</v>
      </c>
      <c r="ED629" s="5"/>
      <c r="EE629" s="5">
        <v>80685282</v>
      </c>
      <c r="EF629" s="5">
        <v>4</v>
      </c>
      <c r="EG629" s="5" t="s">
        <v>302</v>
      </c>
      <c r="EH629" s="5">
        <v>83</v>
      </c>
      <c r="EI629" s="5" t="s">
        <v>302</v>
      </c>
      <c r="EJ629" s="5">
        <v>4</v>
      </c>
      <c r="EK629" s="5">
        <v>200001</v>
      </c>
      <c r="EL629" s="5" t="s">
        <v>303</v>
      </c>
      <c r="EM629" s="5" t="s">
        <v>304</v>
      </c>
      <c r="EN629" s="5"/>
      <c r="EO629" s="5" t="s">
        <v>305</v>
      </c>
      <c r="EP629" s="5"/>
      <c r="EQ629" s="5">
        <v>0</v>
      </c>
      <c r="ER629" s="5">
        <v>0</v>
      </c>
      <c r="ES629" s="5">
        <v>0</v>
      </c>
      <c r="ET629" s="5">
        <v>0</v>
      </c>
      <c r="EU629" s="5">
        <v>0</v>
      </c>
      <c r="EV629" s="5">
        <v>0</v>
      </c>
      <c r="EW629" s="5">
        <v>1</v>
      </c>
      <c r="EX629" s="5">
        <v>0</v>
      </c>
      <c r="EY629" s="5">
        <v>0</v>
      </c>
      <c r="EZ629" s="5"/>
      <c r="FA629" s="5"/>
      <c r="FB629" s="5"/>
      <c r="FC629" s="5"/>
      <c r="FD629" s="5"/>
      <c r="FE629" s="5"/>
      <c r="FF629" s="5"/>
      <c r="FG629" s="5"/>
      <c r="FH629" s="5"/>
      <c r="FI629" s="5"/>
      <c r="FJ629" s="5"/>
      <c r="FK629" s="5"/>
      <c r="FL629" s="5"/>
      <c r="FM629" s="5"/>
      <c r="FN629" s="5"/>
      <c r="FO629" s="5"/>
      <c r="FP629" s="5"/>
      <c r="FQ629" s="5">
        <v>0</v>
      </c>
      <c r="FR629" s="5">
        <v>0</v>
      </c>
      <c r="FS629" s="5">
        <v>0</v>
      </c>
      <c r="FT629" s="5"/>
      <c r="FU629" s="5"/>
      <c r="FV629" s="5"/>
      <c r="FW629" s="5"/>
      <c r="FX629" s="5">
        <v>74</v>
      </c>
      <c r="FY629" s="5">
        <v>36</v>
      </c>
      <c r="FZ629" s="5"/>
      <c r="GA629" s="5" t="s">
        <v>3</v>
      </c>
      <c r="GB629" s="5"/>
      <c r="GC629" s="5"/>
      <c r="GD629" s="5">
        <v>1</v>
      </c>
      <c r="GE629" s="5"/>
      <c r="GF629" s="5">
        <v>1709313253</v>
      </c>
      <c r="GG629" s="5">
        <v>2</v>
      </c>
      <c r="GH629" s="5">
        <v>1</v>
      </c>
      <c r="GI629" s="5">
        <v>-2</v>
      </c>
      <c r="GJ629" s="5">
        <v>0</v>
      </c>
      <c r="GK629" s="5">
        <v>0</v>
      </c>
      <c r="GL629" s="5">
        <f t="shared" si="299"/>
        <v>0</v>
      </c>
      <c r="GM629" s="5">
        <f t="shared" si="300"/>
        <v>1784.24</v>
      </c>
      <c r="GN629" s="5">
        <f t="shared" si="301"/>
        <v>0</v>
      </c>
      <c r="GO629" s="5">
        <f t="shared" si="302"/>
        <v>0</v>
      </c>
      <c r="GP629" s="5">
        <f t="shared" si="303"/>
        <v>1784.24</v>
      </c>
      <c r="GQ629" s="5"/>
      <c r="GR629" s="5">
        <v>0</v>
      </c>
      <c r="GS629" s="5">
        <v>3</v>
      </c>
      <c r="GT629" s="5">
        <v>0</v>
      </c>
      <c r="GU629" s="5" t="s">
        <v>3</v>
      </c>
      <c r="GV629" s="5">
        <f t="shared" si="304"/>
        <v>0</v>
      </c>
      <c r="GW629" s="5">
        <v>1</v>
      </c>
      <c r="GX629" s="5">
        <f t="shared" si="305"/>
        <v>0</v>
      </c>
      <c r="GY629" s="5"/>
      <c r="GZ629" s="5"/>
      <c r="HA629" s="5">
        <v>0</v>
      </c>
      <c r="HB629" s="5">
        <v>0</v>
      </c>
      <c r="HC629" s="5">
        <f t="shared" si="306"/>
        <v>0</v>
      </c>
      <c r="HD629" s="5"/>
      <c r="HE629" s="5" t="s">
        <v>3</v>
      </c>
      <c r="HF629" s="5" t="s">
        <v>3</v>
      </c>
      <c r="HG629" s="5"/>
      <c r="HH629" s="5"/>
      <c r="HI629" s="5"/>
      <c r="HJ629" s="5"/>
      <c r="HK629" s="5"/>
      <c r="HL629" s="5"/>
      <c r="HM629" s="5" t="s">
        <v>3</v>
      </c>
      <c r="HN629" s="5" t="s">
        <v>306</v>
      </c>
      <c r="HO629" s="5" t="s">
        <v>307</v>
      </c>
      <c r="HP629" s="5" t="s">
        <v>302</v>
      </c>
      <c r="HQ629" s="5" t="s">
        <v>302</v>
      </c>
      <c r="HR629" s="5"/>
      <c r="HS629" s="5">
        <v>0</v>
      </c>
      <c r="HT629" s="5"/>
      <c r="HU629" s="5"/>
      <c r="HV629" s="5"/>
      <c r="HW629" s="5"/>
      <c r="HX629" s="5"/>
      <c r="HY629" s="5"/>
      <c r="HZ629" s="5"/>
      <c r="IA629" s="5"/>
      <c r="IB629" s="5"/>
      <c r="IC629" s="5"/>
      <c r="ID629" s="5"/>
      <c r="IE629" s="5"/>
      <c r="IF629" s="5"/>
      <c r="IG629" s="5"/>
      <c r="IH629" s="5"/>
      <c r="II629" s="5"/>
      <c r="IJ629" s="5"/>
      <c r="IK629" s="5">
        <v>0</v>
      </c>
      <c r="IL629" s="5"/>
      <c r="IM629" s="5"/>
      <c r="IN629" s="5"/>
      <c r="IO629" s="5"/>
      <c r="IP629" s="5"/>
      <c r="IQ629" s="5"/>
      <c r="IR629" s="5"/>
      <c r="IS629" s="5"/>
      <c r="IT629" s="5"/>
      <c r="IU629" s="5"/>
    </row>
    <row r="630" spans="1:255" x14ac:dyDescent="0.2">
      <c r="A630">
        <v>17</v>
      </c>
      <c r="B630">
        <v>1</v>
      </c>
      <c r="C630">
        <f>ROW(SmtRes!A176)</f>
        <v>176</v>
      </c>
      <c r="D630">
        <f>ROW(EtalonRes!A180)</f>
        <v>180</v>
      </c>
      <c r="E630" t="s">
        <v>98</v>
      </c>
      <c r="F630" t="s">
        <v>308</v>
      </c>
      <c r="G630" t="s">
        <v>309</v>
      </c>
      <c r="H630" t="s">
        <v>310</v>
      </c>
      <c r="I630">
        <v>1</v>
      </c>
      <c r="J630">
        <v>0</v>
      </c>
      <c r="K630">
        <v>1</v>
      </c>
      <c r="L630">
        <v>1</v>
      </c>
      <c r="M630">
        <v>0</v>
      </c>
      <c r="N630">
        <f t="shared" si="282"/>
        <v>1</v>
      </c>
      <c r="O630">
        <f t="shared" si="283"/>
        <v>849.64</v>
      </c>
      <c r="P630">
        <f>SUMIF(SmtRes!AQ175:'SmtRes'!AQ176,"=1",SmtRes!DF175:'SmtRes'!DF176)</f>
        <v>0</v>
      </c>
      <c r="Q630">
        <f>SUMIF(SmtRes!AQ175:'SmtRes'!AQ176,"=1",SmtRes!DG175:'SmtRes'!DG176)</f>
        <v>0</v>
      </c>
      <c r="R630">
        <f>SUMIF(SmtRes!AQ175:'SmtRes'!AQ176,"=1",SmtRes!DH175:'SmtRes'!DH176)</f>
        <v>0</v>
      </c>
      <c r="S630">
        <f>SUMIF(SmtRes!AQ175:'SmtRes'!AQ176,"=1",SmtRes!DI175:'SmtRes'!DI176)</f>
        <v>849.64</v>
      </c>
      <c r="T630">
        <f t="shared" si="284"/>
        <v>0</v>
      </c>
      <c r="U630">
        <f>SUMIF(SmtRes!AQ175:'SmtRes'!AQ176,"=1",SmtRes!CV175:'SmtRes'!CV176)</f>
        <v>1.2</v>
      </c>
      <c r="V630">
        <f>SUMIF(SmtRes!AQ175:'SmtRes'!AQ176,"=1",SmtRes!CW175:'SmtRes'!CW176)</f>
        <v>0</v>
      </c>
      <c r="W630">
        <f t="shared" si="285"/>
        <v>0</v>
      </c>
      <c r="X630">
        <f t="shared" si="286"/>
        <v>628.73</v>
      </c>
      <c r="Y630">
        <f t="shared" si="287"/>
        <v>305.87</v>
      </c>
      <c r="AA630">
        <v>82002017</v>
      </c>
      <c r="AB630">
        <f t="shared" si="288"/>
        <v>849.64</v>
      </c>
      <c r="AC630">
        <f t="shared" si="289"/>
        <v>0</v>
      </c>
      <c r="AD630">
        <f t="shared" si="290"/>
        <v>0</v>
      </c>
      <c r="AE630">
        <f t="shared" si="291"/>
        <v>0</v>
      </c>
      <c r="AF630">
        <f>ROUND((SUM(SmtRes!BT175:'SmtRes'!BT176)),2)</f>
        <v>849.64</v>
      </c>
      <c r="AG630">
        <f t="shared" si="292"/>
        <v>0</v>
      </c>
      <c r="AH630">
        <f>(SUM(SmtRes!BU175:'SmtRes'!BU176))</f>
        <v>1.2</v>
      </c>
      <c r="AI630">
        <f>(0)</f>
        <v>0</v>
      </c>
      <c r="AJ630">
        <f t="shared" si="293"/>
        <v>0</v>
      </c>
      <c r="AK630">
        <v>708.03500000000008</v>
      </c>
      <c r="AL630">
        <v>0</v>
      </c>
      <c r="AM630">
        <v>0</v>
      </c>
      <c r="AN630">
        <v>0</v>
      </c>
      <c r="AO630">
        <v>708.03500000000008</v>
      </c>
      <c r="AP630">
        <v>0</v>
      </c>
      <c r="AQ630">
        <v>1</v>
      </c>
      <c r="AR630">
        <v>0</v>
      </c>
      <c r="AS630">
        <v>0</v>
      </c>
      <c r="AT630">
        <v>74</v>
      </c>
      <c r="AU630">
        <v>36</v>
      </c>
      <c r="AV630">
        <v>1</v>
      </c>
      <c r="AW630">
        <v>1</v>
      </c>
      <c r="AZ630">
        <v>1</v>
      </c>
      <c r="BA630">
        <v>1</v>
      </c>
      <c r="BB630">
        <v>1</v>
      </c>
      <c r="BC630">
        <v>1</v>
      </c>
      <c r="BD630" t="s">
        <v>3</v>
      </c>
      <c r="BE630" t="s">
        <v>3</v>
      </c>
      <c r="BF630" t="s">
        <v>3</v>
      </c>
      <c r="BG630" t="s">
        <v>3</v>
      </c>
      <c r="BH630">
        <v>0</v>
      </c>
      <c r="BI630">
        <v>4</v>
      </c>
      <c r="BJ630" t="s">
        <v>311</v>
      </c>
      <c r="BM630">
        <v>200001</v>
      </c>
      <c r="BN630">
        <v>0</v>
      </c>
      <c r="BO630" t="s">
        <v>3</v>
      </c>
      <c r="BP630">
        <v>0</v>
      </c>
      <c r="BQ630">
        <v>4</v>
      </c>
      <c r="BR630">
        <v>0</v>
      </c>
      <c r="BS630">
        <v>1</v>
      </c>
      <c r="BT630">
        <v>1</v>
      </c>
      <c r="BU630">
        <v>1</v>
      </c>
      <c r="BV630">
        <v>1</v>
      </c>
      <c r="BW630">
        <v>1</v>
      </c>
      <c r="BX630">
        <v>1</v>
      </c>
      <c r="BY630" t="s">
        <v>3</v>
      </c>
      <c r="BZ630">
        <v>74</v>
      </c>
      <c r="CA630">
        <v>36</v>
      </c>
      <c r="CB630" t="s">
        <v>3</v>
      </c>
      <c r="CE630">
        <v>0</v>
      </c>
      <c r="CF630">
        <v>0</v>
      </c>
      <c r="CG630">
        <v>0</v>
      </c>
      <c r="CH630">
        <v>2</v>
      </c>
      <c r="CI630">
        <v>0</v>
      </c>
      <c r="CJ630">
        <v>0</v>
      </c>
      <c r="CK630">
        <v>0</v>
      </c>
      <c r="CL630">
        <v>0</v>
      </c>
      <c r="CM630">
        <v>0</v>
      </c>
      <c r="CN630" t="s">
        <v>556</v>
      </c>
      <c r="CO630">
        <v>0</v>
      </c>
      <c r="CP630">
        <f t="shared" si="294"/>
        <v>849.64</v>
      </c>
      <c r="CQ630">
        <f>SUMIF(SmtRes!AQ175:'SmtRes'!AQ176,"=1",SmtRes!AA175:'SmtRes'!AA176)</f>
        <v>0</v>
      </c>
      <c r="CR630">
        <f>SUMIF(SmtRes!AQ175:'SmtRes'!AQ176,"=1",SmtRes!AB175:'SmtRes'!AB176)</f>
        <v>0</v>
      </c>
      <c r="CS630">
        <f>SUMIF(SmtRes!AQ175:'SmtRes'!AQ176,"=1",SmtRes!AC175:'SmtRes'!AC176)</f>
        <v>0</v>
      </c>
      <c r="CT630">
        <f>SUMIF(SmtRes!AQ175:'SmtRes'!AQ176,"=1",SmtRes!AD175:'SmtRes'!AD176)</f>
        <v>1416.0700000000002</v>
      </c>
      <c r="CU630">
        <f t="shared" si="295"/>
        <v>0</v>
      </c>
      <c r="CV630">
        <f>SUMIF(SmtRes!AQ175:'SmtRes'!AQ176,"=1",SmtRes!BU175:'SmtRes'!BU176)</f>
        <v>1.2</v>
      </c>
      <c r="CW630">
        <f>SUMIF(SmtRes!AQ175:'SmtRes'!AQ176,"=1",SmtRes!BV175:'SmtRes'!BV176)</f>
        <v>0</v>
      </c>
      <c r="CX630">
        <f t="shared" si="296"/>
        <v>0</v>
      </c>
      <c r="CY630">
        <f t="shared" si="297"/>
        <v>628.73360000000002</v>
      </c>
      <c r="CZ630">
        <f t="shared" si="298"/>
        <v>305.87040000000002</v>
      </c>
      <c r="DB630">
        <v>4</v>
      </c>
      <c r="DC630" t="s">
        <v>3</v>
      </c>
      <c r="DD630" t="s">
        <v>3</v>
      </c>
      <c r="DE630" t="s">
        <v>301</v>
      </c>
      <c r="DF630" t="s">
        <v>301</v>
      </c>
      <c r="DG630" t="s">
        <v>301</v>
      </c>
      <c r="DH630" t="s">
        <v>3</v>
      </c>
      <c r="DI630" t="s">
        <v>301</v>
      </c>
      <c r="DJ630" t="s">
        <v>301</v>
      </c>
      <c r="DK630" t="s">
        <v>3</v>
      </c>
      <c r="DL630" t="s">
        <v>3</v>
      </c>
      <c r="DM630" t="s">
        <v>3</v>
      </c>
      <c r="DN630">
        <v>0</v>
      </c>
      <c r="DO630">
        <v>0</v>
      </c>
      <c r="DP630">
        <v>1</v>
      </c>
      <c r="DQ630">
        <v>1</v>
      </c>
      <c r="DU630">
        <v>1013</v>
      </c>
      <c r="DV630" t="s">
        <v>310</v>
      </c>
      <c r="DW630" t="s">
        <v>310</v>
      </c>
      <c r="DX630">
        <v>1</v>
      </c>
      <c r="DZ630" t="s">
        <v>3</v>
      </c>
      <c r="EA630" t="s">
        <v>3</v>
      </c>
      <c r="EB630" t="s">
        <v>3</v>
      </c>
      <c r="EC630" t="s">
        <v>3</v>
      </c>
      <c r="EE630">
        <v>80685282</v>
      </c>
      <c r="EF630">
        <v>4</v>
      </c>
      <c r="EG630" t="s">
        <v>302</v>
      </c>
      <c r="EH630">
        <v>83</v>
      </c>
      <c r="EI630" t="s">
        <v>302</v>
      </c>
      <c r="EJ630">
        <v>4</v>
      </c>
      <c r="EK630">
        <v>200001</v>
      </c>
      <c r="EL630" t="s">
        <v>303</v>
      </c>
      <c r="EM630" t="s">
        <v>304</v>
      </c>
      <c r="EO630" t="s">
        <v>305</v>
      </c>
      <c r="EQ630">
        <v>0</v>
      </c>
      <c r="ER630">
        <v>0</v>
      </c>
      <c r="ES630">
        <v>0</v>
      </c>
      <c r="ET630">
        <v>0</v>
      </c>
      <c r="EU630">
        <v>0</v>
      </c>
      <c r="EV630">
        <v>0</v>
      </c>
      <c r="EW630">
        <v>1</v>
      </c>
      <c r="EX630">
        <v>0</v>
      </c>
      <c r="EY630">
        <v>0</v>
      </c>
      <c r="FQ630">
        <v>0</v>
      </c>
      <c r="FR630">
        <v>0</v>
      </c>
      <c r="FS630">
        <v>0</v>
      </c>
      <c r="FX630">
        <v>74</v>
      </c>
      <c r="FY630">
        <v>36</v>
      </c>
      <c r="GA630" t="s">
        <v>3</v>
      </c>
      <c r="GD630">
        <v>1</v>
      </c>
      <c r="GF630">
        <v>1709313253</v>
      </c>
      <c r="GG630">
        <v>2</v>
      </c>
      <c r="GH630">
        <v>1</v>
      </c>
      <c r="GI630">
        <v>-2</v>
      </c>
      <c r="GJ630">
        <v>0</v>
      </c>
      <c r="GK630">
        <v>0</v>
      </c>
      <c r="GL630">
        <f t="shared" si="299"/>
        <v>0</v>
      </c>
      <c r="GM630">
        <f t="shared" si="300"/>
        <v>1784.24</v>
      </c>
      <c r="GN630">
        <f t="shared" si="301"/>
        <v>0</v>
      </c>
      <c r="GO630">
        <f t="shared" si="302"/>
        <v>0</v>
      </c>
      <c r="GP630">
        <f t="shared" si="303"/>
        <v>1784.24</v>
      </c>
      <c r="GR630">
        <v>0</v>
      </c>
      <c r="GS630">
        <v>3</v>
      </c>
      <c r="GT630">
        <v>0</v>
      </c>
      <c r="GU630" t="s">
        <v>3</v>
      </c>
      <c r="GV630">
        <f t="shared" si="304"/>
        <v>0</v>
      </c>
      <c r="GW630">
        <v>1</v>
      </c>
      <c r="GX630">
        <f t="shared" si="305"/>
        <v>0</v>
      </c>
      <c r="HA630">
        <v>0</v>
      </c>
      <c r="HB630">
        <v>0</v>
      </c>
      <c r="HC630">
        <f t="shared" si="306"/>
        <v>0</v>
      </c>
      <c r="HE630" t="s">
        <v>3</v>
      </c>
      <c r="HF630" t="s">
        <v>3</v>
      </c>
      <c r="HM630" t="s">
        <v>3</v>
      </c>
      <c r="HN630" t="s">
        <v>306</v>
      </c>
      <c r="HO630" t="s">
        <v>307</v>
      </c>
      <c r="HP630" t="s">
        <v>302</v>
      </c>
      <c r="HQ630" t="s">
        <v>302</v>
      </c>
      <c r="HS630">
        <v>0</v>
      </c>
      <c r="IK630">
        <v>0</v>
      </c>
    </row>
    <row r="631" spans="1:255" x14ac:dyDescent="0.2">
      <c r="A631" s="5">
        <v>17</v>
      </c>
      <c r="B631" s="5">
        <v>1</v>
      </c>
      <c r="C631" s="5">
        <f>ROW(SmtRes!A178)</f>
        <v>178</v>
      </c>
      <c r="D631" s="5">
        <f>ROW(EtalonRes!A182)</f>
        <v>182</v>
      </c>
      <c r="E631" s="5" t="s">
        <v>102</v>
      </c>
      <c r="F631" s="5" t="s">
        <v>312</v>
      </c>
      <c r="G631" s="5" t="s">
        <v>313</v>
      </c>
      <c r="H631" s="5" t="s">
        <v>91</v>
      </c>
      <c r="I631" s="5">
        <v>1</v>
      </c>
      <c r="J631" s="5">
        <v>0</v>
      </c>
      <c r="K631" s="5">
        <v>1</v>
      </c>
      <c r="L631" s="5">
        <v>1</v>
      </c>
      <c r="M631" s="5">
        <v>0</v>
      </c>
      <c r="N631" s="5">
        <f t="shared" si="282"/>
        <v>1</v>
      </c>
      <c r="O631" s="5">
        <f t="shared" si="283"/>
        <v>5418.9</v>
      </c>
      <c r="P631" s="5">
        <f>SUMIF(SmtRes!AQ177:'SmtRes'!AQ178,"=1",SmtRes!DF177:'SmtRes'!DF178)</f>
        <v>0</v>
      </c>
      <c r="Q631" s="5">
        <f>SUMIF(SmtRes!AQ177:'SmtRes'!AQ178,"=1",SmtRes!DG177:'SmtRes'!DG178)</f>
        <v>0</v>
      </c>
      <c r="R631" s="5">
        <f>SUMIF(SmtRes!AQ177:'SmtRes'!AQ178,"=1",SmtRes!DH177:'SmtRes'!DH178)</f>
        <v>0</v>
      </c>
      <c r="S631" s="5">
        <f>SUMIF(SmtRes!AQ177:'SmtRes'!AQ178,"=1",SmtRes!DI177:'SmtRes'!DI178)</f>
        <v>5418.9</v>
      </c>
      <c r="T631" s="5">
        <f t="shared" si="284"/>
        <v>0</v>
      </c>
      <c r="U631" s="5">
        <f>SUMIF(SmtRes!AQ177:'SmtRes'!AQ178,"=1",SmtRes!CV177:'SmtRes'!CV178)</f>
        <v>7.56</v>
      </c>
      <c r="V631" s="5">
        <f>SUMIF(SmtRes!AQ177:'SmtRes'!AQ178,"=1",SmtRes!CW177:'SmtRes'!CW178)</f>
        <v>0</v>
      </c>
      <c r="W631" s="5">
        <f t="shared" si="285"/>
        <v>0</v>
      </c>
      <c r="X631" s="5">
        <f t="shared" si="286"/>
        <v>4009.99</v>
      </c>
      <c r="Y631" s="5">
        <f t="shared" si="287"/>
        <v>1950.8</v>
      </c>
      <c r="Z631" s="5"/>
      <c r="AA631" s="5">
        <v>82002082</v>
      </c>
      <c r="AB631" s="5">
        <f t="shared" si="288"/>
        <v>5418.9</v>
      </c>
      <c r="AC631" s="5">
        <f t="shared" si="289"/>
        <v>0</v>
      </c>
      <c r="AD631" s="5">
        <f t="shared" si="290"/>
        <v>0</v>
      </c>
      <c r="AE631" s="5">
        <f t="shared" si="291"/>
        <v>0</v>
      </c>
      <c r="AF631" s="5">
        <f>ROUND((SUM(SmtRes!BT177:'SmtRes'!BT178)),2)</f>
        <v>5418.9</v>
      </c>
      <c r="AG631" s="5">
        <f t="shared" si="292"/>
        <v>0</v>
      </c>
      <c r="AH631" s="5">
        <f>(SUM(SmtRes!BU177:'SmtRes'!BU178))</f>
        <v>7.56</v>
      </c>
      <c r="AI631" s="5">
        <f>(0)</f>
        <v>0</v>
      </c>
      <c r="AJ631" s="5">
        <f t="shared" si="293"/>
        <v>0</v>
      </c>
      <c r="AK631" s="5">
        <v>4515.7518</v>
      </c>
      <c r="AL631" s="5">
        <v>0</v>
      </c>
      <c r="AM631" s="5">
        <v>0</v>
      </c>
      <c r="AN631" s="5">
        <v>0</v>
      </c>
      <c r="AO631" s="5">
        <v>4515.7518</v>
      </c>
      <c r="AP631" s="5">
        <v>0</v>
      </c>
      <c r="AQ631" s="5">
        <v>6.3</v>
      </c>
      <c r="AR631" s="5">
        <v>0</v>
      </c>
      <c r="AS631" s="5">
        <v>0</v>
      </c>
      <c r="AT631" s="5">
        <v>74</v>
      </c>
      <c r="AU631" s="5">
        <v>36</v>
      </c>
      <c r="AV631" s="5">
        <v>1</v>
      </c>
      <c r="AW631" s="5">
        <v>1</v>
      </c>
      <c r="AX631" s="5"/>
      <c r="AY631" s="5"/>
      <c r="AZ631" s="5">
        <v>1</v>
      </c>
      <c r="BA631" s="5">
        <v>1</v>
      </c>
      <c r="BB631" s="5">
        <v>1</v>
      </c>
      <c r="BC631" s="5">
        <v>1</v>
      </c>
      <c r="BD631" s="5" t="s">
        <v>3</v>
      </c>
      <c r="BE631" s="5" t="s">
        <v>3</v>
      </c>
      <c r="BF631" s="5" t="s">
        <v>3</v>
      </c>
      <c r="BG631" s="5" t="s">
        <v>3</v>
      </c>
      <c r="BH631" s="5">
        <v>0</v>
      </c>
      <c r="BI631" s="5">
        <v>4</v>
      </c>
      <c r="BJ631" s="5" t="s">
        <v>314</v>
      </c>
      <c r="BK631" s="5"/>
      <c r="BL631" s="5"/>
      <c r="BM631" s="5">
        <v>200001</v>
      </c>
      <c r="BN631" s="5">
        <v>0</v>
      </c>
      <c r="BO631" s="5" t="s">
        <v>3</v>
      </c>
      <c r="BP631" s="5">
        <v>0</v>
      </c>
      <c r="BQ631" s="5">
        <v>4</v>
      </c>
      <c r="BR631" s="5">
        <v>0</v>
      </c>
      <c r="BS631" s="5">
        <v>1</v>
      </c>
      <c r="BT631" s="5">
        <v>1</v>
      </c>
      <c r="BU631" s="5">
        <v>1</v>
      </c>
      <c r="BV631" s="5">
        <v>1</v>
      </c>
      <c r="BW631" s="5">
        <v>1</v>
      </c>
      <c r="BX631" s="5">
        <v>1</v>
      </c>
      <c r="BY631" s="5" t="s">
        <v>3</v>
      </c>
      <c r="BZ631" s="5">
        <v>74</v>
      </c>
      <c r="CA631" s="5">
        <v>36</v>
      </c>
      <c r="CB631" s="5" t="s">
        <v>3</v>
      </c>
      <c r="CC631" s="5"/>
      <c r="CD631" s="5"/>
      <c r="CE631" s="5">
        <v>0</v>
      </c>
      <c r="CF631" s="5">
        <v>0</v>
      </c>
      <c r="CG631" s="5">
        <v>0</v>
      </c>
      <c r="CH631" s="5">
        <v>3</v>
      </c>
      <c r="CI631" s="5">
        <v>0</v>
      </c>
      <c r="CJ631" s="5">
        <v>0</v>
      </c>
      <c r="CK631" s="5">
        <v>0</v>
      </c>
      <c r="CL631" s="5">
        <v>0</v>
      </c>
      <c r="CM631" s="5">
        <v>0</v>
      </c>
      <c r="CN631" s="5" t="s">
        <v>556</v>
      </c>
      <c r="CO631" s="5">
        <v>0</v>
      </c>
      <c r="CP631" s="5">
        <f t="shared" si="294"/>
        <v>5418.9</v>
      </c>
      <c r="CQ631" s="5">
        <f>SUMIF(SmtRes!AQ177:'SmtRes'!AQ178,"=1",SmtRes!AA177:'SmtRes'!AA178)</f>
        <v>0</v>
      </c>
      <c r="CR631" s="5">
        <f>SUMIF(SmtRes!AQ177:'SmtRes'!AQ178,"=1",SmtRes!AB177:'SmtRes'!AB178)</f>
        <v>0</v>
      </c>
      <c r="CS631" s="5">
        <f>SUMIF(SmtRes!AQ177:'SmtRes'!AQ178,"=1",SmtRes!AC177:'SmtRes'!AC178)</f>
        <v>0</v>
      </c>
      <c r="CT631" s="5">
        <f>SUMIF(SmtRes!AQ177:'SmtRes'!AQ178,"=1",SmtRes!AD177:'SmtRes'!AD178)</f>
        <v>1364.3600000000001</v>
      </c>
      <c r="CU631" s="5">
        <f t="shared" si="295"/>
        <v>0</v>
      </c>
      <c r="CV631" s="5">
        <f>SUMIF(SmtRes!AQ177:'SmtRes'!AQ178,"=1",SmtRes!BU177:'SmtRes'!BU178)</f>
        <v>7.56</v>
      </c>
      <c r="CW631" s="5">
        <f>SUMIF(SmtRes!AQ177:'SmtRes'!AQ178,"=1",SmtRes!BV177:'SmtRes'!BV178)</f>
        <v>0</v>
      </c>
      <c r="CX631" s="5">
        <f t="shared" si="296"/>
        <v>0</v>
      </c>
      <c r="CY631" s="5">
        <f t="shared" si="297"/>
        <v>4009.9859999999999</v>
      </c>
      <c r="CZ631" s="5">
        <f t="shared" si="298"/>
        <v>1950.8039999999999</v>
      </c>
      <c r="DA631" s="5"/>
      <c r="DB631" s="5">
        <v>5</v>
      </c>
      <c r="DC631" s="5" t="s">
        <v>3</v>
      </c>
      <c r="DD631" s="5" t="s">
        <v>3</v>
      </c>
      <c r="DE631" s="5" t="s">
        <v>301</v>
      </c>
      <c r="DF631" s="5" t="s">
        <v>301</v>
      </c>
      <c r="DG631" s="5" t="s">
        <v>301</v>
      </c>
      <c r="DH631" s="5" t="s">
        <v>3</v>
      </c>
      <c r="DI631" s="5" t="s">
        <v>301</v>
      </c>
      <c r="DJ631" s="5" t="s">
        <v>301</v>
      </c>
      <c r="DK631" s="5" t="s">
        <v>3</v>
      </c>
      <c r="DL631" s="5" t="s">
        <v>3</v>
      </c>
      <c r="DM631" s="5" t="s">
        <v>3</v>
      </c>
      <c r="DN631" s="5">
        <v>0</v>
      </c>
      <c r="DO631" s="5">
        <v>0</v>
      </c>
      <c r="DP631" s="5">
        <v>1</v>
      </c>
      <c r="DQ631" s="5">
        <v>1</v>
      </c>
      <c r="DR631" s="5"/>
      <c r="DS631" s="5"/>
      <c r="DT631" s="5"/>
      <c r="DU631" s="5">
        <v>1013</v>
      </c>
      <c r="DV631" s="5" t="s">
        <v>91</v>
      </c>
      <c r="DW631" s="5" t="s">
        <v>91</v>
      </c>
      <c r="DX631" s="5">
        <v>1</v>
      </c>
      <c r="DY631" s="5"/>
      <c r="DZ631" s="5" t="s">
        <v>3</v>
      </c>
      <c r="EA631" s="5" t="s">
        <v>3</v>
      </c>
      <c r="EB631" s="5" t="s">
        <v>3</v>
      </c>
      <c r="EC631" s="5" t="s">
        <v>3</v>
      </c>
      <c r="ED631" s="5"/>
      <c r="EE631" s="5">
        <v>80685282</v>
      </c>
      <c r="EF631" s="5">
        <v>4</v>
      </c>
      <c r="EG631" s="5" t="s">
        <v>302</v>
      </c>
      <c r="EH631" s="5">
        <v>83</v>
      </c>
      <c r="EI631" s="5" t="s">
        <v>302</v>
      </c>
      <c r="EJ631" s="5">
        <v>4</v>
      </c>
      <c r="EK631" s="5">
        <v>200001</v>
      </c>
      <c r="EL631" s="5" t="s">
        <v>303</v>
      </c>
      <c r="EM631" s="5" t="s">
        <v>304</v>
      </c>
      <c r="EN631" s="5"/>
      <c r="EO631" s="5" t="s">
        <v>305</v>
      </c>
      <c r="EP631" s="5"/>
      <c r="EQ631" s="5">
        <v>0</v>
      </c>
      <c r="ER631" s="5">
        <v>0</v>
      </c>
      <c r="ES631" s="5">
        <v>0</v>
      </c>
      <c r="ET631" s="5">
        <v>0</v>
      </c>
      <c r="EU631" s="5">
        <v>0</v>
      </c>
      <c r="EV631" s="5">
        <v>0</v>
      </c>
      <c r="EW631" s="5">
        <v>6.3</v>
      </c>
      <c r="EX631" s="5">
        <v>0</v>
      </c>
      <c r="EY631" s="5">
        <v>0</v>
      </c>
      <c r="EZ631" s="5"/>
      <c r="FA631" s="5"/>
      <c r="FB631" s="5"/>
      <c r="FC631" s="5"/>
      <c r="FD631" s="5"/>
      <c r="FE631" s="5"/>
      <c r="FF631" s="5"/>
      <c r="FG631" s="5"/>
      <c r="FH631" s="5"/>
      <c r="FI631" s="5"/>
      <c r="FJ631" s="5"/>
      <c r="FK631" s="5"/>
      <c r="FL631" s="5"/>
      <c r="FM631" s="5"/>
      <c r="FN631" s="5"/>
      <c r="FO631" s="5"/>
      <c r="FP631" s="5"/>
      <c r="FQ631" s="5">
        <v>0</v>
      </c>
      <c r="FR631" s="5">
        <v>0</v>
      </c>
      <c r="FS631" s="5">
        <v>0</v>
      </c>
      <c r="FT631" s="5"/>
      <c r="FU631" s="5"/>
      <c r="FV631" s="5"/>
      <c r="FW631" s="5"/>
      <c r="FX631" s="5">
        <v>74</v>
      </c>
      <c r="FY631" s="5">
        <v>36</v>
      </c>
      <c r="FZ631" s="5"/>
      <c r="GA631" s="5" t="s">
        <v>3</v>
      </c>
      <c r="GB631" s="5"/>
      <c r="GC631" s="5"/>
      <c r="GD631" s="5">
        <v>1</v>
      </c>
      <c r="GE631" s="5"/>
      <c r="GF631" s="5">
        <v>-1122809113</v>
      </c>
      <c r="GG631" s="5">
        <v>2</v>
      </c>
      <c r="GH631" s="5">
        <v>1</v>
      </c>
      <c r="GI631" s="5">
        <v>-2</v>
      </c>
      <c r="GJ631" s="5">
        <v>0</v>
      </c>
      <c r="GK631" s="5">
        <v>0</v>
      </c>
      <c r="GL631" s="5">
        <f t="shared" si="299"/>
        <v>0</v>
      </c>
      <c r="GM631" s="5">
        <f t="shared" si="300"/>
        <v>11379.69</v>
      </c>
      <c r="GN631" s="5">
        <f t="shared" si="301"/>
        <v>0</v>
      </c>
      <c r="GO631" s="5">
        <f t="shared" si="302"/>
        <v>0</v>
      </c>
      <c r="GP631" s="5">
        <f t="shared" si="303"/>
        <v>11379.69</v>
      </c>
      <c r="GQ631" s="5"/>
      <c r="GR631" s="5">
        <v>0</v>
      </c>
      <c r="GS631" s="5">
        <v>3</v>
      </c>
      <c r="GT631" s="5">
        <v>0</v>
      </c>
      <c r="GU631" s="5" t="s">
        <v>3</v>
      </c>
      <c r="GV631" s="5">
        <f t="shared" si="304"/>
        <v>0</v>
      </c>
      <c r="GW631" s="5">
        <v>1</v>
      </c>
      <c r="GX631" s="5">
        <f t="shared" si="305"/>
        <v>0</v>
      </c>
      <c r="GY631" s="5"/>
      <c r="GZ631" s="5"/>
      <c r="HA631" s="5">
        <v>0</v>
      </c>
      <c r="HB631" s="5">
        <v>0</v>
      </c>
      <c r="HC631" s="5">
        <f t="shared" si="306"/>
        <v>0</v>
      </c>
      <c r="HD631" s="5"/>
      <c r="HE631" s="5" t="s">
        <v>3</v>
      </c>
      <c r="HF631" s="5" t="s">
        <v>3</v>
      </c>
      <c r="HG631" s="5"/>
      <c r="HH631" s="5"/>
      <c r="HI631" s="5"/>
      <c r="HJ631" s="5"/>
      <c r="HK631" s="5"/>
      <c r="HL631" s="5"/>
      <c r="HM631" s="5" t="s">
        <v>3</v>
      </c>
      <c r="HN631" s="5" t="s">
        <v>306</v>
      </c>
      <c r="HO631" s="5" t="s">
        <v>307</v>
      </c>
      <c r="HP631" s="5" t="s">
        <v>302</v>
      </c>
      <c r="HQ631" s="5" t="s">
        <v>302</v>
      </c>
      <c r="HR631" s="5"/>
      <c r="HS631" s="5">
        <v>0</v>
      </c>
      <c r="HT631" s="5"/>
      <c r="HU631" s="5"/>
      <c r="HV631" s="5"/>
      <c r="HW631" s="5"/>
      <c r="HX631" s="5"/>
      <c r="HY631" s="5"/>
      <c r="HZ631" s="5"/>
      <c r="IA631" s="5"/>
      <c r="IB631" s="5"/>
      <c r="IC631" s="5"/>
      <c r="ID631" s="5"/>
      <c r="IE631" s="5"/>
      <c r="IF631" s="5"/>
      <c r="IG631" s="5"/>
      <c r="IH631" s="5"/>
      <c r="II631" s="5"/>
      <c r="IJ631" s="5"/>
      <c r="IK631" s="5">
        <v>0</v>
      </c>
      <c r="IL631" s="5"/>
      <c r="IM631" s="5"/>
      <c r="IN631" s="5"/>
      <c r="IO631" s="5"/>
      <c r="IP631" s="5"/>
      <c r="IQ631" s="5"/>
      <c r="IR631" s="5"/>
      <c r="IS631" s="5"/>
      <c r="IT631" s="5"/>
      <c r="IU631" s="5"/>
    </row>
    <row r="632" spans="1:255" x14ac:dyDescent="0.2">
      <c r="A632">
        <v>17</v>
      </c>
      <c r="B632">
        <v>1</v>
      </c>
      <c r="C632">
        <f>ROW(SmtRes!A180)</f>
        <v>180</v>
      </c>
      <c r="D632">
        <f>ROW(EtalonRes!A184)</f>
        <v>184</v>
      </c>
      <c r="E632" t="s">
        <v>102</v>
      </c>
      <c r="F632" t="s">
        <v>312</v>
      </c>
      <c r="G632" t="s">
        <v>313</v>
      </c>
      <c r="H632" t="s">
        <v>91</v>
      </c>
      <c r="I632">
        <v>1</v>
      </c>
      <c r="J632">
        <v>0</v>
      </c>
      <c r="K632">
        <v>1</v>
      </c>
      <c r="L632">
        <v>1</v>
      </c>
      <c r="M632">
        <v>0</v>
      </c>
      <c r="N632">
        <f t="shared" si="282"/>
        <v>1</v>
      </c>
      <c r="O632">
        <f t="shared" si="283"/>
        <v>5418.9</v>
      </c>
      <c r="P632">
        <f>SUMIF(SmtRes!AQ179:'SmtRes'!AQ180,"=1",SmtRes!DF179:'SmtRes'!DF180)</f>
        <v>0</v>
      </c>
      <c r="Q632">
        <f>SUMIF(SmtRes!AQ179:'SmtRes'!AQ180,"=1",SmtRes!DG179:'SmtRes'!DG180)</f>
        <v>0</v>
      </c>
      <c r="R632">
        <f>SUMIF(SmtRes!AQ179:'SmtRes'!AQ180,"=1",SmtRes!DH179:'SmtRes'!DH180)</f>
        <v>0</v>
      </c>
      <c r="S632">
        <f>SUMIF(SmtRes!AQ179:'SmtRes'!AQ180,"=1",SmtRes!DI179:'SmtRes'!DI180)</f>
        <v>5418.9</v>
      </c>
      <c r="T632">
        <f t="shared" si="284"/>
        <v>0</v>
      </c>
      <c r="U632">
        <f>SUMIF(SmtRes!AQ179:'SmtRes'!AQ180,"=1",SmtRes!CV179:'SmtRes'!CV180)</f>
        <v>7.56</v>
      </c>
      <c r="V632">
        <f>SUMIF(SmtRes!AQ179:'SmtRes'!AQ180,"=1",SmtRes!CW179:'SmtRes'!CW180)</f>
        <v>0</v>
      </c>
      <c r="W632">
        <f t="shared" si="285"/>
        <v>0</v>
      </c>
      <c r="X632">
        <f t="shared" si="286"/>
        <v>4009.99</v>
      </c>
      <c r="Y632">
        <f t="shared" si="287"/>
        <v>1950.8</v>
      </c>
      <c r="AA632">
        <v>82002017</v>
      </c>
      <c r="AB632">
        <f t="shared" si="288"/>
        <v>5418.9</v>
      </c>
      <c r="AC632">
        <f t="shared" si="289"/>
        <v>0</v>
      </c>
      <c r="AD632">
        <f t="shared" si="290"/>
        <v>0</v>
      </c>
      <c r="AE632">
        <f t="shared" si="291"/>
        <v>0</v>
      </c>
      <c r="AF632">
        <f>ROUND((SUM(SmtRes!BT179:'SmtRes'!BT180)),2)</f>
        <v>5418.9</v>
      </c>
      <c r="AG632">
        <f t="shared" si="292"/>
        <v>0</v>
      </c>
      <c r="AH632">
        <f>(SUM(SmtRes!BU179:'SmtRes'!BU180))</f>
        <v>7.56</v>
      </c>
      <c r="AI632">
        <f>(0)</f>
        <v>0</v>
      </c>
      <c r="AJ632">
        <f t="shared" si="293"/>
        <v>0</v>
      </c>
      <c r="AK632">
        <v>4515.7518</v>
      </c>
      <c r="AL632">
        <v>0</v>
      </c>
      <c r="AM632">
        <v>0</v>
      </c>
      <c r="AN632">
        <v>0</v>
      </c>
      <c r="AO632">
        <v>4515.7518</v>
      </c>
      <c r="AP632">
        <v>0</v>
      </c>
      <c r="AQ632">
        <v>6.3</v>
      </c>
      <c r="AR632">
        <v>0</v>
      </c>
      <c r="AS632">
        <v>0</v>
      </c>
      <c r="AT632">
        <v>74</v>
      </c>
      <c r="AU632">
        <v>36</v>
      </c>
      <c r="AV632">
        <v>1</v>
      </c>
      <c r="AW632">
        <v>1</v>
      </c>
      <c r="AZ632">
        <v>1</v>
      </c>
      <c r="BA632">
        <v>1</v>
      </c>
      <c r="BB632">
        <v>1</v>
      </c>
      <c r="BC632">
        <v>1</v>
      </c>
      <c r="BD632" t="s">
        <v>3</v>
      </c>
      <c r="BE632" t="s">
        <v>3</v>
      </c>
      <c r="BF632" t="s">
        <v>3</v>
      </c>
      <c r="BG632" t="s">
        <v>3</v>
      </c>
      <c r="BH632">
        <v>0</v>
      </c>
      <c r="BI632">
        <v>4</v>
      </c>
      <c r="BJ632" t="s">
        <v>314</v>
      </c>
      <c r="BM632">
        <v>200001</v>
      </c>
      <c r="BN632">
        <v>0</v>
      </c>
      <c r="BO632" t="s">
        <v>3</v>
      </c>
      <c r="BP632">
        <v>0</v>
      </c>
      <c r="BQ632">
        <v>4</v>
      </c>
      <c r="BR632">
        <v>0</v>
      </c>
      <c r="BS632">
        <v>1</v>
      </c>
      <c r="BT632">
        <v>1</v>
      </c>
      <c r="BU632">
        <v>1</v>
      </c>
      <c r="BV632">
        <v>1</v>
      </c>
      <c r="BW632">
        <v>1</v>
      </c>
      <c r="BX632">
        <v>1</v>
      </c>
      <c r="BY632" t="s">
        <v>3</v>
      </c>
      <c r="BZ632">
        <v>74</v>
      </c>
      <c r="CA632">
        <v>36</v>
      </c>
      <c r="CB632" t="s">
        <v>3</v>
      </c>
      <c r="CE632">
        <v>0</v>
      </c>
      <c r="CF632">
        <v>0</v>
      </c>
      <c r="CG632">
        <v>0</v>
      </c>
      <c r="CH632">
        <v>3</v>
      </c>
      <c r="CI632">
        <v>0</v>
      </c>
      <c r="CJ632">
        <v>0</v>
      </c>
      <c r="CK632">
        <v>0</v>
      </c>
      <c r="CL632">
        <v>0</v>
      </c>
      <c r="CM632">
        <v>0</v>
      </c>
      <c r="CN632" t="s">
        <v>556</v>
      </c>
      <c r="CO632">
        <v>0</v>
      </c>
      <c r="CP632">
        <f t="shared" si="294"/>
        <v>5418.9</v>
      </c>
      <c r="CQ632">
        <f>SUMIF(SmtRes!AQ179:'SmtRes'!AQ180,"=1",SmtRes!AA179:'SmtRes'!AA180)</f>
        <v>0</v>
      </c>
      <c r="CR632">
        <f>SUMIF(SmtRes!AQ179:'SmtRes'!AQ180,"=1",SmtRes!AB179:'SmtRes'!AB180)</f>
        <v>0</v>
      </c>
      <c r="CS632">
        <f>SUMIF(SmtRes!AQ179:'SmtRes'!AQ180,"=1",SmtRes!AC179:'SmtRes'!AC180)</f>
        <v>0</v>
      </c>
      <c r="CT632">
        <f>SUMIF(SmtRes!AQ179:'SmtRes'!AQ180,"=1",SmtRes!AD179:'SmtRes'!AD180)</f>
        <v>1364.3600000000001</v>
      </c>
      <c r="CU632">
        <f t="shared" si="295"/>
        <v>0</v>
      </c>
      <c r="CV632">
        <f>SUMIF(SmtRes!AQ179:'SmtRes'!AQ180,"=1",SmtRes!BU179:'SmtRes'!BU180)</f>
        <v>7.56</v>
      </c>
      <c r="CW632">
        <f>SUMIF(SmtRes!AQ179:'SmtRes'!AQ180,"=1",SmtRes!BV179:'SmtRes'!BV180)</f>
        <v>0</v>
      </c>
      <c r="CX632">
        <f t="shared" si="296"/>
        <v>0</v>
      </c>
      <c r="CY632">
        <f t="shared" si="297"/>
        <v>4009.9859999999999</v>
      </c>
      <c r="CZ632">
        <f t="shared" si="298"/>
        <v>1950.8039999999999</v>
      </c>
      <c r="DB632">
        <v>6</v>
      </c>
      <c r="DC632" t="s">
        <v>3</v>
      </c>
      <c r="DD632" t="s">
        <v>3</v>
      </c>
      <c r="DE632" t="s">
        <v>301</v>
      </c>
      <c r="DF632" t="s">
        <v>301</v>
      </c>
      <c r="DG632" t="s">
        <v>301</v>
      </c>
      <c r="DH632" t="s">
        <v>3</v>
      </c>
      <c r="DI632" t="s">
        <v>301</v>
      </c>
      <c r="DJ632" t="s">
        <v>301</v>
      </c>
      <c r="DK632" t="s">
        <v>3</v>
      </c>
      <c r="DL632" t="s">
        <v>3</v>
      </c>
      <c r="DM632" t="s">
        <v>3</v>
      </c>
      <c r="DN632">
        <v>0</v>
      </c>
      <c r="DO632">
        <v>0</v>
      </c>
      <c r="DP632">
        <v>1</v>
      </c>
      <c r="DQ632">
        <v>1</v>
      </c>
      <c r="DU632">
        <v>1013</v>
      </c>
      <c r="DV632" t="s">
        <v>91</v>
      </c>
      <c r="DW632" t="s">
        <v>91</v>
      </c>
      <c r="DX632">
        <v>1</v>
      </c>
      <c r="DZ632" t="s">
        <v>3</v>
      </c>
      <c r="EA632" t="s">
        <v>3</v>
      </c>
      <c r="EB632" t="s">
        <v>3</v>
      </c>
      <c r="EC632" t="s">
        <v>3</v>
      </c>
      <c r="EE632">
        <v>80685282</v>
      </c>
      <c r="EF632">
        <v>4</v>
      </c>
      <c r="EG632" t="s">
        <v>302</v>
      </c>
      <c r="EH632">
        <v>83</v>
      </c>
      <c r="EI632" t="s">
        <v>302</v>
      </c>
      <c r="EJ632">
        <v>4</v>
      </c>
      <c r="EK632">
        <v>200001</v>
      </c>
      <c r="EL632" t="s">
        <v>303</v>
      </c>
      <c r="EM632" t="s">
        <v>304</v>
      </c>
      <c r="EO632" t="s">
        <v>305</v>
      </c>
      <c r="EQ632">
        <v>0</v>
      </c>
      <c r="ER632">
        <v>0</v>
      </c>
      <c r="ES632">
        <v>0</v>
      </c>
      <c r="ET632">
        <v>0</v>
      </c>
      <c r="EU632">
        <v>0</v>
      </c>
      <c r="EV632">
        <v>0</v>
      </c>
      <c r="EW632">
        <v>6.3</v>
      </c>
      <c r="EX632">
        <v>0</v>
      </c>
      <c r="EY632">
        <v>0</v>
      </c>
      <c r="FQ632">
        <v>0</v>
      </c>
      <c r="FR632">
        <v>0</v>
      </c>
      <c r="FS632">
        <v>0</v>
      </c>
      <c r="FX632">
        <v>74</v>
      </c>
      <c r="FY632">
        <v>36</v>
      </c>
      <c r="GA632" t="s">
        <v>3</v>
      </c>
      <c r="GD632">
        <v>1</v>
      </c>
      <c r="GF632">
        <v>-1122809113</v>
      </c>
      <c r="GG632">
        <v>2</v>
      </c>
      <c r="GH632">
        <v>1</v>
      </c>
      <c r="GI632">
        <v>-2</v>
      </c>
      <c r="GJ632">
        <v>0</v>
      </c>
      <c r="GK632">
        <v>0</v>
      </c>
      <c r="GL632">
        <f t="shared" si="299"/>
        <v>0</v>
      </c>
      <c r="GM632">
        <f t="shared" si="300"/>
        <v>11379.69</v>
      </c>
      <c r="GN632">
        <f t="shared" si="301"/>
        <v>0</v>
      </c>
      <c r="GO632">
        <f t="shared" si="302"/>
        <v>0</v>
      </c>
      <c r="GP632">
        <f t="shared" si="303"/>
        <v>11379.69</v>
      </c>
      <c r="GR632">
        <v>0</v>
      </c>
      <c r="GS632">
        <v>3</v>
      </c>
      <c r="GT632">
        <v>0</v>
      </c>
      <c r="GU632" t="s">
        <v>3</v>
      </c>
      <c r="GV632">
        <f t="shared" si="304"/>
        <v>0</v>
      </c>
      <c r="GW632">
        <v>1</v>
      </c>
      <c r="GX632">
        <f t="shared" si="305"/>
        <v>0</v>
      </c>
      <c r="HA632">
        <v>0</v>
      </c>
      <c r="HB632">
        <v>0</v>
      </c>
      <c r="HC632">
        <f t="shared" si="306"/>
        <v>0</v>
      </c>
      <c r="HE632" t="s">
        <v>3</v>
      </c>
      <c r="HF632" t="s">
        <v>3</v>
      </c>
      <c r="HM632" t="s">
        <v>3</v>
      </c>
      <c r="HN632" t="s">
        <v>306</v>
      </c>
      <c r="HO632" t="s">
        <v>307</v>
      </c>
      <c r="HP632" t="s">
        <v>302</v>
      </c>
      <c r="HQ632" t="s">
        <v>302</v>
      </c>
      <c r="HS632">
        <v>0</v>
      </c>
      <c r="IK632">
        <v>0</v>
      </c>
    </row>
    <row r="633" spans="1:255" x14ac:dyDescent="0.2">
      <c r="A633" s="5">
        <v>17</v>
      </c>
      <c r="B633" s="5">
        <v>1</v>
      </c>
      <c r="C633" s="5">
        <f>ROW(SmtRes!A182)</f>
        <v>182</v>
      </c>
      <c r="D633" s="5">
        <f>ROW(EtalonRes!A186)</f>
        <v>186</v>
      </c>
      <c r="E633" s="5" t="s">
        <v>133</v>
      </c>
      <c r="F633" s="5" t="s">
        <v>315</v>
      </c>
      <c r="G633" s="5" t="s">
        <v>316</v>
      </c>
      <c r="H633" s="5" t="s">
        <v>317</v>
      </c>
      <c r="I633" s="5">
        <v>2</v>
      </c>
      <c r="J633" s="5">
        <v>0</v>
      </c>
      <c r="K633" s="5">
        <v>2</v>
      </c>
      <c r="L633" s="5">
        <v>2</v>
      </c>
      <c r="M633" s="5">
        <v>0</v>
      </c>
      <c r="N633" s="5">
        <f t="shared" si="282"/>
        <v>2</v>
      </c>
      <c r="O633" s="5">
        <f t="shared" si="283"/>
        <v>4157.88</v>
      </c>
      <c r="P633" s="5">
        <f>SUMIF(SmtRes!AQ181:'SmtRes'!AQ182,"=1",SmtRes!DF181:'SmtRes'!DF182)</f>
        <v>0</v>
      </c>
      <c r="Q633" s="5">
        <f>SUMIF(SmtRes!AQ181:'SmtRes'!AQ182,"=1",SmtRes!DG181:'SmtRes'!DG182)</f>
        <v>0</v>
      </c>
      <c r="R633" s="5">
        <f>SUMIF(SmtRes!AQ181:'SmtRes'!AQ182,"=1",SmtRes!DH181:'SmtRes'!DH182)</f>
        <v>0</v>
      </c>
      <c r="S633" s="5">
        <f>SUMIF(SmtRes!AQ181:'SmtRes'!AQ182,"=1",SmtRes!DI181:'SmtRes'!DI182)</f>
        <v>4157.88</v>
      </c>
      <c r="T633" s="5">
        <f t="shared" si="284"/>
        <v>0</v>
      </c>
      <c r="U633" s="5">
        <f>SUMIF(SmtRes!AQ181:'SmtRes'!AQ182,"=1",SmtRes!CV181:'SmtRes'!CV182)</f>
        <v>5.8319999999999999</v>
      </c>
      <c r="V633" s="5">
        <f>SUMIF(SmtRes!AQ181:'SmtRes'!AQ182,"=1",SmtRes!CW181:'SmtRes'!CW182)</f>
        <v>0</v>
      </c>
      <c r="W633" s="5">
        <f t="shared" si="285"/>
        <v>0</v>
      </c>
      <c r="X633" s="5">
        <f t="shared" si="286"/>
        <v>3076.83</v>
      </c>
      <c r="Y633" s="5">
        <f t="shared" si="287"/>
        <v>1496.84</v>
      </c>
      <c r="Z633" s="5"/>
      <c r="AA633" s="5">
        <v>82002082</v>
      </c>
      <c r="AB633" s="5">
        <f t="shared" si="288"/>
        <v>2078.94</v>
      </c>
      <c r="AC633" s="5">
        <f t="shared" si="289"/>
        <v>0</v>
      </c>
      <c r="AD633" s="5">
        <f t="shared" si="290"/>
        <v>0</v>
      </c>
      <c r="AE633" s="5">
        <f t="shared" si="291"/>
        <v>0</v>
      </c>
      <c r="AF633" s="5">
        <f>ROUND((SUM(SmtRes!BT181:'SmtRes'!BT182)),2)</f>
        <v>2078.94</v>
      </c>
      <c r="AG633" s="5">
        <f t="shared" si="292"/>
        <v>0</v>
      </c>
      <c r="AH633" s="5">
        <f>(SUM(SmtRes!BU181:'SmtRes'!BU182))</f>
        <v>2.9159999999999999</v>
      </c>
      <c r="AI633" s="5">
        <f>(0)</f>
        <v>0</v>
      </c>
      <c r="AJ633" s="5">
        <f t="shared" si="293"/>
        <v>0</v>
      </c>
      <c r="AK633" s="5">
        <v>1732.4527</v>
      </c>
      <c r="AL633" s="5">
        <v>0</v>
      </c>
      <c r="AM633" s="5">
        <v>0</v>
      </c>
      <c r="AN633" s="5">
        <v>0</v>
      </c>
      <c r="AO633" s="5">
        <v>1732.4527</v>
      </c>
      <c r="AP633" s="5">
        <v>0</v>
      </c>
      <c r="AQ633" s="5">
        <v>2.4299999999999997</v>
      </c>
      <c r="AR633" s="5">
        <v>0</v>
      </c>
      <c r="AS633" s="5">
        <v>0</v>
      </c>
      <c r="AT633" s="5">
        <v>74</v>
      </c>
      <c r="AU633" s="5">
        <v>36</v>
      </c>
      <c r="AV633" s="5">
        <v>1</v>
      </c>
      <c r="AW633" s="5">
        <v>1</v>
      </c>
      <c r="AX633" s="5"/>
      <c r="AY633" s="5"/>
      <c r="AZ633" s="5">
        <v>1</v>
      </c>
      <c r="BA633" s="5">
        <v>1</v>
      </c>
      <c r="BB633" s="5">
        <v>1</v>
      </c>
      <c r="BC633" s="5">
        <v>1</v>
      </c>
      <c r="BD633" s="5" t="s">
        <v>3</v>
      </c>
      <c r="BE633" s="5" t="s">
        <v>3</v>
      </c>
      <c r="BF633" s="5" t="s">
        <v>3</v>
      </c>
      <c r="BG633" s="5" t="s">
        <v>3</v>
      </c>
      <c r="BH633" s="5">
        <v>0</v>
      </c>
      <c r="BI633" s="5">
        <v>4</v>
      </c>
      <c r="BJ633" s="5" t="s">
        <v>318</v>
      </c>
      <c r="BK633" s="5"/>
      <c r="BL633" s="5"/>
      <c r="BM633" s="5">
        <v>200001</v>
      </c>
      <c r="BN633" s="5">
        <v>0</v>
      </c>
      <c r="BO633" s="5" t="s">
        <v>3</v>
      </c>
      <c r="BP633" s="5">
        <v>0</v>
      </c>
      <c r="BQ633" s="5">
        <v>4</v>
      </c>
      <c r="BR633" s="5">
        <v>0</v>
      </c>
      <c r="BS633" s="5">
        <v>1</v>
      </c>
      <c r="BT633" s="5">
        <v>1</v>
      </c>
      <c r="BU633" s="5">
        <v>1</v>
      </c>
      <c r="BV633" s="5">
        <v>1</v>
      </c>
      <c r="BW633" s="5">
        <v>1</v>
      </c>
      <c r="BX633" s="5">
        <v>1</v>
      </c>
      <c r="BY633" s="5" t="s">
        <v>3</v>
      </c>
      <c r="BZ633" s="5">
        <v>74</v>
      </c>
      <c r="CA633" s="5">
        <v>36</v>
      </c>
      <c r="CB633" s="5" t="s">
        <v>3</v>
      </c>
      <c r="CC633" s="5"/>
      <c r="CD633" s="5"/>
      <c r="CE633" s="5">
        <v>0</v>
      </c>
      <c r="CF633" s="5">
        <v>0</v>
      </c>
      <c r="CG633" s="5">
        <v>0</v>
      </c>
      <c r="CH633" s="5">
        <v>4</v>
      </c>
      <c r="CI633" s="5">
        <v>0</v>
      </c>
      <c r="CJ633" s="5">
        <v>0</v>
      </c>
      <c r="CK633" s="5">
        <v>0</v>
      </c>
      <c r="CL633" s="5">
        <v>0</v>
      </c>
      <c r="CM633" s="5">
        <v>0</v>
      </c>
      <c r="CN633" s="5" t="s">
        <v>556</v>
      </c>
      <c r="CO633" s="5">
        <v>0</v>
      </c>
      <c r="CP633" s="5">
        <f t="shared" si="294"/>
        <v>4157.88</v>
      </c>
      <c r="CQ633" s="5">
        <f>SUMIF(SmtRes!AQ181:'SmtRes'!AQ182,"=1",SmtRes!AA181:'SmtRes'!AA182)</f>
        <v>0</v>
      </c>
      <c r="CR633" s="5">
        <f>SUMIF(SmtRes!AQ181:'SmtRes'!AQ182,"=1",SmtRes!AB181:'SmtRes'!AB182)</f>
        <v>0</v>
      </c>
      <c r="CS633" s="5">
        <f>SUMIF(SmtRes!AQ181:'SmtRes'!AQ182,"=1",SmtRes!AC181:'SmtRes'!AC182)</f>
        <v>0</v>
      </c>
      <c r="CT633" s="5">
        <f>SUMIF(SmtRes!AQ181:'SmtRes'!AQ182,"=1",SmtRes!AD181:'SmtRes'!AD182)</f>
        <v>1392.2</v>
      </c>
      <c r="CU633" s="5">
        <f t="shared" si="295"/>
        <v>0</v>
      </c>
      <c r="CV633" s="5">
        <f>SUMIF(SmtRes!AQ181:'SmtRes'!AQ182,"=1",SmtRes!BU181:'SmtRes'!BU182)</f>
        <v>2.9159999999999999</v>
      </c>
      <c r="CW633" s="5">
        <f>SUMIF(SmtRes!AQ181:'SmtRes'!AQ182,"=1",SmtRes!BV181:'SmtRes'!BV182)</f>
        <v>0</v>
      </c>
      <c r="CX633" s="5">
        <f t="shared" si="296"/>
        <v>0</v>
      </c>
      <c r="CY633" s="5">
        <f t="shared" si="297"/>
        <v>3076.8312000000001</v>
      </c>
      <c r="CZ633" s="5">
        <f t="shared" si="298"/>
        <v>1496.8368</v>
      </c>
      <c r="DA633" s="5"/>
      <c r="DB633" s="5">
        <v>7</v>
      </c>
      <c r="DC633" s="5" t="s">
        <v>3</v>
      </c>
      <c r="DD633" s="5" t="s">
        <v>3</v>
      </c>
      <c r="DE633" s="5" t="s">
        <v>301</v>
      </c>
      <c r="DF633" s="5" t="s">
        <v>301</v>
      </c>
      <c r="DG633" s="5" t="s">
        <v>301</v>
      </c>
      <c r="DH633" s="5" t="s">
        <v>3</v>
      </c>
      <c r="DI633" s="5" t="s">
        <v>301</v>
      </c>
      <c r="DJ633" s="5" t="s">
        <v>301</v>
      </c>
      <c r="DK633" s="5" t="s">
        <v>3</v>
      </c>
      <c r="DL633" s="5" t="s">
        <v>3</v>
      </c>
      <c r="DM633" s="5" t="s">
        <v>3</v>
      </c>
      <c r="DN633" s="5">
        <v>0</v>
      </c>
      <c r="DO633" s="5">
        <v>0</v>
      </c>
      <c r="DP633" s="5">
        <v>1</v>
      </c>
      <c r="DQ633" s="5">
        <v>1</v>
      </c>
      <c r="DR633" s="5"/>
      <c r="DS633" s="5"/>
      <c r="DT633" s="5"/>
      <c r="DU633" s="5">
        <v>1013</v>
      </c>
      <c r="DV633" s="5" t="s">
        <v>317</v>
      </c>
      <c r="DW633" s="5" t="s">
        <v>317</v>
      </c>
      <c r="DX633" s="5">
        <v>1</v>
      </c>
      <c r="DY633" s="5"/>
      <c r="DZ633" s="5" t="s">
        <v>3</v>
      </c>
      <c r="EA633" s="5" t="s">
        <v>3</v>
      </c>
      <c r="EB633" s="5" t="s">
        <v>3</v>
      </c>
      <c r="EC633" s="5" t="s">
        <v>3</v>
      </c>
      <c r="ED633" s="5"/>
      <c r="EE633" s="5">
        <v>80685282</v>
      </c>
      <c r="EF633" s="5">
        <v>4</v>
      </c>
      <c r="EG633" s="5" t="s">
        <v>302</v>
      </c>
      <c r="EH633" s="5">
        <v>83</v>
      </c>
      <c r="EI633" s="5" t="s">
        <v>302</v>
      </c>
      <c r="EJ633" s="5">
        <v>4</v>
      </c>
      <c r="EK633" s="5">
        <v>200001</v>
      </c>
      <c r="EL633" s="5" t="s">
        <v>303</v>
      </c>
      <c r="EM633" s="5" t="s">
        <v>304</v>
      </c>
      <c r="EN633" s="5"/>
      <c r="EO633" s="5" t="s">
        <v>305</v>
      </c>
      <c r="EP633" s="5"/>
      <c r="EQ633" s="5">
        <v>0</v>
      </c>
      <c r="ER633" s="5">
        <v>0</v>
      </c>
      <c r="ES633" s="5">
        <v>0</v>
      </c>
      <c r="ET633" s="5">
        <v>0</v>
      </c>
      <c r="EU633" s="5">
        <v>0</v>
      </c>
      <c r="EV633" s="5">
        <v>0</v>
      </c>
      <c r="EW633" s="5">
        <v>2.4300000000000002</v>
      </c>
      <c r="EX633" s="5">
        <v>0</v>
      </c>
      <c r="EY633" s="5">
        <v>0</v>
      </c>
      <c r="EZ633" s="5"/>
      <c r="FA633" s="5"/>
      <c r="FB633" s="5"/>
      <c r="FC633" s="5"/>
      <c r="FD633" s="5"/>
      <c r="FE633" s="5"/>
      <c r="FF633" s="5"/>
      <c r="FG633" s="5"/>
      <c r="FH633" s="5"/>
      <c r="FI633" s="5"/>
      <c r="FJ633" s="5"/>
      <c r="FK633" s="5"/>
      <c r="FL633" s="5"/>
      <c r="FM633" s="5"/>
      <c r="FN633" s="5"/>
      <c r="FO633" s="5"/>
      <c r="FP633" s="5"/>
      <c r="FQ633" s="5">
        <v>0</v>
      </c>
      <c r="FR633" s="5">
        <v>0</v>
      </c>
      <c r="FS633" s="5">
        <v>0</v>
      </c>
      <c r="FT633" s="5"/>
      <c r="FU633" s="5"/>
      <c r="FV633" s="5"/>
      <c r="FW633" s="5"/>
      <c r="FX633" s="5">
        <v>74</v>
      </c>
      <c r="FY633" s="5">
        <v>36</v>
      </c>
      <c r="FZ633" s="5"/>
      <c r="GA633" s="5" t="s">
        <v>3</v>
      </c>
      <c r="GB633" s="5"/>
      <c r="GC633" s="5"/>
      <c r="GD633" s="5">
        <v>1</v>
      </c>
      <c r="GE633" s="5"/>
      <c r="GF633" s="5">
        <v>-1588519603</v>
      </c>
      <c r="GG633" s="5">
        <v>2</v>
      </c>
      <c r="GH633" s="5">
        <v>1</v>
      </c>
      <c r="GI633" s="5">
        <v>-2</v>
      </c>
      <c r="GJ633" s="5">
        <v>0</v>
      </c>
      <c r="GK633" s="5">
        <v>0</v>
      </c>
      <c r="GL633" s="5">
        <f t="shared" si="299"/>
        <v>0</v>
      </c>
      <c r="GM633" s="5">
        <f t="shared" si="300"/>
        <v>8731.5499999999993</v>
      </c>
      <c r="GN633" s="5">
        <f t="shared" si="301"/>
        <v>0</v>
      </c>
      <c r="GO633" s="5">
        <f t="shared" si="302"/>
        <v>0</v>
      </c>
      <c r="GP633" s="5">
        <f t="shared" si="303"/>
        <v>8731.5499999999993</v>
      </c>
      <c r="GQ633" s="5"/>
      <c r="GR633" s="5">
        <v>0</v>
      </c>
      <c r="GS633" s="5">
        <v>0</v>
      </c>
      <c r="GT633" s="5">
        <v>0</v>
      </c>
      <c r="GU633" s="5" t="s">
        <v>3</v>
      </c>
      <c r="GV633" s="5">
        <f t="shared" si="304"/>
        <v>0</v>
      </c>
      <c r="GW633" s="5">
        <v>1</v>
      </c>
      <c r="GX633" s="5">
        <f t="shared" si="305"/>
        <v>0</v>
      </c>
      <c r="GY633" s="5"/>
      <c r="GZ633" s="5"/>
      <c r="HA633" s="5">
        <v>0</v>
      </c>
      <c r="HB633" s="5">
        <v>0</v>
      </c>
      <c r="HC633" s="5">
        <f t="shared" si="306"/>
        <v>0</v>
      </c>
      <c r="HD633" s="5"/>
      <c r="HE633" s="5" t="s">
        <v>3</v>
      </c>
      <c r="HF633" s="5" t="s">
        <v>3</v>
      </c>
      <c r="HG633" s="5"/>
      <c r="HH633" s="5"/>
      <c r="HI633" s="5"/>
      <c r="HJ633" s="5"/>
      <c r="HK633" s="5"/>
      <c r="HL633" s="5"/>
      <c r="HM633" s="5" t="s">
        <v>3</v>
      </c>
      <c r="HN633" s="5" t="s">
        <v>306</v>
      </c>
      <c r="HO633" s="5" t="s">
        <v>307</v>
      </c>
      <c r="HP633" s="5" t="s">
        <v>302</v>
      </c>
      <c r="HQ633" s="5" t="s">
        <v>302</v>
      </c>
      <c r="HR633" s="5"/>
      <c r="HS633" s="5">
        <v>0</v>
      </c>
      <c r="HT633" s="5"/>
      <c r="HU633" s="5"/>
      <c r="HV633" s="5"/>
      <c r="HW633" s="5"/>
      <c r="HX633" s="5"/>
      <c r="HY633" s="5"/>
      <c r="HZ633" s="5"/>
      <c r="IA633" s="5"/>
      <c r="IB633" s="5"/>
      <c r="IC633" s="5"/>
      <c r="ID633" s="5"/>
      <c r="IE633" s="5"/>
      <c r="IF633" s="5"/>
      <c r="IG633" s="5"/>
      <c r="IH633" s="5"/>
      <c r="II633" s="5"/>
      <c r="IJ633" s="5"/>
      <c r="IK633" s="5">
        <v>0</v>
      </c>
      <c r="IL633" s="5"/>
      <c r="IM633" s="5"/>
      <c r="IN633" s="5"/>
      <c r="IO633" s="5"/>
      <c r="IP633" s="5"/>
      <c r="IQ633" s="5"/>
      <c r="IR633" s="5"/>
      <c r="IS633" s="5"/>
      <c r="IT633" s="5"/>
      <c r="IU633" s="5"/>
    </row>
    <row r="634" spans="1:255" x14ac:dyDescent="0.2">
      <c r="A634">
        <v>17</v>
      </c>
      <c r="B634">
        <v>1</v>
      </c>
      <c r="C634">
        <f>ROW(SmtRes!A184)</f>
        <v>184</v>
      </c>
      <c r="D634">
        <f>ROW(EtalonRes!A188)</f>
        <v>188</v>
      </c>
      <c r="E634" t="s">
        <v>133</v>
      </c>
      <c r="F634" t="s">
        <v>315</v>
      </c>
      <c r="G634" t="s">
        <v>316</v>
      </c>
      <c r="H634" t="s">
        <v>317</v>
      </c>
      <c r="I634">
        <v>2</v>
      </c>
      <c r="J634">
        <v>0</v>
      </c>
      <c r="K634">
        <v>2</v>
      </c>
      <c r="L634">
        <v>2</v>
      </c>
      <c r="M634">
        <v>0</v>
      </c>
      <c r="N634">
        <f t="shared" si="282"/>
        <v>2</v>
      </c>
      <c r="O634">
        <f t="shared" si="283"/>
        <v>4157.88</v>
      </c>
      <c r="P634">
        <f>SUMIF(SmtRes!AQ183:'SmtRes'!AQ184,"=1",SmtRes!DF183:'SmtRes'!DF184)</f>
        <v>0</v>
      </c>
      <c r="Q634">
        <f>SUMIF(SmtRes!AQ183:'SmtRes'!AQ184,"=1",SmtRes!DG183:'SmtRes'!DG184)</f>
        <v>0</v>
      </c>
      <c r="R634">
        <f>SUMIF(SmtRes!AQ183:'SmtRes'!AQ184,"=1",SmtRes!DH183:'SmtRes'!DH184)</f>
        <v>0</v>
      </c>
      <c r="S634">
        <f>SUMIF(SmtRes!AQ183:'SmtRes'!AQ184,"=1",SmtRes!DI183:'SmtRes'!DI184)</f>
        <v>4157.88</v>
      </c>
      <c r="T634">
        <f t="shared" si="284"/>
        <v>0</v>
      </c>
      <c r="U634">
        <f>SUMIF(SmtRes!AQ183:'SmtRes'!AQ184,"=1",SmtRes!CV183:'SmtRes'!CV184)</f>
        <v>5.8319999999999999</v>
      </c>
      <c r="V634">
        <f>SUMIF(SmtRes!AQ183:'SmtRes'!AQ184,"=1",SmtRes!CW183:'SmtRes'!CW184)</f>
        <v>0</v>
      </c>
      <c r="W634">
        <f t="shared" si="285"/>
        <v>0</v>
      </c>
      <c r="X634">
        <f t="shared" si="286"/>
        <v>3076.83</v>
      </c>
      <c r="Y634">
        <f t="shared" si="287"/>
        <v>1496.84</v>
      </c>
      <c r="AA634">
        <v>82002017</v>
      </c>
      <c r="AB634">
        <f t="shared" si="288"/>
        <v>2078.94</v>
      </c>
      <c r="AC634">
        <f t="shared" si="289"/>
        <v>0</v>
      </c>
      <c r="AD634">
        <f t="shared" si="290"/>
        <v>0</v>
      </c>
      <c r="AE634">
        <f t="shared" si="291"/>
        <v>0</v>
      </c>
      <c r="AF634">
        <f>ROUND((SUM(SmtRes!BT183:'SmtRes'!BT184)),2)</f>
        <v>2078.94</v>
      </c>
      <c r="AG634">
        <f t="shared" si="292"/>
        <v>0</v>
      </c>
      <c r="AH634">
        <f>(SUM(SmtRes!BU183:'SmtRes'!BU184))</f>
        <v>2.9159999999999999</v>
      </c>
      <c r="AI634">
        <f>(0)</f>
        <v>0</v>
      </c>
      <c r="AJ634">
        <f t="shared" si="293"/>
        <v>0</v>
      </c>
      <c r="AK634">
        <v>1732.4527</v>
      </c>
      <c r="AL634">
        <v>0</v>
      </c>
      <c r="AM634">
        <v>0</v>
      </c>
      <c r="AN634">
        <v>0</v>
      </c>
      <c r="AO634">
        <v>1732.4527</v>
      </c>
      <c r="AP634">
        <v>0</v>
      </c>
      <c r="AQ634">
        <v>2.4299999999999997</v>
      </c>
      <c r="AR634">
        <v>0</v>
      </c>
      <c r="AS634">
        <v>0</v>
      </c>
      <c r="AT634">
        <v>74</v>
      </c>
      <c r="AU634">
        <v>36</v>
      </c>
      <c r="AV634">
        <v>1</v>
      </c>
      <c r="AW634">
        <v>1</v>
      </c>
      <c r="AZ634">
        <v>1</v>
      </c>
      <c r="BA634">
        <v>1</v>
      </c>
      <c r="BB634">
        <v>1</v>
      </c>
      <c r="BC634">
        <v>1</v>
      </c>
      <c r="BD634" t="s">
        <v>3</v>
      </c>
      <c r="BE634" t="s">
        <v>3</v>
      </c>
      <c r="BF634" t="s">
        <v>3</v>
      </c>
      <c r="BG634" t="s">
        <v>3</v>
      </c>
      <c r="BH634">
        <v>0</v>
      </c>
      <c r="BI634">
        <v>4</v>
      </c>
      <c r="BJ634" t="s">
        <v>318</v>
      </c>
      <c r="BM634">
        <v>200001</v>
      </c>
      <c r="BN634">
        <v>0</v>
      </c>
      <c r="BO634" t="s">
        <v>3</v>
      </c>
      <c r="BP634">
        <v>0</v>
      </c>
      <c r="BQ634">
        <v>4</v>
      </c>
      <c r="BR634">
        <v>0</v>
      </c>
      <c r="BS634">
        <v>1</v>
      </c>
      <c r="BT634">
        <v>1</v>
      </c>
      <c r="BU634">
        <v>1</v>
      </c>
      <c r="BV634">
        <v>1</v>
      </c>
      <c r="BW634">
        <v>1</v>
      </c>
      <c r="BX634">
        <v>1</v>
      </c>
      <c r="BY634" t="s">
        <v>3</v>
      </c>
      <c r="BZ634">
        <v>74</v>
      </c>
      <c r="CA634">
        <v>36</v>
      </c>
      <c r="CB634" t="s">
        <v>3</v>
      </c>
      <c r="CE634">
        <v>0</v>
      </c>
      <c r="CF634">
        <v>0</v>
      </c>
      <c r="CG634">
        <v>0</v>
      </c>
      <c r="CH634">
        <v>4</v>
      </c>
      <c r="CI634">
        <v>0</v>
      </c>
      <c r="CJ634">
        <v>0</v>
      </c>
      <c r="CK634">
        <v>0</v>
      </c>
      <c r="CL634">
        <v>0</v>
      </c>
      <c r="CM634">
        <v>0</v>
      </c>
      <c r="CN634" t="s">
        <v>556</v>
      </c>
      <c r="CO634">
        <v>0</v>
      </c>
      <c r="CP634">
        <f t="shared" si="294"/>
        <v>4157.88</v>
      </c>
      <c r="CQ634">
        <f>SUMIF(SmtRes!AQ183:'SmtRes'!AQ184,"=1",SmtRes!AA183:'SmtRes'!AA184)</f>
        <v>0</v>
      </c>
      <c r="CR634">
        <f>SUMIF(SmtRes!AQ183:'SmtRes'!AQ184,"=1",SmtRes!AB183:'SmtRes'!AB184)</f>
        <v>0</v>
      </c>
      <c r="CS634">
        <f>SUMIF(SmtRes!AQ183:'SmtRes'!AQ184,"=1",SmtRes!AC183:'SmtRes'!AC184)</f>
        <v>0</v>
      </c>
      <c r="CT634">
        <f>SUMIF(SmtRes!AQ183:'SmtRes'!AQ184,"=1",SmtRes!AD183:'SmtRes'!AD184)</f>
        <v>1392.2</v>
      </c>
      <c r="CU634">
        <f t="shared" si="295"/>
        <v>0</v>
      </c>
      <c r="CV634">
        <f>SUMIF(SmtRes!AQ183:'SmtRes'!AQ184,"=1",SmtRes!BU183:'SmtRes'!BU184)</f>
        <v>2.9159999999999999</v>
      </c>
      <c r="CW634">
        <f>SUMIF(SmtRes!AQ183:'SmtRes'!AQ184,"=1",SmtRes!BV183:'SmtRes'!BV184)</f>
        <v>0</v>
      </c>
      <c r="CX634">
        <f t="shared" si="296"/>
        <v>0</v>
      </c>
      <c r="CY634">
        <f t="shared" si="297"/>
        <v>3076.8312000000001</v>
      </c>
      <c r="CZ634">
        <f t="shared" si="298"/>
        <v>1496.8368</v>
      </c>
      <c r="DB634">
        <v>8</v>
      </c>
      <c r="DC634" t="s">
        <v>3</v>
      </c>
      <c r="DD634" t="s">
        <v>3</v>
      </c>
      <c r="DE634" t="s">
        <v>301</v>
      </c>
      <c r="DF634" t="s">
        <v>301</v>
      </c>
      <c r="DG634" t="s">
        <v>301</v>
      </c>
      <c r="DH634" t="s">
        <v>3</v>
      </c>
      <c r="DI634" t="s">
        <v>301</v>
      </c>
      <c r="DJ634" t="s">
        <v>301</v>
      </c>
      <c r="DK634" t="s">
        <v>3</v>
      </c>
      <c r="DL634" t="s">
        <v>3</v>
      </c>
      <c r="DM634" t="s">
        <v>3</v>
      </c>
      <c r="DN634">
        <v>0</v>
      </c>
      <c r="DO634">
        <v>0</v>
      </c>
      <c r="DP634">
        <v>1</v>
      </c>
      <c r="DQ634">
        <v>1</v>
      </c>
      <c r="DU634">
        <v>1013</v>
      </c>
      <c r="DV634" t="s">
        <v>317</v>
      </c>
      <c r="DW634" t="s">
        <v>317</v>
      </c>
      <c r="DX634">
        <v>1</v>
      </c>
      <c r="DZ634" t="s">
        <v>3</v>
      </c>
      <c r="EA634" t="s">
        <v>3</v>
      </c>
      <c r="EB634" t="s">
        <v>3</v>
      </c>
      <c r="EC634" t="s">
        <v>3</v>
      </c>
      <c r="EE634">
        <v>80685282</v>
      </c>
      <c r="EF634">
        <v>4</v>
      </c>
      <c r="EG634" t="s">
        <v>302</v>
      </c>
      <c r="EH634">
        <v>83</v>
      </c>
      <c r="EI634" t="s">
        <v>302</v>
      </c>
      <c r="EJ634">
        <v>4</v>
      </c>
      <c r="EK634">
        <v>200001</v>
      </c>
      <c r="EL634" t="s">
        <v>303</v>
      </c>
      <c r="EM634" t="s">
        <v>304</v>
      </c>
      <c r="EO634" t="s">
        <v>305</v>
      </c>
      <c r="EQ634">
        <v>0</v>
      </c>
      <c r="ER634">
        <v>0</v>
      </c>
      <c r="ES634">
        <v>0</v>
      </c>
      <c r="ET634">
        <v>0</v>
      </c>
      <c r="EU634">
        <v>0</v>
      </c>
      <c r="EV634">
        <v>0</v>
      </c>
      <c r="EW634">
        <v>2.4300000000000002</v>
      </c>
      <c r="EX634">
        <v>0</v>
      </c>
      <c r="EY634">
        <v>0</v>
      </c>
      <c r="FQ634">
        <v>0</v>
      </c>
      <c r="FR634">
        <v>0</v>
      </c>
      <c r="FS634">
        <v>0</v>
      </c>
      <c r="FX634">
        <v>74</v>
      </c>
      <c r="FY634">
        <v>36</v>
      </c>
      <c r="GA634" t="s">
        <v>3</v>
      </c>
      <c r="GD634">
        <v>1</v>
      </c>
      <c r="GF634">
        <v>-1588519603</v>
      </c>
      <c r="GG634">
        <v>2</v>
      </c>
      <c r="GH634">
        <v>1</v>
      </c>
      <c r="GI634">
        <v>-2</v>
      </c>
      <c r="GJ634">
        <v>0</v>
      </c>
      <c r="GK634">
        <v>0</v>
      </c>
      <c r="GL634">
        <f t="shared" si="299"/>
        <v>0</v>
      </c>
      <c r="GM634">
        <f t="shared" si="300"/>
        <v>8731.5499999999993</v>
      </c>
      <c r="GN634">
        <f t="shared" si="301"/>
        <v>0</v>
      </c>
      <c r="GO634">
        <f t="shared" si="302"/>
        <v>0</v>
      </c>
      <c r="GP634">
        <f t="shared" si="303"/>
        <v>8731.5499999999993</v>
      </c>
      <c r="GR634">
        <v>0</v>
      </c>
      <c r="GS634">
        <v>0</v>
      </c>
      <c r="GT634">
        <v>0</v>
      </c>
      <c r="GU634" t="s">
        <v>3</v>
      </c>
      <c r="GV634">
        <f t="shared" si="304"/>
        <v>0</v>
      </c>
      <c r="GW634">
        <v>1</v>
      </c>
      <c r="GX634">
        <f t="shared" si="305"/>
        <v>0</v>
      </c>
      <c r="HA634">
        <v>0</v>
      </c>
      <c r="HB634">
        <v>0</v>
      </c>
      <c r="HC634">
        <f t="shared" si="306"/>
        <v>0</v>
      </c>
      <c r="HE634" t="s">
        <v>3</v>
      </c>
      <c r="HF634" t="s">
        <v>3</v>
      </c>
      <c r="HM634" t="s">
        <v>3</v>
      </c>
      <c r="HN634" t="s">
        <v>306</v>
      </c>
      <c r="HO634" t="s">
        <v>307</v>
      </c>
      <c r="HP634" t="s">
        <v>302</v>
      </c>
      <c r="HQ634" t="s">
        <v>302</v>
      </c>
      <c r="HS634">
        <v>0</v>
      </c>
      <c r="IK634">
        <v>0</v>
      </c>
    </row>
    <row r="635" spans="1:255" x14ac:dyDescent="0.2">
      <c r="A635" s="5">
        <v>17</v>
      </c>
      <c r="B635" s="5">
        <v>1</v>
      </c>
      <c r="C635" s="5">
        <f>ROW(SmtRes!A186)</f>
        <v>186</v>
      </c>
      <c r="D635" s="5">
        <f>ROW(EtalonRes!A190)</f>
        <v>190</v>
      </c>
      <c r="E635" s="5" t="s">
        <v>145</v>
      </c>
      <c r="F635" s="5" t="s">
        <v>319</v>
      </c>
      <c r="G635" s="5" t="s">
        <v>320</v>
      </c>
      <c r="H635" s="5" t="s">
        <v>317</v>
      </c>
      <c r="I635" s="5">
        <v>7</v>
      </c>
      <c r="J635" s="5">
        <v>0</v>
      </c>
      <c r="K635" s="5">
        <v>7</v>
      </c>
      <c r="L635" s="5">
        <v>7</v>
      </c>
      <c r="M635" s="5">
        <v>0</v>
      </c>
      <c r="N635" s="5">
        <f t="shared" si="282"/>
        <v>7</v>
      </c>
      <c r="O635" s="5">
        <f t="shared" si="283"/>
        <v>38772.21</v>
      </c>
      <c r="P635" s="5">
        <f>SUMIF(SmtRes!AQ185:'SmtRes'!AQ186,"=1",SmtRes!DF185:'SmtRes'!DF186)</f>
        <v>0</v>
      </c>
      <c r="Q635" s="5">
        <f>SUMIF(SmtRes!AQ185:'SmtRes'!AQ186,"=1",SmtRes!DG185:'SmtRes'!DG186)</f>
        <v>0</v>
      </c>
      <c r="R635" s="5">
        <f>SUMIF(SmtRes!AQ185:'SmtRes'!AQ186,"=1",SmtRes!DH185:'SmtRes'!DH186)</f>
        <v>0</v>
      </c>
      <c r="S635" s="5">
        <f>SUMIF(SmtRes!AQ185:'SmtRes'!AQ186,"=1",SmtRes!DI185:'SmtRes'!DI186)</f>
        <v>38772.21</v>
      </c>
      <c r="T635" s="5">
        <f t="shared" si="284"/>
        <v>0</v>
      </c>
      <c r="U635" s="5">
        <f>SUMIF(SmtRes!AQ185:'SmtRes'!AQ186,"=1",SmtRes!CV185:'SmtRes'!CV186)</f>
        <v>61.235999999999997</v>
      </c>
      <c r="V635" s="5">
        <f>SUMIF(SmtRes!AQ185:'SmtRes'!AQ186,"=1",SmtRes!CW185:'SmtRes'!CW186)</f>
        <v>0</v>
      </c>
      <c r="W635" s="5">
        <f t="shared" si="285"/>
        <v>0</v>
      </c>
      <c r="X635" s="5">
        <f t="shared" si="286"/>
        <v>28691.439999999999</v>
      </c>
      <c r="Y635" s="5">
        <f t="shared" si="287"/>
        <v>13958</v>
      </c>
      <c r="Z635" s="5"/>
      <c r="AA635" s="5">
        <v>82002082</v>
      </c>
      <c r="AB635" s="5">
        <f t="shared" si="288"/>
        <v>5538.89</v>
      </c>
      <c r="AC635" s="5">
        <f t="shared" si="289"/>
        <v>0</v>
      </c>
      <c r="AD635" s="5">
        <f t="shared" si="290"/>
        <v>0</v>
      </c>
      <c r="AE635" s="5">
        <f t="shared" si="291"/>
        <v>0</v>
      </c>
      <c r="AF635" s="5">
        <f>ROUND((SUM(SmtRes!BT185:'SmtRes'!BT186)),2)</f>
        <v>5538.89</v>
      </c>
      <c r="AG635" s="5">
        <f t="shared" si="292"/>
        <v>0</v>
      </c>
      <c r="AH635" s="5">
        <f>(SUM(SmtRes!BU185:'SmtRes'!BU186))</f>
        <v>8.7479999999999993</v>
      </c>
      <c r="AI635" s="5">
        <f>(0)</f>
        <v>0</v>
      </c>
      <c r="AJ635" s="5">
        <f t="shared" si="293"/>
        <v>0</v>
      </c>
      <c r="AK635" s="5">
        <v>4615.7388000000001</v>
      </c>
      <c r="AL635" s="5">
        <v>0</v>
      </c>
      <c r="AM635" s="5">
        <v>0</v>
      </c>
      <c r="AN635" s="5">
        <v>0</v>
      </c>
      <c r="AO635" s="5">
        <v>4615.7388000000001</v>
      </c>
      <c r="AP635" s="5">
        <v>0</v>
      </c>
      <c r="AQ635" s="5">
        <v>7.29</v>
      </c>
      <c r="AR635" s="5">
        <v>0</v>
      </c>
      <c r="AS635" s="5">
        <v>0</v>
      </c>
      <c r="AT635" s="5">
        <v>74</v>
      </c>
      <c r="AU635" s="5">
        <v>36</v>
      </c>
      <c r="AV635" s="5">
        <v>1</v>
      </c>
      <c r="AW635" s="5">
        <v>1</v>
      </c>
      <c r="AX635" s="5"/>
      <c r="AY635" s="5"/>
      <c r="AZ635" s="5">
        <v>1</v>
      </c>
      <c r="BA635" s="5">
        <v>1</v>
      </c>
      <c r="BB635" s="5">
        <v>1</v>
      </c>
      <c r="BC635" s="5">
        <v>1</v>
      </c>
      <c r="BD635" s="5" t="s">
        <v>3</v>
      </c>
      <c r="BE635" s="5" t="s">
        <v>3</v>
      </c>
      <c r="BF635" s="5" t="s">
        <v>3</v>
      </c>
      <c r="BG635" s="5" t="s">
        <v>3</v>
      </c>
      <c r="BH635" s="5">
        <v>0</v>
      </c>
      <c r="BI635" s="5">
        <v>4</v>
      </c>
      <c r="BJ635" s="5" t="s">
        <v>321</v>
      </c>
      <c r="BK635" s="5"/>
      <c r="BL635" s="5"/>
      <c r="BM635" s="5">
        <v>200001</v>
      </c>
      <c r="BN635" s="5">
        <v>0</v>
      </c>
      <c r="BO635" s="5" t="s">
        <v>3</v>
      </c>
      <c r="BP635" s="5">
        <v>0</v>
      </c>
      <c r="BQ635" s="5">
        <v>4</v>
      </c>
      <c r="BR635" s="5">
        <v>0</v>
      </c>
      <c r="BS635" s="5">
        <v>1</v>
      </c>
      <c r="BT635" s="5">
        <v>1</v>
      </c>
      <c r="BU635" s="5">
        <v>1</v>
      </c>
      <c r="BV635" s="5">
        <v>1</v>
      </c>
      <c r="BW635" s="5">
        <v>1</v>
      </c>
      <c r="BX635" s="5">
        <v>1</v>
      </c>
      <c r="BY635" s="5" t="s">
        <v>3</v>
      </c>
      <c r="BZ635" s="5">
        <v>74</v>
      </c>
      <c r="CA635" s="5">
        <v>36</v>
      </c>
      <c r="CB635" s="5" t="s">
        <v>3</v>
      </c>
      <c r="CC635" s="5"/>
      <c r="CD635" s="5"/>
      <c r="CE635" s="5">
        <v>0</v>
      </c>
      <c r="CF635" s="5">
        <v>0</v>
      </c>
      <c r="CG635" s="5">
        <v>0</v>
      </c>
      <c r="CH635" s="5">
        <v>5</v>
      </c>
      <c r="CI635" s="5">
        <v>0</v>
      </c>
      <c r="CJ635" s="5">
        <v>0</v>
      </c>
      <c r="CK635" s="5">
        <v>0</v>
      </c>
      <c r="CL635" s="5">
        <v>0</v>
      </c>
      <c r="CM635" s="5">
        <v>0</v>
      </c>
      <c r="CN635" s="5" t="s">
        <v>556</v>
      </c>
      <c r="CO635" s="5">
        <v>0</v>
      </c>
      <c r="CP635" s="5">
        <f t="shared" si="294"/>
        <v>38772.21</v>
      </c>
      <c r="CQ635" s="5">
        <f>SUMIF(SmtRes!AQ185:'SmtRes'!AQ186,"=1",SmtRes!AA185:'SmtRes'!AA186)</f>
        <v>0</v>
      </c>
      <c r="CR635" s="5">
        <f>SUMIF(SmtRes!AQ185:'SmtRes'!AQ186,"=1",SmtRes!AB185:'SmtRes'!AB186)</f>
        <v>0</v>
      </c>
      <c r="CS635" s="5">
        <f>SUMIF(SmtRes!AQ185:'SmtRes'!AQ186,"=1",SmtRes!AC185:'SmtRes'!AC186)</f>
        <v>0</v>
      </c>
      <c r="CT635" s="5">
        <f>SUMIF(SmtRes!AQ185:'SmtRes'!AQ186,"=1",SmtRes!AD185:'SmtRes'!AD186)</f>
        <v>1233.0900000000001</v>
      </c>
      <c r="CU635" s="5">
        <f t="shared" si="295"/>
        <v>0</v>
      </c>
      <c r="CV635" s="5">
        <f>SUMIF(SmtRes!AQ185:'SmtRes'!AQ186,"=1",SmtRes!BU185:'SmtRes'!BU186)</f>
        <v>8.7479999999999993</v>
      </c>
      <c r="CW635" s="5">
        <f>SUMIF(SmtRes!AQ185:'SmtRes'!AQ186,"=1",SmtRes!BV185:'SmtRes'!BV186)</f>
        <v>0</v>
      </c>
      <c r="CX635" s="5">
        <f t="shared" si="296"/>
        <v>0</v>
      </c>
      <c r="CY635" s="5">
        <f t="shared" si="297"/>
        <v>28691.435400000002</v>
      </c>
      <c r="CZ635" s="5">
        <f t="shared" si="298"/>
        <v>13957.9956</v>
      </c>
      <c r="DA635" s="5"/>
      <c r="DB635" s="5">
        <v>9</v>
      </c>
      <c r="DC635" s="5" t="s">
        <v>3</v>
      </c>
      <c r="DD635" s="5" t="s">
        <v>3</v>
      </c>
      <c r="DE635" s="5" t="s">
        <v>301</v>
      </c>
      <c r="DF635" s="5" t="s">
        <v>301</v>
      </c>
      <c r="DG635" s="5" t="s">
        <v>301</v>
      </c>
      <c r="DH635" s="5" t="s">
        <v>3</v>
      </c>
      <c r="DI635" s="5" t="s">
        <v>301</v>
      </c>
      <c r="DJ635" s="5" t="s">
        <v>301</v>
      </c>
      <c r="DK635" s="5" t="s">
        <v>3</v>
      </c>
      <c r="DL635" s="5" t="s">
        <v>3</v>
      </c>
      <c r="DM635" s="5" t="s">
        <v>3</v>
      </c>
      <c r="DN635" s="5">
        <v>0</v>
      </c>
      <c r="DO635" s="5">
        <v>0</v>
      </c>
      <c r="DP635" s="5">
        <v>1</v>
      </c>
      <c r="DQ635" s="5">
        <v>1</v>
      </c>
      <c r="DR635" s="5"/>
      <c r="DS635" s="5"/>
      <c r="DT635" s="5"/>
      <c r="DU635" s="5">
        <v>1013</v>
      </c>
      <c r="DV635" s="5" t="s">
        <v>317</v>
      </c>
      <c r="DW635" s="5" t="s">
        <v>317</v>
      </c>
      <c r="DX635" s="5">
        <v>1</v>
      </c>
      <c r="DY635" s="5"/>
      <c r="DZ635" s="5" t="s">
        <v>3</v>
      </c>
      <c r="EA635" s="5" t="s">
        <v>3</v>
      </c>
      <c r="EB635" s="5" t="s">
        <v>3</v>
      </c>
      <c r="EC635" s="5" t="s">
        <v>3</v>
      </c>
      <c r="ED635" s="5"/>
      <c r="EE635" s="5">
        <v>80685282</v>
      </c>
      <c r="EF635" s="5">
        <v>4</v>
      </c>
      <c r="EG635" s="5" t="s">
        <v>302</v>
      </c>
      <c r="EH635" s="5">
        <v>83</v>
      </c>
      <c r="EI635" s="5" t="s">
        <v>302</v>
      </c>
      <c r="EJ635" s="5">
        <v>4</v>
      </c>
      <c r="EK635" s="5">
        <v>200001</v>
      </c>
      <c r="EL635" s="5" t="s">
        <v>303</v>
      </c>
      <c r="EM635" s="5" t="s">
        <v>304</v>
      </c>
      <c r="EN635" s="5"/>
      <c r="EO635" s="5" t="s">
        <v>305</v>
      </c>
      <c r="EP635" s="5"/>
      <c r="EQ635" s="5">
        <v>0</v>
      </c>
      <c r="ER635" s="5">
        <v>0</v>
      </c>
      <c r="ES635" s="5">
        <v>0</v>
      </c>
      <c r="ET635" s="5">
        <v>0</v>
      </c>
      <c r="EU635" s="5">
        <v>0</v>
      </c>
      <c r="EV635" s="5">
        <v>0</v>
      </c>
      <c r="EW635" s="5">
        <v>7.29</v>
      </c>
      <c r="EX635" s="5">
        <v>0</v>
      </c>
      <c r="EY635" s="5">
        <v>0</v>
      </c>
      <c r="EZ635" s="5"/>
      <c r="FA635" s="5"/>
      <c r="FB635" s="5"/>
      <c r="FC635" s="5"/>
      <c r="FD635" s="5"/>
      <c r="FE635" s="5"/>
      <c r="FF635" s="5"/>
      <c r="FG635" s="5"/>
      <c r="FH635" s="5"/>
      <c r="FI635" s="5"/>
      <c r="FJ635" s="5"/>
      <c r="FK635" s="5"/>
      <c r="FL635" s="5"/>
      <c r="FM635" s="5"/>
      <c r="FN635" s="5"/>
      <c r="FO635" s="5"/>
      <c r="FP635" s="5"/>
      <c r="FQ635" s="5">
        <v>0</v>
      </c>
      <c r="FR635" s="5">
        <v>0</v>
      </c>
      <c r="FS635" s="5">
        <v>0</v>
      </c>
      <c r="FT635" s="5"/>
      <c r="FU635" s="5"/>
      <c r="FV635" s="5"/>
      <c r="FW635" s="5"/>
      <c r="FX635" s="5">
        <v>74</v>
      </c>
      <c r="FY635" s="5">
        <v>36</v>
      </c>
      <c r="FZ635" s="5"/>
      <c r="GA635" s="5" t="s">
        <v>3</v>
      </c>
      <c r="GB635" s="5"/>
      <c r="GC635" s="5"/>
      <c r="GD635" s="5">
        <v>1</v>
      </c>
      <c r="GE635" s="5"/>
      <c r="GF635" s="5">
        <v>-1754827319</v>
      </c>
      <c r="GG635" s="5">
        <v>2</v>
      </c>
      <c r="GH635" s="5">
        <v>1</v>
      </c>
      <c r="GI635" s="5">
        <v>-2</v>
      </c>
      <c r="GJ635" s="5">
        <v>0</v>
      </c>
      <c r="GK635" s="5">
        <v>0</v>
      </c>
      <c r="GL635" s="5">
        <f t="shared" si="299"/>
        <v>0</v>
      </c>
      <c r="GM635" s="5">
        <f t="shared" si="300"/>
        <v>81421.649999999994</v>
      </c>
      <c r="GN635" s="5">
        <f t="shared" si="301"/>
        <v>0</v>
      </c>
      <c r="GO635" s="5">
        <f t="shared" si="302"/>
        <v>0</v>
      </c>
      <c r="GP635" s="5">
        <f t="shared" si="303"/>
        <v>81421.649999999994</v>
      </c>
      <c r="GQ635" s="5"/>
      <c r="GR635" s="5">
        <v>0</v>
      </c>
      <c r="GS635" s="5">
        <v>0</v>
      </c>
      <c r="GT635" s="5">
        <v>0</v>
      </c>
      <c r="GU635" s="5" t="s">
        <v>3</v>
      </c>
      <c r="GV635" s="5">
        <f t="shared" si="304"/>
        <v>0</v>
      </c>
      <c r="GW635" s="5">
        <v>1</v>
      </c>
      <c r="GX635" s="5">
        <f t="shared" si="305"/>
        <v>0</v>
      </c>
      <c r="GY635" s="5"/>
      <c r="GZ635" s="5"/>
      <c r="HA635" s="5">
        <v>0</v>
      </c>
      <c r="HB635" s="5">
        <v>0</v>
      </c>
      <c r="HC635" s="5">
        <f t="shared" si="306"/>
        <v>0</v>
      </c>
      <c r="HD635" s="5"/>
      <c r="HE635" s="5" t="s">
        <v>3</v>
      </c>
      <c r="HF635" s="5" t="s">
        <v>3</v>
      </c>
      <c r="HG635" s="5"/>
      <c r="HH635" s="5"/>
      <c r="HI635" s="5"/>
      <c r="HJ635" s="5"/>
      <c r="HK635" s="5"/>
      <c r="HL635" s="5"/>
      <c r="HM635" s="5" t="s">
        <v>3</v>
      </c>
      <c r="HN635" s="5" t="s">
        <v>306</v>
      </c>
      <c r="HO635" s="5" t="s">
        <v>307</v>
      </c>
      <c r="HP635" s="5" t="s">
        <v>302</v>
      </c>
      <c r="HQ635" s="5" t="s">
        <v>302</v>
      </c>
      <c r="HR635" s="5"/>
      <c r="HS635" s="5">
        <v>0</v>
      </c>
      <c r="HT635" s="5"/>
      <c r="HU635" s="5"/>
      <c r="HV635" s="5"/>
      <c r="HW635" s="5"/>
      <c r="HX635" s="5"/>
      <c r="HY635" s="5"/>
      <c r="HZ635" s="5"/>
      <c r="IA635" s="5"/>
      <c r="IB635" s="5"/>
      <c r="IC635" s="5"/>
      <c r="ID635" s="5"/>
      <c r="IE635" s="5"/>
      <c r="IF635" s="5"/>
      <c r="IG635" s="5"/>
      <c r="IH635" s="5"/>
      <c r="II635" s="5"/>
      <c r="IJ635" s="5"/>
      <c r="IK635" s="5">
        <v>0</v>
      </c>
      <c r="IL635" s="5"/>
      <c r="IM635" s="5"/>
      <c r="IN635" s="5"/>
      <c r="IO635" s="5"/>
      <c r="IP635" s="5"/>
      <c r="IQ635" s="5"/>
      <c r="IR635" s="5"/>
      <c r="IS635" s="5"/>
      <c r="IT635" s="5"/>
      <c r="IU635" s="5"/>
    </row>
    <row r="636" spans="1:255" x14ac:dyDescent="0.2">
      <c r="A636">
        <v>17</v>
      </c>
      <c r="B636">
        <v>1</v>
      </c>
      <c r="C636">
        <f>ROW(SmtRes!A188)</f>
        <v>188</v>
      </c>
      <c r="D636">
        <f>ROW(EtalonRes!A192)</f>
        <v>192</v>
      </c>
      <c r="E636" t="s">
        <v>145</v>
      </c>
      <c r="F636" t="s">
        <v>319</v>
      </c>
      <c r="G636" t="s">
        <v>320</v>
      </c>
      <c r="H636" t="s">
        <v>317</v>
      </c>
      <c r="I636">
        <v>7</v>
      </c>
      <c r="J636">
        <v>0</v>
      </c>
      <c r="K636">
        <v>7</v>
      </c>
      <c r="L636">
        <v>7</v>
      </c>
      <c r="M636">
        <v>0</v>
      </c>
      <c r="N636">
        <f t="shared" si="282"/>
        <v>7</v>
      </c>
      <c r="O636">
        <f t="shared" si="283"/>
        <v>38772.21</v>
      </c>
      <c r="P636">
        <f>SUMIF(SmtRes!AQ187:'SmtRes'!AQ188,"=1",SmtRes!DF187:'SmtRes'!DF188)</f>
        <v>0</v>
      </c>
      <c r="Q636">
        <f>SUMIF(SmtRes!AQ187:'SmtRes'!AQ188,"=1",SmtRes!DG187:'SmtRes'!DG188)</f>
        <v>0</v>
      </c>
      <c r="R636">
        <f>SUMIF(SmtRes!AQ187:'SmtRes'!AQ188,"=1",SmtRes!DH187:'SmtRes'!DH188)</f>
        <v>0</v>
      </c>
      <c r="S636">
        <f>SUMIF(SmtRes!AQ187:'SmtRes'!AQ188,"=1",SmtRes!DI187:'SmtRes'!DI188)</f>
        <v>38772.21</v>
      </c>
      <c r="T636">
        <f t="shared" si="284"/>
        <v>0</v>
      </c>
      <c r="U636">
        <f>SUMIF(SmtRes!AQ187:'SmtRes'!AQ188,"=1",SmtRes!CV187:'SmtRes'!CV188)</f>
        <v>61.235999999999997</v>
      </c>
      <c r="V636">
        <f>SUMIF(SmtRes!AQ187:'SmtRes'!AQ188,"=1",SmtRes!CW187:'SmtRes'!CW188)</f>
        <v>0</v>
      </c>
      <c r="W636">
        <f t="shared" si="285"/>
        <v>0</v>
      </c>
      <c r="X636">
        <f t="shared" si="286"/>
        <v>28691.439999999999</v>
      </c>
      <c r="Y636">
        <f t="shared" si="287"/>
        <v>13958</v>
      </c>
      <c r="AA636">
        <v>82002017</v>
      </c>
      <c r="AB636">
        <f t="shared" si="288"/>
        <v>5538.89</v>
      </c>
      <c r="AC636">
        <f t="shared" si="289"/>
        <v>0</v>
      </c>
      <c r="AD636">
        <f t="shared" si="290"/>
        <v>0</v>
      </c>
      <c r="AE636">
        <f t="shared" si="291"/>
        <v>0</v>
      </c>
      <c r="AF636">
        <f>ROUND((SUM(SmtRes!BT187:'SmtRes'!BT188)),2)</f>
        <v>5538.89</v>
      </c>
      <c r="AG636">
        <f t="shared" si="292"/>
        <v>0</v>
      </c>
      <c r="AH636">
        <f>(SUM(SmtRes!BU187:'SmtRes'!BU188))</f>
        <v>8.7479999999999993</v>
      </c>
      <c r="AI636">
        <f>(0)</f>
        <v>0</v>
      </c>
      <c r="AJ636">
        <f t="shared" si="293"/>
        <v>0</v>
      </c>
      <c r="AK636">
        <v>4615.7388000000001</v>
      </c>
      <c r="AL636">
        <v>0</v>
      </c>
      <c r="AM636">
        <v>0</v>
      </c>
      <c r="AN636">
        <v>0</v>
      </c>
      <c r="AO636">
        <v>4615.7388000000001</v>
      </c>
      <c r="AP636">
        <v>0</v>
      </c>
      <c r="AQ636">
        <v>7.29</v>
      </c>
      <c r="AR636">
        <v>0</v>
      </c>
      <c r="AS636">
        <v>0</v>
      </c>
      <c r="AT636">
        <v>74</v>
      </c>
      <c r="AU636">
        <v>36</v>
      </c>
      <c r="AV636">
        <v>1</v>
      </c>
      <c r="AW636">
        <v>1</v>
      </c>
      <c r="AZ636">
        <v>1</v>
      </c>
      <c r="BA636">
        <v>1</v>
      </c>
      <c r="BB636">
        <v>1</v>
      </c>
      <c r="BC636">
        <v>1</v>
      </c>
      <c r="BD636" t="s">
        <v>3</v>
      </c>
      <c r="BE636" t="s">
        <v>3</v>
      </c>
      <c r="BF636" t="s">
        <v>3</v>
      </c>
      <c r="BG636" t="s">
        <v>3</v>
      </c>
      <c r="BH636">
        <v>0</v>
      </c>
      <c r="BI636">
        <v>4</v>
      </c>
      <c r="BJ636" t="s">
        <v>321</v>
      </c>
      <c r="BM636">
        <v>200001</v>
      </c>
      <c r="BN636">
        <v>0</v>
      </c>
      <c r="BO636" t="s">
        <v>3</v>
      </c>
      <c r="BP636">
        <v>0</v>
      </c>
      <c r="BQ636">
        <v>4</v>
      </c>
      <c r="BR636">
        <v>0</v>
      </c>
      <c r="BS636">
        <v>1</v>
      </c>
      <c r="BT636">
        <v>1</v>
      </c>
      <c r="BU636">
        <v>1</v>
      </c>
      <c r="BV636">
        <v>1</v>
      </c>
      <c r="BW636">
        <v>1</v>
      </c>
      <c r="BX636">
        <v>1</v>
      </c>
      <c r="BY636" t="s">
        <v>3</v>
      </c>
      <c r="BZ636">
        <v>74</v>
      </c>
      <c r="CA636">
        <v>36</v>
      </c>
      <c r="CB636" t="s">
        <v>3</v>
      </c>
      <c r="CE636">
        <v>0</v>
      </c>
      <c r="CF636">
        <v>0</v>
      </c>
      <c r="CG636">
        <v>0</v>
      </c>
      <c r="CH636">
        <v>5</v>
      </c>
      <c r="CI636">
        <v>0</v>
      </c>
      <c r="CJ636">
        <v>0</v>
      </c>
      <c r="CK636">
        <v>0</v>
      </c>
      <c r="CL636">
        <v>0</v>
      </c>
      <c r="CM636">
        <v>0</v>
      </c>
      <c r="CN636" t="s">
        <v>556</v>
      </c>
      <c r="CO636">
        <v>0</v>
      </c>
      <c r="CP636">
        <f t="shared" si="294"/>
        <v>38772.21</v>
      </c>
      <c r="CQ636">
        <f>SUMIF(SmtRes!AQ187:'SmtRes'!AQ188,"=1",SmtRes!AA187:'SmtRes'!AA188)</f>
        <v>0</v>
      </c>
      <c r="CR636">
        <f>SUMIF(SmtRes!AQ187:'SmtRes'!AQ188,"=1",SmtRes!AB187:'SmtRes'!AB188)</f>
        <v>0</v>
      </c>
      <c r="CS636">
        <f>SUMIF(SmtRes!AQ187:'SmtRes'!AQ188,"=1",SmtRes!AC187:'SmtRes'!AC188)</f>
        <v>0</v>
      </c>
      <c r="CT636">
        <f>SUMIF(SmtRes!AQ187:'SmtRes'!AQ188,"=1",SmtRes!AD187:'SmtRes'!AD188)</f>
        <v>1233.0900000000001</v>
      </c>
      <c r="CU636">
        <f t="shared" si="295"/>
        <v>0</v>
      </c>
      <c r="CV636">
        <f>SUMIF(SmtRes!AQ187:'SmtRes'!AQ188,"=1",SmtRes!BU187:'SmtRes'!BU188)</f>
        <v>8.7479999999999993</v>
      </c>
      <c r="CW636">
        <f>SUMIF(SmtRes!AQ187:'SmtRes'!AQ188,"=1",SmtRes!BV187:'SmtRes'!BV188)</f>
        <v>0</v>
      </c>
      <c r="CX636">
        <f t="shared" si="296"/>
        <v>0</v>
      </c>
      <c r="CY636">
        <f t="shared" si="297"/>
        <v>28691.435400000002</v>
      </c>
      <c r="CZ636">
        <f t="shared" si="298"/>
        <v>13957.9956</v>
      </c>
      <c r="DB636">
        <v>10</v>
      </c>
      <c r="DC636" t="s">
        <v>3</v>
      </c>
      <c r="DD636" t="s">
        <v>3</v>
      </c>
      <c r="DE636" t="s">
        <v>301</v>
      </c>
      <c r="DF636" t="s">
        <v>301</v>
      </c>
      <c r="DG636" t="s">
        <v>301</v>
      </c>
      <c r="DH636" t="s">
        <v>3</v>
      </c>
      <c r="DI636" t="s">
        <v>301</v>
      </c>
      <c r="DJ636" t="s">
        <v>301</v>
      </c>
      <c r="DK636" t="s">
        <v>3</v>
      </c>
      <c r="DL636" t="s">
        <v>3</v>
      </c>
      <c r="DM636" t="s">
        <v>3</v>
      </c>
      <c r="DN636">
        <v>0</v>
      </c>
      <c r="DO636">
        <v>0</v>
      </c>
      <c r="DP636">
        <v>1</v>
      </c>
      <c r="DQ636">
        <v>1</v>
      </c>
      <c r="DU636">
        <v>1013</v>
      </c>
      <c r="DV636" t="s">
        <v>317</v>
      </c>
      <c r="DW636" t="s">
        <v>317</v>
      </c>
      <c r="DX636">
        <v>1</v>
      </c>
      <c r="DZ636" t="s">
        <v>3</v>
      </c>
      <c r="EA636" t="s">
        <v>3</v>
      </c>
      <c r="EB636" t="s">
        <v>3</v>
      </c>
      <c r="EC636" t="s">
        <v>3</v>
      </c>
      <c r="EE636">
        <v>80685282</v>
      </c>
      <c r="EF636">
        <v>4</v>
      </c>
      <c r="EG636" t="s">
        <v>302</v>
      </c>
      <c r="EH636">
        <v>83</v>
      </c>
      <c r="EI636" t="s">
        <v>302</v>
      </c>
      <c r="EJ636">
        <v>4</v>
      </c>
      <c r="EK636">
        <v>200001</v>
      </c>
      <c r="EL636" t="s">
        <v>303</v>
      </c>
      <c r="EM636" t="s">
        <v>304</v>
      </c>
      <c r="EO636" t="s">
        <v>305</v>
      </c>
      <c r="EQ636">
        <v>0</v>
      </c>
      <c r="ER636">
        <v>0</v>
      </c>
      <c r="ES636">
        <v>0</v>
      </c>
      <c r="ET636">
        <v>0</v>
      </c>
      <c r="EU636">
        <v>0</v>
      </c>
      <c r="EV636">
        <v>0</v>
      </c>
      <c r="EW636">
        <v>7.29</v>
      </c>
      <c r="EX636">
        <v>0</v>
      </c>
      <c r="EY636">
        <v>0</v>
      </c>
      <c r="FQ636">
        <v>0</v>
      </c>
      <c r="FR636">
        <v>0</v>
      </c>
      <c r="FS636">
        <v>0</v>
      </c>
      <c r="FX636">
        <v>74</v>
      </c>
      <c r="FY636">
        <v>36</v>
      </c>
      <c r="GA636" t="s">
        <v>3</v>
      </c>
      <c r="GD636">
        <v>1</v>
      </c>
      <c r="GF636">
        <v>-1754827319</v>
      </c>
      <c r="GG636">
        <v>2</v>
      </c>
      <c r="GH636">
        <v>1</v>
      </c>
      <c r="GI636">
        <v>-2</v>
      </c>
      <c r="GJ636">
        <v>0</v>
      </c>
      <c r="GK636">
        <v>0</v>
      </c>
      <c r="GL636">
        <f t="shared" si="299"/>
        <v>0</v>
      </c>
      <c r="GM636">
        <f t="shared" si="300"/>
        <v>81421.649999999994</v>
      </c>
      <c r="GN636">
        <f t="shared" si="301"/>
        <v>0</v>
      </c>
      <c r="GO636">
        <f t="shared" si="302"/>
        <v>0</v>
      </c>
      <c r="GP636">
        <f t="shared" si="303"/>
        <v>81421.649999999994</v>
      </c>
      <c r="GR636">
        <v>0</v>
      </c>
      <c r="GS636">
        <v>0</v>
      </c>
      <c r="GT636">
        <v>0</v>
      </c>
      <c r="GU636" t="s">
        <v>3</v>
      </c>
      <c r="GV636">
        <f t="shared" si="304"/>
        <v>0</v>
      </c>
      <c r="GW636">
        <v>1</v>
      </c>
      <c r="GX636">
        <f t="shared" si="305"/>
        <v>0</v>
      </c>
      <c r="HA636">
        <v>0</v>
      </c>
      <c r="HB636">
        <v>0</v>
      </c>
      <c r="HC636">
        <f t="shared" si="306"/>
        <v>0</v>
      </c>
      <c r="HE636" t="s">
        <v>3</v>
      </c>
      <c r="HF636" t="s">
        <v>3</v>
      </c>
      <c r="HM636" t="s">
        <v>3</v>
      </c>
      <c r="HN636" t="s">
        <v>306</v>
      </c>
      <c r="HO636" t="s">
        <v>307</v>
      </c>
      <c r="HP636" t="s">
        <v>302</v>
      </c>
      <c r="HQ636" t="s">
        <v>302</v>
      </c>
      <c r="HS636">
        <v>0</v>
      </c>
      <c r="IK636">
        <v>0</v>
      </c>
    </row>
    <row r="637" spans="1:255" x14ac:dyDescent="0.2">
      <c r="A637" s="5">
        <v>17</v>
      </c>
      <c r="B637" s="5">
        <v>1</v>
      </c>
      <c r="C637" s="5">
        <f>ROW(SmtRes!A190)</f>
        <v>190</v>
      </c>
      <c r="D637" s="5">
        <f>ROW(EtalonRes!A194)</f>
        <v>194</v>
      </c>
      <c r="E637" s="5" t="s">
        <v>155</v>
      </c>
      <c r="F637" s="5" t="s">
        <v>322</v>
      </c>
      <c r="G637" s="5" t="s">
        <v>323</v>
      </c>
      <c r="H637" s="5" t="s">
        <v>310</v>
      </c>
      <c r="I637" s="5">
        <v>2</v>
      </c>
      <c r="J637" s="5">
        <v>0</v>
      </c>
      <c r="K637" s="5">
        <v>2</v>
      </c>
      <c r="L637" s="5">
        <v>2</v>
      </c>
      <c r="M637" s="5">
        <v>0</v>
      </c>
      <c r="N637" s="5">
        <f t="shared" si="282"/>
        <v>2</v>
      </c>
      <c r="O637" s="5">
        <f t="shared" si="283"/>
        <v>3058.71</v>
      </c>
      <c r="P637" s="5">
        <f>SUMIF(SmtRes!AQ189:'SmtRes'!AQ190,"=1",SmtRes!DF189:'SmtRes'!DF190)</f>
        <v>0</v>
      </c>
      <c r="Q637" s="5">
        <f>SUMIF(SmtRes!AQ189:'SmtRes'!AQ190,"=1",SmtRes!DG189:'SmtRes'!DG190)</f>
        <v>0</v>
      </c>
      <c r="R637" s="5">
        <f>SUMIF(SmtRes!AQ189:'SmtRes'!AQ190,"=1",SmtRes!DH189:'SmtRes'!DH190)</f>
        <v>0</v>
      </c>
      <c r="S637" s="5">
        <f>SUMIF(SmtRes!AQ189:'SmtRes'!AQ190,"=1",SmtRes!DI189:'SmtRes'!DI190)</f>
        <v>3058.71</v>
      </c>
      <c r="T637" s="5">
        <f t="shared" si="284"/>
        <v>0</v>
      </c>
      <c r="U637" s="5">
        <f>SUMIF(SmtRes!AQ189:'SmtRes'!AQ190,"=1",SmtRes!CV189:'SmtRes'!CV190)</f>
        <v>4.32</v>
      </c>
      <c r="V637" s="5">
        <f>SUMIF(SmtRes!AQ189:'SmtRes'!AQ190,"=1",SmtRes!CW189:'SmtRes'!CW190)</f>
        <v>0</v>
      </c>
      <c r="W637" s="5">
        <f t="shared" si="285"/>
        <v>0</v>
      </c>
      <c r="X637" s="5">
        <f t="shared" si="286"/>
        <v>2263.4499999999998</v>
      </c>
      <c r="Y637" s="5">
        <f t="shared" si="287"/>
        <v>1101.1400000000001</v>
      </c>
      <c r="Z637" s="5"/>
      <c r="AA637" s="5">
        <v>82002082</v>
      </c>
      <c r="AB637" s="5">
        <f t="shared" si="288"/>
        <v>1529.36</v>
      </c>
      <c r="AC637" s="5">
        <f t="shared" si="289"/>
        <v>0</v>
      </c>
      <c r="AD637" s="5">
        <f t="shared" si="290"/>
        <v>0</v>
      </c>
      <c r="AE637" s="5">
        <f t="shared" si="291"/>
        <v>0</v>
      </c>
      <c r="AF637" s="5">
        <f>ROUND((SUM(SmtRes!BT189:'SmtRes'!BT190)),2)</f>
        <v>1529.36</v>
      </c>
      <c r="AG637" s="5">
        <f t="shared" si="292"/>
        <v>0</v>
      </c>
      <c r="AH637" s="5">
        <f>(SUM(SmtRes!BU189:'SmtRes'!BU190))</f>
        <v>2.16</v>
      </c>
      <c r="AI637" s="5">
        <f>(0)</f>
        <v>0</v>
      </c>
      <c r="AJ637" s="5">
        <f t="shared" si="293"/>
        <v>0</v>
      </c>
      <c r="AK637" s="5">
        <v>1274.4630000000002</v>
      </c>
      <c r="AL637" s="5">
        <v>0</v>
      </c>
      <c r="AM637" s="5">
        <v>0</v>
      </c>
      <c r="AN637" s="5">
        <v>0</v>
      </c>
      <c r="AO637" s="5">
        <v>1274.4630000000002</v>
      </c>
      <c r="AP637" s="5">
        <v>0</v>
      </c>
      <c r="AQ637" s="5">
        <v>1.8</v>
      </c>
      <c r="AR637" s="5">
        <v>0</v>
      </c>
      <c r="AS637" s="5">
        <v>0</v>
      </c>
      <c r="AT637" s="5">
        <v>74</v>
      </c>
      <c r="AU637" s="5">
        <v>36</v>
      </c>
      <c r="AV637" s="5">
        <v>1</v>
      </c>
      <c r="AW637" s="5">
        <v>1</v>
      </c>
      <c r="AX637" s="5"/>
      <c r="AY637" s="5"/>
      <c r="AZ637" s="5">
        <v>1</v>
      </c>
      <c r="BA637" s="5">
        <v>1</v>
      </c>
      <c r="BB637" s="5">
        <v>1</v>
      </c>
      <c r="BC637" s="5">
        <v>1</v>
      </c>
      <c r="BD637" s="5" t="s">
        <v>3</v>
      </c>
      <c r="BE637" s="5" t="s">
        <v>3</v>
      </c>
      <c r="BF637" s="5" t="s">
        <v>3</v>
      </c>
      <c r="BG637" s="5" t="s">
        <v>3</v>
      </c>
      <c r="BH637" s="5">
        <v>0</v>
      </c>
      <c r="BI637" s="5">
        <v>4</v>
      </c>
      <c r="BJ637" s="5" t="s">
        <v>324</v>
      </c>
      <c r="BK637" s="5"/>
      <c r="BL637" s="5"/>
      <c r="BM637" s="5">
        <v>200001</v>
      </c>
      <c r="BN637" s="5">
        <v>0</v>
      </c>
      <c r="BO637" s="5" t="s">
        <v>3</v>
      </c>
      <c r="BP637" s="5">
        <v>0</v>
      </c>
      <c r="BQ637" s="5">
        <v>4</v>
      </c>
      <c r="BR637" s="5">
        <v>0</v>
      </c>
      <c r="BS637" s="5">
        <v>1</v>
      </c>
      <c r="BT637" s="5">
        <v>1</v>
      </c>
      <c r="BU637" s="5">
        <v>1</v>
      </c>
      <c r="BV637" s="5">
        <v>1</v>
      </c>
      <c r="BW637" s="5">
        <v>1</v>
      </c>
      <c r="BX637" s="5">
        <v>1</v>
      </c>
      <c r="BY637" s="5" t="s">
        <v>3</v>
      </c>
      <c r="BZ637" s="5">
        <v>74</v>
      </c>
      <c r="CA637" s="5">
        <v>36</v>
      </c>
      <c r="CB637" s="5" t="s">
        <v>3</v>
      </c>
      <c r="CC637" s="5"/>
      <c r="CD637" s="5"/>
      <c r="CE637" s="5">
        <v>0</v>
      </c>
      <c r="CF637" s="5">
        <v>0</v>
      </c>
      <c r="CG637" s="5">
        <v>0</v>
      </c>
      <c r="CH637" s="5">
        <v>6</v>
      </c>
      <c r="CI637" s="5">
        <v>0</v>
      </c>
      <c r="CJ637" s="5">
        <v>0</v>
      </c>
      <c r="CK637" s="5">
        <v>0</v>
      </c>
      <c r="CL637" s="5">
        <v>0</v>
      </c>
      <c r="CM637" s="5">
        <v>0</v>
      </c>
      <c r="CN637" s="5" t="s">
        <v>556</v>
      </c>
      <c r="CO637" s="5">
        <v>0</v>
      </c>
      <c r="CP637" s="5">
        <f t="shared" si="294"/>
        <v>3058.71</v>
      </c>
      <c r="CQ637" s="5">
        <f>SUMIF(SmtRes!AQ189:'SmtRes'!AQ190,"=1",SmtRes!AA189:'SmtRes'!AA190)</f>
        <v>0</v>
      </c>
      <c r="CR637" s="5">
        <f>SUMIF(SmtRes!AQ189:'SmtRes'!AQ190,"=1",SmtRes!AB189:'SmtRes'!AB190)</f>
        <v>0</v>
      </c>
      <c r="CS637" s="5">
        <f>SUMIF(SmtRes!AQ189:'SmtRes'!AQ190,"=1",SmtRes!AC189:'SmtRes'!AC190)</f>
        <v>0</v>
      </c>
      <c r="CT637" s="5">
        <f>SUMIF(SmtRes!AQ189:'SmtRes'!AQ190,"=1",SmtRes!AD189:'SmtRes'!AD190)</f>
        <v>1416.0700000000002</v>
      </c>
      <c r="CU637" s="5">
        <f t="shared" si="295"/>
        <v>0</v>
      </c>
      <c r="CV637" s="5">
        <f>SUMIF(SmtRes!AQ189:'SmtRes'!AQ190,"=1",SmtRes!BU189:'SmtRes'!BU190)</f>
        <v>2.16</v>
      </c>
      <c r="CW637" s="5">
        <f>SUMIF(SmtRes!AQ189:'SmtRes'!AQ190,"=1",SmtRes!BV189:'SmtRes'!BV190)</f>
        <v>0</v>
      </c>
      <c r="CX637" s="5">
        <f t="shared" si="296"/>
        <v>0</v>
      </c>
      <c r="CY637" s="5">
        <f t="shared" si="297"/>
        <v>2263.4454000000001</v>
      </c>
      <c r="CZ637" s="5">
        <f t="shared" si="298"/>
        <v>1101.1356000000001</v>
      </c>
      <c r="DA637" s="5"/>
      <c r="DB637" s="5">
        <v>11</v>
      </c>
      <c r="DC637" s="5" t="s">
        <v>3</v>
      </c>
      <c r="DD637" s="5" t="s">
        <v>3</v>
      </c>
      <c r="DE637" s="5" t="s">
        <v>301</v>
      </c>
      <c r="DF637" s="5" t="s">
        <v>301</v>
      </c>
      <c r="DG637" s="5" t="s">
        <v>301</v>
      </c>
      <c r="DH637" s="5" t="s">
        <v>3</v>
      </c>
      <c r="DI637" s="5" t="s">
        <v>301</v>
      </c>
      <c r="DJ637" s="5" t="s">
        <v>301</v>
      </c>
      <c r="DK637" s="5" t="s">
        <v>3</v>
      </c>
      <c r="DL637" s="5" t="s">
        <v>3</v>
      </c>
      <c r="DM637" s="5" t="s">
        <v>3</v>
      </c>
      <c r="DN637" s="5">
        <v>0</v>
      </c>
      <c r="DO637" s="5">
        <v>0</v>
      </c>
      <c r="DP637" s="5">
        <v>1</v>
      </c>
      <c r="DQ637" s="5">
        <v>1</v>
      </c>
      <c r="DR637" s="5"/>
      <c r="DS637" s="5"/>
      <c r="DT637" s="5"/>
      <c r="DU637" s="5">
        <v>1013</v>
      </c>
      <c r="DV637" s="5" t="s">
        <v>310</v>
      </c>
      <c r="DW637" s="5" t="s">
        <v>310</v>
      </c>
      <c r="DX637" s="5">
        <v>1</v>
      </c>
      <c r="DY637" s="5"/>
      <c r="DZ637" s="5" t="s">
        <v>3</v>
      </c>
      <c r="EA637" s="5" t="s">
        <v>3</v>
      </c>
      <c r="EB637" s="5" t="s">
        <v>3</v>
      </c>
      <c r="EC637" s="5" t="s">
        <v>3</v>
      </c>
      <c r="ED637" s="5"/>
      <c r="EE637" s="5">
        <v>80685282</v>
      </c>
      <c r="EF637" s="5">
        <v>4</v>
      </c>
      <c r="EG637" s="5" t="s">
        <v>302</v>
      </c>
      <c r="EH637" s="5">
        <v>83</v>
      </c>
      <c r="EI637" s="5" t="s">
        <v>302</v>
      </c>
      <c r="EJ637" s="5">
        <v>4</v>
      </c>
      <c r="EK637" s="5">
        <v>200001</v>
      </c>
      <c r="EL637" s="5" t="s">
        <v>303</v>
      </c>
      <c r="EM637" s="5" t="s">
        <v>304</v>
      </c>
      <c r="EN637" s="5"/>
      <c r="EO637" s="5" t="s">
        <v>305</v>
      </c>
      <c r="EP637" s="5"/>
      <c r="EQ637" s="5">
        <v>0</v>
      </c>
      <c r="ER637" s="5">
        <v>0</v>
      </c>
      <c r="ES637" s="5">
        <v>0</v>
      </c>
      <c r="ET637" s="5">
        <v>0</v>
      </c>
      <c r="EU637" s="5">
        <v>0</v>
      </c>
      <c r="EV637" s="5">
        <v>0</v>
      </c>
      <c r="EW637" s="5">
        <v>1.8</v>
      </c>
      <c r="EX637" s="5">
        <v>0</v>
      </c>
      <c r="EY637" s="5">
        <v>0</v>
      </c>
      <c r="EZ637" s="5"/>
      <c r="FA637" s="5"/>
      <c r="FB637" s="5"/>
      <c r="FC637" s="5"/>
      <c r="FD637" s="5"/>
      <c r="FE637" s="5"/>
      <c r="FF637" s="5"/>
      <c r="FG637" s="5"/>
      <c r="FH637" s="5"/>
      <c r="FI637" s="5"/>
      <c r="FJ637" s="5"/>
      <c r="FK637" s="5"/>
      <c r="FL637" s="5"/>
      <c r="FM637" s="5"/>
      <c r="FN637" s="5"/>
      <c r="FO637" s="5"/>
      <c r="FP637" s="5"/>
      <c r="FQ637" s="5">
        <v>0</v>
      </c>
      <c r="FR637" s="5">
        <v>0</v>
      </c>
      <c r="FS637" s="5">
        <v>0</v>
      </c>
      <c r="FT637" s="5"/>
      <c r="FU637" s="5"/>
      <c r="FV637" s="5"/>
      <c r="FW637" s="5"/>
      <c r="FX637" s="5">
        <v>74</v>
      </c>
      <c r="FY637" s="5">
        <v>36</v>
      </c>
      <c r="FZ637" s="5"/>
      <c r="GA637" s="5" t="s">
        <v>3</v>
      </c>
      <c r="GB637" s="5"/>
      <c r="GC637" s="5"/>
      <c r="GD637" s="5">
        <v>1</v>
      </c>
      <c r="GE637" s="5"/>
      <c r="GF637" s="5">
        <v>1525053435</v>
      </c>
      <c r="GG637" s="5">
        <v>2</v>
      </c>
      <c r="GH637" s="5">
        <v>1</v>
      </c>
      <c r="GI637" s="5">
        <v>-2</v>
      </c>
      <c r="GJ637" s="5">
        <v>0</v>
      </c>
      <c r="GK637" s="5">
        <v>0</v>
      </c>
      <c r="GL637" s="5">
        <f t="shared" si="299"/>
        <v>0</v>
      </c>
      <c r="GM637" s="5">
        <f t="shared" si="300"/>
        <v>6423.3</v>
      </c>
      <c r="GN637" s="5">
        <f t="shared" si="301"/>
        <v>0</v>
      </c>
      <c r="GO637" s="5">
        <f t="shared" si="302"/>
        <v>0</v>
      </c>
      <c r="GP637" s="5">
        <f t="shared" si="303"/>
        <v>6423.3</v>
      </c>
      <c r="GQ637" s="5"/>
      <c r="GR637" s="5">
        <v>0</v>
      </c>
      <c r="GS637" s="5">
        <v>0</v>
      </c>
      <c r="GT637" s="5">
        <v>0</v>
      </c>
      <c r="GU637" s="5" t="s">
        <v>3</v>
      </c>
      <c r="GV637" s="5">
        <f t="shared" si="304"/>
        <v>0</v>
      </c>
      <c r="GW637" s="5">
        <v>1</v>
      </c>
      <c r="GX637" s="5">
        <f t="shared" si="305"/>
        <v>0</v>
      </c>
      <c r="GY637" s="5"/>
      <c r="GZ637" s="5"/>
      <c r="HA637" s="5">
        <v>0</v>
      </c>
      <c r="HB637" s="5">
        <v>0</v>
      </c>
      <c r="HC637" s="5">
        <f t="shared" si="306"/>
        <v>0</v>
      </c>
      <c r="HD637" s="5"/>
      <c r="HE637" s="5" t="s">
        <v>3</v>
      </c>
      <c r="HF637" s="5" t="s">
        <v>3</v>
      </c>
      <c r="HG637" s="5"/>
      <c r="HH637" s="5"/>
      <c r="HI637" s="5"/>
      <c r="HJ637" s="5"/>
      <c r="HK637" s="5"/>
      <c r="HL637" s="5"/>
      <c r="HM637" s="5" t="s">
        <v>3</v>
      </c>
      <c r="HN637" s="5" t="s">
        <v>306</v>
      </c>
      <c r="HO637" s="5" t="s">
        <v>307</v>
      </c>
      <c r="HP637" s="5" t="s">
        <v>302</v>
      </c>
      <c r="HQ637" s="5" t="s">
        <v>302</v>
      </c>
      <c r="HR637" s="5"/>
      <c r="HS637" s="5">
        <v>0</v>
      </c>
      <c r="HT637" s="5"/>
      <c r="HU637" s="5"/>
      <c r="HV637" s="5"/>
      <c r="HW637" s="5"/>
      <c r="HX637" s="5"/>
      <c r="HY637" s="5"/>
      <c r="HZ637" s="5"/>
      <c r="IA637" s="5"/>
      <c r="IB637" s="5"/>
      <c r="IC637" s="5"/>
      <c r="ID637" s="5"/>
      <c r="IE637" s="5"/>
      <c r="IF637" s="5"/>
      <c r="IG637" s="5"/>
      <c r="IH637" s="5"/>
      <c r="II637" s="5"/>
      <c r="IJ637" s="5"/>
      <c r="IK637" s="5">
        <v>0</v>
      </c>
      <c r="IL637" s="5"/>
      <c r="IM637" s="5"/>
      <c r="IN637" s="5"/>
      <c r="IO637" s="5"/>
      <c r="IP637" s="5"/>
      <c r="IQ637" s="5"/>
      <c r="IR637" s="5"/>
      <c r="IS637" s="5"/>
      <c r="IT637" s="5"/>
      <c r="IU637" s="5"/>
    </row>
    <row r="638" spans="1:255" x14ac:dyDescent="0.2">
      <c r="A638">
        <v>17</v>
      </c>
      <c r="B638">
        <v>1</v>
      </c>
      <c r="C638">
        <f>ROW(SmtRes!A192)</f>
        <v>192</v>
      </c>
      <c r="D638">
        <f>ROW(EtalonRes!A196)</f>
        <v>196</v>
      </c>
      <c r="E638" t="s">
        <v>155</v>
      </c>
      <c r="F638" t="s">
        <v>322</v>
      </c>
      <c r="G638" t="s">
        <v>323</v>
      </c>
      <c r="H638" t="s">
        <v>310</v>
      </c>
      <c r="I638">
        <v>2</v>
      </c>
      <c r="J638">
        <v>0</v>
      </c>
      <c r="K638">
        <v>2</v>
      </c>
      <c r="L638">
        <v>2</v>
      </c>
      <c r="M638">
        <v>0</v>
      </c>
      <c r="N638">
        <f t="shared" si="282"/>
        <v>2</v>
      </c>
      <c r="O638">
        <f t="shared" si="283"/>
        <v>3058.71</v>
      </c>
      <c r="P638">
        <f>SUMIF(SmtRes!AQ191:'SmtRes'!AQ192,"=1",SmtRes!DF191:'SmtRes'!DF192)</f>
        <v>0</v>
      </c>
      <c r="Q638">
        <f>SUMIF(SmtRes!AQ191:'SmtRes'!AQ192,"=1",SmtRes!DG191:'SmtRes'!DG192)</f>
        <v>0</v>
      </c>
      <c r="R638">
        <f>SUMIF(SmtRes!AQ191:'SmtRes'!AQ192,"=1",SmtRes!DH191:'SmtRes'!DH192)</f>
        <v>0</v>
      </c>
      <c r="S638">
        <f>SUMIF(SmtRes!AQ191:'SmtRes'!AQ192,"=1",SmtRes!DI191:'SmtRes'!DI192)</f>
        <v>3058.71</v>
      </c>
      <c r="T638">
        <f t="shared" si="284"/>
        <v>0</v>
      </c>
      <c r="U638">
        <f>SUMIF(SmtRes!AQ191:'SmtRes'!AQ192,"=1",SmtRes!CV191:'SmtRes'!CV192)</f>
        <v>4.32</v>
      </c>
      <c r="V638">
        <f>SUMIF(SmtRes!AQ191:'SmtRes'!AQ192,"=1",SmtRes!CW191:'SmtRes'!CW192)</f>
        <v>0</v>
      </c>
      <c r="W638">
        <f t="shared" si="285"/>
        <v>0</v>
      </c>
      <c r="X638">
        <f t="shared" si="286"/>
        <v>2263.4499999999998</v>
      </c>
      <c r="Y638">
        <f t="shared" si="287"/>
        <v>1101.1400000000001</v>
      </c>
      <c r="AA638">
        <v>82002017</v>
      </c>
      <c r="AB638">
        <f t="shared" si="288"/>
        <v>1529.36</v>
      </c>
      <c r="AC638">
        <f t="shared" si="289"/>
        <v>0</v>
      </c>
      <c r="AD638">
        <f t="shared" si="290"/>
        <v>0</v>
      </c>
      <c r="AE638">
        <f t="shared" si="291"/>
        <v>0</v>
      </c>
      <c r="AF638">
        <f>ROUND((SUM(SmtRes!BT191:'SmtRes'!BT192)),2)</f>
        <v>1529.36</v>
      </c>
      <c r="AG638">
        <f t="shared" si="292"/>
        <v>0</v>
      </c>
      <c r="AH638">
        <f>(SUM(SmtRes!BU191:'SmtRes'!BU192))</f>
        <v>2.16</v>
      </c>
      <c r="AI638">
        <f>(0)</f>
        <v>0</v>
      </c>
      <c r="AJ638">
        <f t="shared" si="293"/>
        <v>0</v>
      </c>
      <c r="AK638">
        <v>1274.4630000000002</v>
      </c>
      <c r="AL638">
        <v>0</v>
      </c>
      <c r="AM638">
        <v>0</v>
      </c>
      <c r="AN638">
        <v>0</v>
      </c>
      <c r="AO638">
        <v>1274.4630000000002</v>
      </c>
      <c r="AP638">
        <v>0</v>
      </c>
      <c r="AQ638">
        <v>1.8</v>
      </c>
      <c r="AR638">
        <v>0</v>
      </c>
      <c r="AS638">
        <v>0</v>
      </c>
      <c r="AT638">
        <v>74</v>
      </c>
      <c r="AU638">
        <v>36</v>
      </c>
      <c r="AV638">
        <v>1</v>
      </c>
      <c r="AW638">
        <v>1</v>
      </c>
      <c r="AZ638">
        <v>1</v>
      </c>
      <c r="BA638">
        <v>1</v>
      </c>
      <c r="BB638">
        <v>1</v>
      </c>
      <c r="BC638">
        <v>1</v>
      </c>
      <c r="BD638" t="s">
        <v>3</v>
      </c>
      <c r="BE638" t="s">
        <v>3</v>
      </c>
      <c r="BF638" t="s">
        <v>3</v>
      </c>
      <c r="BG638" t="s">
        <v>3</v>
      </c>
      <c r="BH638">
        <v>0</v>
      </c>
      <c r="BI638">
        <v>4</v>
      </c>
      <c r="BJ638" t="s">
        <v>324</v>
      </c>
      <c r="BM638">
        <v>200001</v>
      </c>
      <c r="BN638">
        <v>0</v>
      </c>
      <c r="BO638" t="s">
        <v>3</v>
      </c>
      <c r="BP638">
        <v>0</v>
      </c>
      <c r="BQ638">
        <v>4</v>
      </c>
      <c r="BR638">
        <v>0</v>
      </c>
      <c r="BS638">
        <v>1</v>
      </c>
      <c r="BT638">
        <v>1</v>
      </c>
      <c r="BU638">
        <v>1</v>
      </c>
      <c r="BV638">
        <v>1</v>
      </c>
      <c r="BW638">
        <v>1</v>
      </c>
      <c r="BX638">
        <v>1</v>
      </c>
      <c r="BY638" t="s">
        <v>3</v>
      </c>
      <c r="BZ638">
        <v>74</v>
      </c>
      <c r="CA638">
        <v>36</v>
      </c>
      <c r="CB638" t="s">
        <v>3</v>
      </c>
      <c r="CE638">
        <v>0</v>
      </c>
      <c r="CF638">
        <v>0</v>
      </c>
      <c r="CG638">
        <v>0</v>
      </c>
      <c r="CH638">
        <v>6</v>
      </c>
      <c r="CI638">
        <v>0</v>
      </c>
      <c r="CJ638">
        <v>0</v>
      </c>
      <c r="CK638">
        <v>0</v>
      </c>
      <c r="CL638">
        <v>0</v>
      </c>
      <c r="CM638">
        <v>0</v>
      </c>
      <c r="CN638" t="s">
        <v>556</v>
      </c>
      <c r="CO638">
        <v>0</v>
      </c>
      <c r="CP638">
        <f t="shared" si="294"/>
        <v>3058.71</v>
      </c>
      <c r="CQ638">
        <f>SUMIF(SmtRes!AQ191:'SmtRes'!AQ192,"=1",SmtRes!AA191:'SmtRes'!AA192)</f>
        <v>0</v>
      </c>
      <c r="CR638">
        <f>SUMIF(SmtRes!AQ191:'SmtRes'!AQ192,"=1",SmtRes!AB191:'SmtRes'!AB192)</f>
        <v>0</v>
      </c>
      <c r="CS638">
        <f>SUMIF(SmtRes!AQ191:'SmtRes'!AQ192,"=1",SmtRes!AC191:'SmtRes'!AC192)</f>
        <v>0</v>
      </c>
      <c r="CT638">
        <f>SUMIF(SmtRes!AQ191:'SmtRes'!AQ192,"=1",SmtRes!AD191:'SmtRes'!AD192)</f>
        <v>1416.0700000000002</v>
      </c>
      <c r="CU638">
        <f t="shared" si="295"/>
        <v>0</v>
      </c>
      <c r="CV638">
        <f>SUMIF(SmtRes!AQ191:'SmtRes'!AQ192,"=1",SmtRes!BU191:'SmtRes'!BU192)</f>
        <v>2.16</v>
      </c>
      <c r="CW638">
        <f>SUMIF(SmtRes!AQ191:'SmtRes'!AQ192,"=1",SmtRes!BV191:'SmtRes'!BV192)</f>
        <v>0</v>
      </c>
      <c r="CX638">
        <f t="shared" si="296"/>
        <v>0</v>
      </c>
      <c r="CY638">
        <f t="shared" si="297"/>
        <v>2263.4454000000001</v>
      </c>
      <c r="CZ638">
        <f t="shared" si="298"/>
        <v>1101.1356000000001</v>
      </c>
      <c r="DB638">
        <v>12</v>
      </c>
      <c r="DC638" t="s">
        <v>3</v>
      </c>
      <c r="DD638" t="s">
        <v>3</v>
      </c>
      <c r="DE638" t="s">
        <v>301</v>
      </c>
      <c r="DF638" t="s">
        <v>301</v>
      </c>
      <c r="DG638" t="s">
        <v>301</v>
      </c>
      <c r="DH638" t="s">
        <v>3</v>
      </c>
      <c r="DI638" t="s">
        <v>301</v>
      </c>
      <c r="DJ638" t="s">
        <v>301</v>
      </c>
      <c r="DK638" t="s">
        <v>3</v>
      </c>
      <c r="DL638" t="s">
        <v>3</v>
      </c>
      <c r="DM638" t="s">
        <v>3</v>
      </c>
      <c r="DN638">
        <v>0</v>
      </c>
      <c r="DO638">
        <v>0</v>
      </c>
      <c r="DP638">
        <v>1</v>
      </c>
      <c r="DQ638">
        <v>1</v>
      </c>
      <c r="DU638">
        <v>1013</v>
      </c>
      <c r="DV638" t="s">
        <v>310</v>
      </c>
      <c r="DW638" t="s">
        <v>310</v>
      </c>
      <c r="DX638">
        <v>1</v>
      </c>
      <c r="DZ638" t="s">
        <v>3</v>
      </c>
      <c r="EA638" t="s">
        <v>3</v>
      </c>
      <c r="EB638" t="s">
        <v>3</v>
      </c>
      <c r="EC638" t="s">
        <v>3</v>
      </c>
      <c r="EE638">
        <v>80685282</v>
      </c>
      <c r="EF638">
        <v>4</v>
      </c>
      <c r="EG638" t="s">
        <v>302</v>
      </c>
      <c r="EH638">
        <v>83</v>
      </c>
      <c r="EI638" t="s">
        <v>302</v>
      </c>
      <c r="EJ638">
        <v>4</v>
      </c>
      <c r="EK638">
        <v>200001</v>
      </c>
      <c r="EL638" t="s">
        <v>303</v>
      </c>
      <c r="EM638" t="s">
        <v>304</v>
      </c>
      <c r="EO638" t="s">
        <v>305</v>
      </c>
      <c r="EQ638">
        <v>0</v>
      </c>
      <c r="ER638">
        <v>0</v>
      </c>
      <c r="ES638">
        <v>0</v>
      </c>
      <c r="ET638">
        <v>0</v>
      </c>
      <c r="EU638">
        <v>0</v>
      </c>
      <c r="EV638">
        <v>0</v>
      </c>
      <c r="EW638">
        <v>1.8</v>
      </c>
      <c r="EX638">
        <v>0</v>
      </c>
      <c r="EY638">
        <v>0</v>
      </c>
      <c r="FQ638">
        <v>0</v>
      </c>
      <c r="FR638">
        <v>0</v>
      </c>
      <c r="FS638">
        <v>0</v>
      </c>
      <c r="FX638">
        <v>74</v>
      </c>
      <c r="FY638">
        <v>36</v>
      </c>
      <c r="GA638" t="s">
        <v>3</v>
      </c>
      <c r="GD638">
        <v>1</v>
      </c>
      <c r="GF638">
        <v>1525053435</v>
      </c>
      <c r="GG638">
        <v>2</v>
      </c>
      <c r="GH638">
        <v>1</v>
      </c>
      <c r="GI638">
        <v>-2</v>
      </c>
      <c r="GJ638">
        <v>0</v>
      </c>
      <c r="GK638">
        <v>0</v>
      </c>
      <c r="GL638">
        <f t="shared" si="299"/>
        <v>0</v>
      </c>
      <c r="GM638">
        <f t="shared" si="300"/>
        <v>6423.3</v>
      </c>
      <c r="GN638">
        <f t="shared" si="301"/>
        <v>0</v>
      </c>
      <c r="GO638">
        <f t="shared" si="302"/>
        <v>0</v>
      </c>
      <c r="GP638">
        <f t="shared" si="303"/>
        <v>6423.3</v>
      </c>
      <c r="GR638">
        <v>0</v>
      </c>
      <c r="GS638">
        <v>0</v>
      </c>
      <c r="GT638">
        <v>0</v>
      </c>
      <c r="GU638" t="s">
        <v>3</v>
      </c>
      <c r="GV638">
        <f t="shared" si="304"/>
        <v>0</v>
      </c>
      <c r="GW638">
        <v>1</v>
      </c>
      <c r="GX638">
        <f t="shared" si="305"/>
        <v>0</v>
      </c>
      <c r="HA638">
        <v>0</v>
      </c>
      <c r="HB638">
        <v>0</v>
      </c>
      <c r="HC638">
        <f t="shared" si="306"/>
        <v>0</v>
      </c>
      <c r="HE638" t="s">
        <v>3</v>
      </c>
      <c r="HF638" t="s">
        <v>3</v>
      </c>
      <c r="HM638" t="s">
        <v>3</v>
      </c>
      <c r="HN638" t="s">
        <v>306</v>
      </c>
      <c r="HO638" t="s">
        <v>307</v>
      </c>
      <c r="HP638" t="s">
        <v>302</v>
      </c>
      <c r="HQ638" t="s">
        <v>302</v>
      </c>
      <c r="HS638">
        <v>0</v>
      </c>
      <c r="IK638">
        <v>0</v>
      </c>
    </row>
    <row r="639" spans="1:255" x14ac:dyDescent="0.2">
      <c r="A639" s="5">
        <v>17</v>
      </c>
      <c r="B639" s="5">
        <v>1</v>
      </c>
      <c r="C639" s="5">
        <f>ROW(SmtRes!A194)</f>
        <v>194</v>
      </c>
      <c r="D639" s="5">
        <f>ROW(EtalonRes!A198)</f>
        <v>198</v>
      </c>
      <c r="E639" s="5" t="s">
        <v>163</v>
      </c>
      <c r="F639" s="5" t="s">
        <v>325</v>
      </c>
      <c r="G639" s="5" t="s">
        <v>326</v>
      </c>
      <c r="H639" s="5" t="s">
        <v>91</v>
      </c>
      <c r="I639" s="5">
        <v>1</v>
      </c>
      <c r="J639" s="5">
        <v>0</v>
      </c>
      <c r="K639" s="5">
        <v>1</v>
      </c>
      <c r="L639" s="5">
        <v>1</v>
      </c>
      <c r="M639" s="5">
        <v>0</v>
      </c>
      <c r="N639" s="5">
        <f t="shared" si="282"/>
        <v>1</v>
      </c>
      <c r="O639" s="5">
        <f t="shared" si="283"/>
        <v>2813.84</v>
      </c>
      <c r="P639" s="5">
        <f>SUMIF(SmtRes!AQ193:'SmtRes'!AQ194,"=1",SmtRes!DF193:'SmtRes'!DF194)</f>
        <v>0</v>
      </c>
      <c r="Q639" s="5">
        <f>SUMIF(SmtRes!AQ193:'SmtRes'!AQ194,"=1",SmtRes!DG193:'SmtRes'!DG194)</f>
        <v>0</v>
      </c>
      <c r="R639" s="5">
        <f>SUMIF(SmtRes!AQ193:'SmtRes'!AQ194,"=1",SmtRes!DH193:'SmtRes'!DH194)</f>
        <v>0</v>
      </c>
      <c r="S639" s="5">
        <f>SUMIF(SmtRes!AQ193:'SmtRes'!AQ194,"=1",SmtRes!DI193:'SmtRes'!DI194)</f>
        <v>2813.84</v>
      </c>
      <c r="T639" s="5">
        <f t="shared" si="284"/>
        <v>0</v>
      </c>
      <c r="U639" s="5">
        <f>SUMIF(SmtRes!AQ193:'SmtRes'!AQ194,"=1",SmtRes!CV193:'SmtRes'!CV194)</f>
        <v>5.4</v>
      </c>
      <c r="V639" s="5">
        <f>SUMIF(SmtRes!AQ193:'SmtRes'!AQ194,"=1",SmtRes!CW193:'SmtRes'!CW194)</f>
        <v>0</v>
      </c>
      <c r="W639" s="5">
        <f t="shared" si="285"/>
        <v>0</v>
      </c>
      <c r="X639" s="5">
        <f t="shared" si="286"/>
        <v>2082.2399999999998</v>
      </c>
      <c r="Y639" s="5">
        <f t="shared" si="287"/>
        <v>1012.98</v>
      </c>
      <c r="Z639" s="5"/>
      <c r="AA639" s="5">
        <v>82002082</v>
      </c>
      <c r="AB639" s="5">
        <f t="shared" si="288"/>
        <v>2813.83</v>
      </c>
      <c r="AC639" s="5">
        <f t="shared" si="289"/>
        <v>0</v>
      </c>
      <c r="AD639" s="5">
        <f t="shared" si="290"/>
        <v>0</v>
      </c>
      <c r="AE639" s="5">
        <f t="shared" si="291"/>
        <v>0</v>
      </c>
      <c r="AF639" s="5">
        <f>ROUND((SUM(SmtRes!BT193:'SmtRes'!BT194)),2)</f>
        <v>2813.83</v>
      </c>
      <c r="AG639" s="5">
        <f t="shared" si="292"/>
        <v>0</v>
      </c>
      <c r="AH639" s="5">
        <f>(SUM(SmtRes!BU193:'SmtRes'!BU194))</f>
        <v>5.4</v>
      </c>
      <c r="AI639" s="5">
        <f>(0)</f>
        <v>0</v>
      </c>
      <c r="AJ639" s="5">
        <f t="shared" si="293"/>
        <v>0</v>
      </c>
      <c r="AK639" s="5">
        <v>2344.8599999999997</v>
      </c>
      <c r="AL639" s="5">
        <v>0</v>
      </c>
      <c r="AM639" s="5">
        <v>0</v>
      </c>
      <c r="AN639" s="5">
        <v>0</v>
      </c>
      <c r="AO639" s="5">
        <v>2344.8599999999997</v>
      </c>
      <c r="AP639" s="5">
        <v>0</v>
      </c>
      <c r="AQ639" s="5">
        <v>4.5</v>
      </c>
      <c r="AR639" s="5">
        <v>0</v>
      </c>
      <c r="AS639" s="5">
        <v>0</v>
      </c>
      <c r="AT639" s="5">
        <v>74</v>
      </c>
      <c r="AU639" s="5">
        <v>36</v>
      </c>
      <c r="AV639" s="5">
        <v>1</v>
      </c>
      <c r="AW639" s="5">
        <v>1</v>
      </c>
      <c r="AX639" s="5"/>
      <c r="AY639" s="5"/>
      <c r="AZ639" s="5">
        <v>1</v>
      </c>
      <c r="BA639" s="5">
        <v>1</v>
      </c>
      <c r="BB639" s="5">
        <v>1</v>
      </c>
      <c r="BC639" s="5">
        <v>1</v>
      </c>
      <c r="BD639" s="5" t="s">
        <v>3</v>
      </c>
      <c r="BE639" s="5" t="s">
        <v>3</v>
      </c>
      <c r="BF639" s="5" t="s">
        <v>3</v>
      </c>
      <c r="BG639" s="5" t="s">
        <v>3</v>
      </c>
      <c r="BH639" s="5">
        <v>0</v>
      </c>
      <c r="BI639" s="5">
        <v>4</v>
      </c>
      <c r="BJ639" s="5" t="s">
        <v>327</v>
      </c>
      <c r="BK639" s="5"/>
      <c r="BL639" s="5"/>
      <c r="BM639" s="5">
        <v>200001</v>
      </c>
      <c r="BN639" s="5">
        <v>0</v>
      </c>
      <c r="BO639" s="5" t="s">
        <v>3</v>
      </c>
      <c r="BP639" s="5">
        <v>0</v>
      </c>
      <c r="BQ639" s="5">
        <v>4</v>
      </c>
      <c r="BR639" s="5">
        <v>0</v>
      </c>
      <c r="BS639" s="5">
        <v>1</v>
      </c>
      <c r="BT639" s="5">
        <v>1</v>
      </c>
      <c r="BU639" s="5">
        <v>1</v>
      </c>
      <c r="BV639" s="5">
        <v>1</v>
      </c>
      <c r="BW639" s="5">
        <v>1</v>
      </c>
      <c r="BX639" s="5">
        <v>1</v>
      </c>
      <c r="BY639" s="5" t="s">
        <v>3</v>
      </c>
      <c r="BZ639" s="5">
        <v>74</v>
      </c>
      <c r="CA639" s="5">
        <v>36</v>
      </c>
      <c r="CB639" s="5" t="s">
        <v>3</v>
      </c>
      <c r="CC639" s="5"/>
      <c r="CD639" s="5"/>
      <c r="CE639" s="5">
        <v>0</v>
      </c>
      <c r="CF639" s="5">
        <v>0</v>
      </c>
      <c r="CG639" s="5">
        <v>0</v>
      </c>
      <c r="CH639" s="5">
        <v>7</v>
      </c>
      <c r="CI639" s="5">
        <v>0</v>
      </c>
      <c r="CJ639" s="5">
        <v>0</v>
      </c>
      <c r="CK639" s="5">
        <v>0</v>
      </c>
      <c r="CL639" s="5">
        <v>0</v>
      </c>
      <c r="CM639" s="5">
        <v>0</v>
      </c>
      <c r="CN639" s="5" t="s">
        <v>556</v>
      </c>
      <c r="CO639" s="5">
        <v>0</v>
      </c>
      <c r="CP639" s="5">
        <f t="shared" si="294"/>
        <v>2813.84</v>
      </c>
      <c r="CQ639" s="5">
        <f>SUMIF(SmtRes!AQ193:'SmtRes'!AQ194,"=1",SmtRes!AA193:'SmtRes'!AA194)</f>
        <v>0</v>
      </c>
      <c r="CR639" s="5">
        <f>SUMIF(SmtRes!AQ193:'SmtRes'!AQ194,"=1",SmtRes!AB193:'SmtRes'!AB194)</f>
        <v>0</v>
      </c>
      <c r="CS639" s="5">
        <f>SUMIF(SmtRes!AQ193:'SmtRes'!AQ194,"=1",SmtRes!AC193:'SmtRes'!AC194)</f>
        <v>0</v>
      </c>
      <c r="CT639" s="5">
        <f>SUMIF(SmtRes!AQ193:'SmtRes'!AQ194,"=1",SmtRes!AD193:'SmtRes'!AD194)</f>
        <v>1042.1599999999999</v>
      </c>
      <c r="CU639" s="5">
        <f t="shared" si="295"/>
        <v>0</v>
      </c>
      <c r="CV639" s="5">
        <f>SUMIF(SmtRes!AQ193:'SmtRes'!AQ194,"=1",SmtRes!BU193:'SmtRes'!BU194)</f>
        <v>5.4</v>
      </c>
      <c r="CW639" s="5">
        <f>SUMIF(SmtRes!AQ193:'SmtRes'!AQ194,"=1",SmtRes!BV193:'SmtRes'!BV194)</f>
        <v>0</v>
      </c>
      <c r="CX639" s="5">
        <f t="shared" si="296"/>
        <v>0</v>
      </c>
      <c r="CY639" s="5">
        <f t="shared" si="297"/>
        <v>2082.2415999999998</v>
      </c>
      <c r="CZ639" s="5">
        <f t="shared" si="298"/>
        <v>1012.9824000000001</v>
      </c>
      <c r="DA639" s="5"/>
      <c r="DB639" s="5">
        <v>13</v>
      </c>
      <c r="DC639" s="5" t="s">
        <v>3</v>
      </c>
      <c r="DD639" s="5" t="s">
        <v>3</v>
      </c>
      <c r="DE639" s="5" t="s">
        <v>301</v>
      </c>
      <c r="DF639" s="5" t="s">
        <v>301</v>
      </c>
      <c r="DG639" s="5" t="s">
        <v>301</v>
      </c>
      <c r="DH639" s="5" t="s">
        <v>3</v>
      </c>
      <c r="DI639" s="5" t="s">
        <v>301</v>
      </c>
      <c r="DJ639" s="5" t="s">
        <v>301</v>
      </c>
      <c r="DK639" s="5" t="s">
        <v>3</v>
      </c>
      <c r="DL639" s="5" t="s">
        <v>3</v>
      </c>
      <c r="DM639" s="5" t="s">
        <v>3</v>
      </c>
      <c r="DN639" s="5">
        <v>0</v>
      </c>
      <c r="DO639" s="5">
        <v>0</v>
      </c>
      <c r="DP639" s="5">
        <v>1</v>
      </c>
      <c r="DQ639" s="5">
        <v>1</v>
      </c>
      <c r="DR639" s="5"/>
      <c r="DS639" s="5"/>
      <c r="DT639" s="5"/>
      <c r="DU639" s="5">
        <v>1013</v>
      </c>
      <c r="DV639" s="5" t="s">
        <v>91</v>
      </c>
      <c r="DW639" s="5" t="s">
        <v>91</v>
      </c>
      <c r="DX639" s="5">
        <v>1</v>
      </c>
      <c r="DY639" s="5"/>
      <c r="DZ639" s="5" t="s">
        <v>3</v>
      </c>
      <c r="EA639" s="5" t="s">
        <v>3</v>
      </c>
      <c r="EB639" s="5" t="s">
        <v>3</v>
      </c>
      <c r="EC639" s="5" t="s">
        <v>3</v>
      </c>
      <c r="ED639" s="5"/>
      <c r="EE639" s="5">
        <v>80685282</v>
      </c>
      <c r="EF639" s="5">
        <v>4</v>
      </c>
      <c r="EG639" s="5" t="s">
        <v>302</v>
      </c>
      <c r="EH639" s="5">
        <v>83</v>
      </c>
      <c r="EI639" s="5" t="s">
        <v>302</v>
      </c>
      <c r="EJ639" s="5">
        <v>4</v>
      </c>
      <c r="EK639" s="5">
        <v>200001</v>
      </c>
      <c r="EL639" s="5" t="s">
        <v>303</v>
      </c>
      <c r="EM639" s="5" t="s">
        <v>304</v>
      </c>
      <c r="EN639" s="5"/>
      <c r="EO639" s="5" t="s">
        <v>305</v>
      </c>
      <c r="EP639" s="5"/>
      <c r="EQ639" s="5">
        <v>0</v>
      </c>
      <c r="ER639" s="5">
        <v>0</v>
      </c>
      <c r="ES639" s="5">
        <v>0</v>
      </c>
      <c r="ET639" s="5">
        <v>0</v>
      </c>
      <c r="EU639" s="5">
        <v>0</v>
      </c>
      <c r="EV639" s="5">
        <v>0</v>
      </c>
      <c r="EW639" s="5">
        <v>4.5</v>
      </c>
      <c r="EX639" s="5">
        <v>0</v>
      </c>
      <c r="EY639" s="5">
        <v>0</v>
      </c>
      <c r="EZ639" s="5"/>
      <c r="FA639" s="5"/>
      <c r="FB639" s="5"/>
      <c r="FC639" s="5"/>
      <c r="FD639" s="5"/>
      <c r="FE639" s="5"/>
      <c r="FF639" s="5"/>
      <c r="FG639" s="5"/>
      <c r="FH639" s="5"/>
      <c r="FI639" s="5"/>
      <c r="FJ639" s="5"/>
      <c r="FK639" s="5"/>
      <c r="FL639" s="5"/>
      <c r="FM639" s="5"/>
      <c r="FN639" s="5"/>
      <c r="FO639" s="5"/>
      <c r="FP639" s="5"/>
      <c r="FQ639" s="5">
        <v>0</v>
      </c>
      <c r="FR639" s="5">
        <v>0</v>
      </c>
      <c r="FS639" s="5">
        <v>0</v>
      </c>
      <c r="FT639" s="5"/>
      <c r="FU639" s="5"/>
      <c r="FV639" s="5"/>
      <c r="FW639" s="5"/>
      <c r="FX639" s="5">
        <v>74</v>
      </c>
      <c r="FY639" s="5">
        <v>36</v>
      </c>
      <c r="FZ639" s="5"/>
      <c r="GA639" s="5" t="s">
        <v>3</v>
      </c>
      <c r="GB639" s="5"/>
      <c r="GC639" s="5"/>
      <c r="GD639" s="5">
        <v>1</v>
      </c>
      <c r="GE639" s="5"/>
      <c r="GF639" s="5">
        <v>-1159816823</v>
      </c>
      <c r="GG639" s="5">
        <v>2</v>
      </c>
      <c r="GH639" s="5">
        <v>1</v>
      </c>
      <c r="GI639" s="5">
        <v>-2</v>
      </c>
      <c r="GJ639" s="5">
        <v>0</v>
      </c>
      <c r="GK639" s="5">
        <v>0</v>
      </c>
      <c r="GL639" s="5">
        <f t="shared" si="299"/>
        <v>0</v>
      </c>
      <c r="GM639" s="5">
        <f t="shared" si="300"/>
        <v>5909.06</v>
      </c>
      <c r="GN639" s="5">
        <f t="shared" si="301"/>
        <v>0</v>
      </c>
      <c r="GO639" s="5">
        <f t="shared" si="302"/>
        <v>0</v>
      </c>
      <c r="GP639" s="5">
        <f t="shared" si="303"/>
        <v>5909.06</v>
      </c>
      <c r="GQ639" s="5"/>
      <c r="GR639" s="5">
        <v>0</v>
      </c>
      <c r="GS639" s="5">
        <v>3</v>
      </c>
      <c r="GT639" s="5">
        <v>0</v>
      </c>
      <c r="GU639" s="5" t="s">
        <v>3</v>
      </c>
      <c r="GV639" s="5">
        <f t="shared" si="304"/>
        <v>0</v>
      </c>
      <c r="GW639" s="5">
        <v>1</v>
      </c>
      <c r="GX639" s="5">
        <f t="shared" si="305"/>
        <v>0</v>
      </c>
      <c r="GY639" s="5"/>
      <c r="GZ639" s="5"/>
      <c r="HA639" s="5">
        <v>0</v>
      </c>
      <c r="HB639" s="5">
        <v>0</v>
      </c>
      <c r="HC639" s="5">
        <f t="shared" si="306"/>
        <v>0</v>
      </c>
      <c r="HD639" s="5"/>
      <c r="HE639" s="5" t="s">
        <v>3</v>
      </c>
      <c r="HF639" s="5" t="s">
        <v>3</v>
      </c>
      <c r="HG639" s="5"/>
      <c r="HH639" s="5"/>
      <c r="HI639" s="5"/>
      <c r="HJ639" s="5"/>
      <c r="HK639" s="5"/>
      <c r="HL639" s="5"/>
      <c r="HM639" s="5" t="s">
        <v>3</v>
      </c>
      <c r="HN639" s="5" t="s">
        <v>306</v>
      </c>
      <c r="HO639" s="5" t="s">
        <v>307</v>
      </c>
      <c r="HP639" s="5" t="s">
        <v>302</v>
      </c>
      <c r="HQ639" s="5" t="s">
        <v>302</v>
      </c>
      <c r="HR639" s="5"/>
      <c r="HS639" s="5">
        <v>0</v>
      </c>
      <c r="HT639" s="5"/>
      <c r="HU639" s="5"/>
      <c r="HV639" s="5"/>
      <c r="HW639" s="5"/>
      <c r="HX639" s="5"/>
      <c r="HY639" s="5"/>
      <c r="HZ639" s="5"/>
      <c r="IA639" s="5"/>
      <c r="IB639" s="5"/>
      <c r="IC639" s="5"/>
      <c r="ID639" s="5"/>
      <c r="IE639" s="5"/>
      <c r="IF639" s="5"/>
      <c r="IG639" s="5"/>
      <c r="IH639" s="5"/>
      <c r="II639" s="5"/>
      <c r="IJ639" s="5"/>
      <c r="IK639" s="5">
        <v>0</v>
      </c>
      <c r="IL639" s="5"/>
      <c r="IM639" s="5"/>
      <c r="IN639" s="5"/>
      <c r="IO639" s="5"/>
      <c r="IP639" s="5"/>
      <c r="IQ639" s="5"/>
      <c r="IR639" s="5"/>
      <c r="IS639" s="5"/>
      <c r="IT639" s="5"/>
      <c r="IU639" s="5"/>
    </row>
    <row r="640" spans="1:255" x14ac:dyDescent="0.2">
      <c r="A640">
        <v>17</v>
      </c>
      <c r="B640">
        <v>1</v>
      </c>
      <c r="C640">
        <f>ROW(SmtRes!A196)</f>
        <v>196</v>
      </c>
      <c r="D640">
        <f>ROW(EtalonRes!A200)</f>
        <v>200</v>
      </c>
      <c r="E640" t="s">
        <v>163</v>
      </c>
      <c r="F640" t="s">
        <v>325</v>
      </c>
      <c r="G640" t="s">
        <v>326</v>
      </c>
      <c r="H640" t="s">
        <v>91</v>
      </c>
      <c r="I640">
        <v>1</v>
      </c>
      <c r="J640">
        <v>0</v>
      </c>
      <c r="K640">
        <v>1</v>
      </c>
      <c r="L640">
        <v>1</v>
      </c>
      <c r="M640">
        <v>0</v>
      </c>
      <c r="N640">
        <f t="shared" si="282"/>
        <v>1</v>
      </c>
      <c r="O640">
        <f t="shared" si="283"/>
        <v>2813.84</v>
      </c>
      <c r="P640">
        <f>SUMIF(SmtRes!AQ195:'SmtRes'!AQ196,"=1",SmtRes!DF195:'SmtRes'!DF196)</f>
        <v>0</v>
      </c>
      <c r="Q640">
        <f>SUMIF(SmtRes!AQ195:'SmtRes'!AQ196,"=1",SmtRes!DG195:'SmtRes'!DG196)</f>
        <v>0</v>
      </c>
      <c r="R640">
        <f>SUMIF(SmtRes!AQ195:'SmtRes'!AQ196,"=1",SmtRes!DH195:'SmtRes'!DH196)</f>
        <v>0</v>
      </c>
      <c r="S640">
        <f>SUMIF(SmtRes!AQ195:'SmtRes'!AQ196,"=1",SmtRes!DI195:'SmtRes'!DI196)</f>
        <v>2813.84</v>
      </c>
      <c r="T640">
        <f t="shared" si="284"/>
        <v>0</v>
      </c>
      <c r="U640">
        <f>SUMIF(SmtRes!AQ195:'SmtRes'!AQ196,"=1",SmtRes!CV195:'SmtRes'!CV196)</f>
        <v>5.4</v>
      </c>
      <c r="V640">
        <f>SUMIF(SmtRes!AQ195:'SmtRes'!AQ196,"=1",SmtRes!CW195:'SmtRes'!CW196)</f>
        <v>0</v>
      </c>
      <c r="W640">
        <f t="shared" si="285"/>
        <v>0</v>
      </c>
      <c r="X640">
        <f t="shared" si="286"/>
        <v>2082.2399999999998</v>
      </c>
      <c r="Y640">
        <f t="shared" si="287"/>
        <v>1012.98</v>
      </c>
      <c r="AA640">
        <v>82002017</v>
      </c>
      <c r="AB640">
        <f t="shared" si="288"/>
        <v>2813.83</v>
      </c>
      <c r="AC640">
        <f t="shared" si="289"/>
        <v>0</v>
      </c>
      <c r="AD640">
        <f t="shared" si="290"/>
        <v>0</v>
      </c>
      <c r="AE640">
        <f t="shared" si="291"/>
        <v>0</v>
      </c>
      <c r="AF640">
        <f>ROUND((SUM(SmtRes!BT195:'SmtRes'!BT196)),2)</f>
        <v>2813.83</v>
      </c>
      <c r="AG640">
        <f t="shared" si="292"/>
        <v>0</v>
      </c>
      <c r="AH640">
        <f>(SUM(SmtRes!BU195:'SmtRes'!BU196))</f>
        <v>5.4</v>
      </c>
      <c r="AI640">
        <f>(0)</f>
        <v>0</v>
      </c>
      <c r="AJ640">
        <f t="shared" si="293"/>
        <v>0</v>
      </c>
      <c r="AK640">
        <v>2344.8599999999997</v>
      </c>
      <c r="AL640">
        <v>0</v>
      </c>
      <c r="AM640">
        <v>0</v>
      </c>
      <c r="AN640">
        <v>0</v>
      </c>
      <c r="AO640">
        <v>2344.8599999999997</v>
      </c>
      <c r="AP640">
        <v>0</v>
      </c>
      <c r="AQ640">
        <v>4.5</v>
      </c>
      <c r="AR640">
        <v>0</v>
      </c>
      <c r="AS640">
        <v>0</v>
      </c>
      <c r="AT640">
        <v>74</v>
      </c>
      <c r="AU640">
        <v>36</v>
      </c>
      <c r="AV640">
        <v>1</v>
      </c>
      <c r="AW640">
        <v>1</v>
      </c>
      <c r="AZ640">
        <v>1</v>
      </c>
      <c r="BA640">
        <v>1</v>
      </c>
      <c r="BB640">
        <v>1</v>
      </c>
      <c r="BC640">
        <v>1</v>
      </c>
      <c r="BD640" t="s">
        <v>3</v>
      </c>
      <c r="BE640" t="s">
        <v>3</v>
      </c>
      <c r="BF640" t="s">
        <v>3</v>
      </c>
      <c r="BG640" t="s">
        <v>3</v>
      </c>
      <c r="BH640">
        <v>0</v>
      </c>
      <c r="BI640">
        <v>4</v>
      </c>
      <c r="BJ640" t="s">
        <v>327</v>
      </c>
      <c r="BM640">
        <v>200001</v>
      </c>
      <c r="BN640">
        <v>0</v>
      </c>
      <c r="BO640" t="s">
        <v>3</v>
      </c>
      <c r="BP640">
        <v>0</v>
      </c>
      <c r="BQ640">
        <v>4</v>
      </c>
      <c r="BR640">
        <v>0</v>
      </c>
      <c r="BS640">
        <v>1</v>
      </c>
      <c r="BT640">
        <v>1</v>
      </c>
      <c r="BU640">
        <v>1</v>
      </c>
      <c r="BV640">
        <v>1</v>
      </c>
      <c r="BW640">
        <v>1</v>
      </c>
      <c r="BX640">
        <v>1</v>
      </c>
      <c r="BY640" t="s">
        <v>3</v>
      </c>
      <c r="BZ640">
        <v>74</v>
      </c>
      <c r="CA640">
        <v>36</v>
      </c>
      <c r="CB640" t="s">
        <v>3</v>
      </c>
      <c r="CE640">
        <v>0</v>
      </c>
      <c r="CF640">
        <v>0</v>
      </c>
      <c r="CG640">
        <v>0</v>
      </c>
      <c r="CH640">
        <v>7</v>
      </c>
      <c r="CI640">
        <v>0</v>
      </c>
      <c r="CJ640">
        <v>0</v>
      </c>
      <c r="CK640">
        <v>0</v>
      </c>
      <c r="CL640">
        <v>0</v>
      </c>
      <c r="CM640">
        <v>0</v>
      </c>
      <c r="CN640" t="s">
        <v>556</v>
      </c>
      <c r="CO640">
        <v>0</v>
      </c>
      <c r="CP640">
        <f t="shared" si="294"/>
        <v>2813.84</v>
      </c>
      <c r="CQ640">
        <f>SUMIF(SmtRes!AQ195:'SmtRes'!AQ196,"=1",SmtRes!AA195:'SmtRes'!AA196)</f>
        <v>0</v>
      </c>
      <c r="CR640">
        <f>SUMIF(SmtRes!AQ195:'SmtRes'!AQ196,"=1",SmtRes!AB195:'SmtRes'!AB196)</f>
        <v>0</v>
      </c>
      <c r="CS640">
        <f>SUMIF(SmtRes!AQ195:'SmtRes'!AQ196,"=1",SmtRes!AC195:'SmtRes'!AC196)</f>
        <v>0</v>
      </c>
      <c r="CT640">
        <f>SUMIF(SmtRes!AQ195:'SmtRes'!AQ196,"=1",SmtRes!AD195:'SmtRes'!AD196)</f>
        <v>1042.1599999999999</v>
      </c>
      <c r="CU640">
        <f t="shared" si="295"/>
        <v>0</v>
      </c>
      <c r="CV640">
        <f>SUMIF(SmtRes!AQ195:'SmtRes'!AQ196,"=1",SmtRes!BU195:'SmtRes'!BU196)</f>
        <v>5.4</v>
      </c>
      <c r="CW640">
        <f>SUMIF(SmtRes!AQ195:'SmtRes'!AQ196,"=1",SmtRes!BV195:'SmtRes'!BV196)</f>
        <v>0</v>
      </c>
      <c r="CX640">
        <f t="shared" si="296"/>
        <v>0</v>
      </c>
      <c r="CY640">
        <f t="shared" si="297"/>
        <v>2082.2415999999998</v>
      </c>
      <c r="CZ640">
        <f t="shared" si="298"/>
        <v>1012.9824000000001</v>
      </c>
      <c r="DB640">
        <v>14</v>
      </c>
      <c r="DC640" t="s">
        <v>3</v>
      </c>
      <c r="DD640" t="s">
        <v>3</v>
      </c>
      <c r="DE640" t="s">
        <v>301</v>
      </c>
      <c r="DF640" t="s">
        <v>301</v>
      </c>
      <c r="DG640" t="s">
        <v>301</v>
      </c>
      <c r="DH640" t="s">
        <v>3</v>
      </c>
      <c r="DI640" t="s">
        <v>301</v>
      </c>
      <c r="DJ640" t="s">
        <v>301</v>
      </c>
      <c r="DK640" t="s">
        <v>3</v>
      </c>
      <c r="DL640" t="s">
        <v>3</v>
      </c>
      <c r="DM640" t="s">
        <v>3</v>
      </c>
      <c r="DN640">
        <v>0</v>
      </c>
      <c r="DO640">
        <v>0</v>
      </c>
      <c r="DP640">
        <v>1</v>
      </c>
      <c r="DQ640">
        <v>1</v>
      </c>
      <c r="DU640">
        <v>1013</v>
      </c>
      <c r="DV640" t="s">
        <v>91</v>
      </c>
      <c r="DW640" t="s">
        <v>91</v>
      </c>
      <c r="DX640">
        <v>1</v>
      </c>
      <c r="DZ640" t="s">
        <v>3</v>
      </c>
      <c r="EA640" t="s">
        <v>3</v>
      </c>
      <c r="EB640" t="s">
        <v>3</v>
      </c>
      <c r="EC640" t="s">
        <v>3</v>
      </c>
      <c r="EE640">
        <v>80685282</v>
      </c>
      <c r="EF640">
        <v>4</v>
      </c>
      <c r="EG640" t="s">
        <v>302</v>
      </c>
      <c r="EH640">
        <v>83</v>
      </c>
      <c r="EI640" t="s">
        <v>302</v>
      </c>
      <c r="EJ640">
        <v>4</v>
      </c>
      <c r="EK640">
        <v>200001</v>
      </c>
      <c r="EL640" t="s">
        <v>303</v>
      </c>
      <c r="EM640" t="s">
        <v>304</v>
      </c>
      <c r="EO640" t="s">
        <v>305</v>
      </c>
      <c r="EQ640">
        <v>0</v>
      </c>
      <c r="ER640">
        <v>0</v>
      </c>
      <c r="ES640">
        <v>0</v>
      </c>
      <c r="ET640">
        <v>0</v>
      </c>
      <c r="EU640">
        <v>0</v>
      </c>
      <c r="EV640">
        <v>0</v>
      </c>
      <c r="EW640">
        <v>4.5</v>
      </c>
      <c r="EX640">
        <v>0</v>
      </c>
      <c r="EY640">
        <v>0</v>
      </c>
      <c r="FQ640">
        <v>0</v>
      </c>
      <c r="FR640">
        <v>0</v>
      </c>
      <c r="FS640">
        <v>0</v>
      </c>
      <c r="FX640">
        <v>74</v>
      </c>
      <c r="FY640">
        <v>36</v>
      </c>
      <c r="GA640" t="s">
        <v>3</v>
      </c>
      <c r="GD640">
        <v>1</v>
      </c>
      <c r="GF640">
        <v>-1159816823</v>
      </c>
      <c r="GG640">
        <v>2</v>
      </c>
      <c r="GH640">
        <v>1</v>
      </c>
      <c r="GI640">
        <v>-2</v>
      </c>
      <c r="GJ640">
        <v>0</v>
      </c>
      <c r="GK640">
        <v>0</v>
      </c>
      <c r="GL640">
        <f t="shared" si="299"/>
        <v>0</v>
      </c>
      <c r="GM640">
        <f t="shared" si="300"/>
        <v>5909.06</v>
      </c>
      <c r="GN640">
        <f t="shared" si="301"/>
        <v>0</v>
      </c>
      <c r="GO640">
        <f t="shared" si="302"/>
        <v>0</v>
      </c>
      <c r="GP640">
        <f t="shared" si="303"/>
        <v>5909.06</v>
      </c>
      <c r="GR640">
        <v>0</v>
      </c>
      <c r="GS640">
        <v>3</v>
      </c>
      <c r="GT640">
        <v>0</v>
      </c>
      <c r="GU640" t="s">
        <v>3</v>
      </c>
      <c r="GV640">
        <f t="shared" si="304"/>
        <v>0</v>
      </c>
      <c r="GW640">
        <v>1</v>
      </c>
      <c r="GX640">
        <f t="shared" si="305"/>
        <v>0</v>
      </c>
      <c r="HA640">
        <v>0</v>
      </c>
      <c r="HB640">
        <v>0</v>
      </c>
      <c r="HC640">
        <f t="shared" si="306"/>
        <v>0</v>
      </c>
      <c r="HE640" t="s">
        <v>3</v>
      </c>
      <c r="HF640" t="s">
        <v>3</v>
      </c>
      <c r="HM640" t="s">
        <v>3</v>
      </c>
      <c r="HN640" t="s">
        <v>306</v>
      </c>
      <c r="HO640" t="s">
        <v>307</v>
      </c>
      <c r="HP640" t="s">
        <v>302</v>
      </c>
      <c r="HQ640" t="s">
        <v>302</v>
      </c>
      <c r="HS640">
        <v>0</v>
      </c>
      <c r="IK640">
        <v>0</v>
      </c>
    </row>
    <row r="641" spans="1:255" x14ac:dyDescent="0.2">
      <c r="A641" s="5">
        <v>17</v>
      </c>
      <c r="B641" s="5">
        <v>1</v>
      </c>
      <c r="C641" s="5">
        <f>ROW(SmtRes!A198)</f>
        <v>198</v>
      </c>
      <c r="D641" s="5">
        <f>ROW(EtalonRes!A202)</f>
        <v>202</v>
      </c>
      <c r="E641" s="5" t="s">
        <v>169</v>
      </c>
      <c r="F641" s="5" t="s">
        <v>328</v>
      </c>
      <c r="G641" s="5" t="s">
        <v>329</v>
      </c>
      <c r="H641" s="5" t="s">
        <v>91</v>
      </c>
      <c r="I641" s="5">
        <v>6</v>
      </c>
      <c r="J641" s="5">
        <v>0</v>
      </c>
      <c r="K641" s="5">
        <v>6</v>
      </c>
      <c r="L641" s="5">
        <v>6</v>
      </c>
      <c r="M641" s="5">
        <v>0</v>
      </c>
      <c r="N641" s="5">
        <f t="shared" si="282"/>
        <v>6</v>
      </c>
      <c r="O641" s="5">
        <f t="shared" si="283"/>
        <v>6284.66</v>
      </c>
      <c r="P641" s="5">
        <f>SUMIF(SmtRes!AQ197:'SmtRes'!AQ198,"=1",SmtRes!DF197:'SmtRes'!DF198)</f>
        <v>0</v>
      </c>
      <c r="Q641" s="5">
        <f>SUMIF(SmtRes!AQ197:'SmtRes'!AQ198,"=1",SmtRes!DG197:'SmtRes'!DG198)</f>
        <v>0</v>
      </c>
      <c r="R641" s="5">
        <f>SUMIF(SmtRes!AQ197:'SmtRes'!AQ198,"=1",SmtRes!DH197:'SmtRes'!DH198)</f>
        <v>0</v>
      </c>
      <c r="S641" s="5">
        <f>SUMIF(SmtRes!AQ197:'SmtRes'!AQ198,"=1",SmtRes!DI197:'SmtRes'!DI198)</f>
        <v>6284.66</v>
      </c>
      <c r="T641" s="5">
        <f t="shared" si="284"/>
        <v>0</v>
      </c>
      <c r="U641" s="5">
        <f>SUMIF(SmtRes!AQ197:'SmtRes'!AQ198,"=1",SmtRes!CV197:'SmtRes'!CV198)</f>
        <v>9.36</v>
      </c>
      <c r="V641" s="5">
        <f>SUMIF(SmtRes!AQ197:'SmtRes'!AQ198,"=1",SmtRes!CW197:'SmtRes'!CW198)</f>
        <v>0</v>
      </c>
      <c r="W641" s="5">
        <f t="shared" si="285"/>
        <v>0</v>
      </c>
      <c r="X641" s="5">
        <f t="shared" si="286"/>
        <v>4650.6499999999996</v>
      </c>
      <c r="Y641" s="5">
        <f t="shared" si="287"/>
        <v>2262.48</v>
      </c>
      <c r="Z641" s="5"/>
      <c r="AA641" s="5">
        <v>82002082</v>
      </c>
      <c r="AB641" s="5">
        <f t="shared" si="288"/>
        <v>1047.44</v>
      </c>
      <c r="AC641" s="5">
        <f t="shared" si="289"/>
        <v>0</v>
      </c>
      <c r="AD641" s="5">
        <f t="shared" si="290"/>
        <v>0</v>
      </c>
      <c r="AE641" s="5">
        <f t="shared" si="291"/>
        <v>0</v>
      </c>
      <c r="AF641" s="5">
        <f>ROUND((SUM(SmtRes!BT197:'SmtRes'!BT198)),2)</f>
        <v>1047.44</v>
      </c>
      <c r="AG641" s="5">
        <f t="shared" si="292"/>
        <v>0</v>
      </c>
      <c r="AH641" s="5">
        <f>(SUM(SmtRes!BU197:'SmtRes'!BU198))</f>
        <v>1.56</v>
      </c>
      <c r="AI641" s="5">
        <f>(0)</f>
        <v>0</v>
      </c>
      <c r="AJ641" s="5">
        <f t="shared" si="293"/>
        <v>0</v>
      </c>
      <c r="AK641" s="5">
        <v>872.86940000000004</v>
      </c>
      <c r="AL641" s="5">
        <v>0</v>
      </c>
      <c r="AM641" s="5">
        <v>0</v>
      </c>
      <c r="AN641" s="5">
        <v>0</v>
      </c>
      <c r="AO641" s="5">
        <v>872.86940000000004</v>
      </c>
      <c r="AP641" s="5">
        <v>0</v>
      </c>
      <c r="AQ641" s="5">
        <v>1.3</v>
      </c>
      <c r="AR641" s="5">
        <v>0</v>
      </c>
      <c r="AS641" s="5">
        <v>0</v>
      </c>
      <c r="AT641" s="5">
        <v>74</v>
      </c>
      <c r="AU641" s="5">
        <v>36</v>
      </c>
      <c r="AV641" s="5">
        <v>1</v>
      </c>
      <c r="AW641" s="5">
        <v>1</v>
      </c>
      <c r="AX641" s="5"/>
      <c r="AY641" s="5"/>
      <c r="AZ641" s="5">
        <v>1</v>
      </c>
      <c r="BA641" s="5">
        <v>1</v>
      </c>
      <c r="BB641" s="5">
        <v>1</v>
      </c>
      <c r="BC641" s="5">
        <v>1</v>
      </c>
      <c r="BD641" s="5" t="s">
        <v>3</v>
      </c>
      <c r="BE641" s="5" t="s">
        <v>3</v>
      </c>
      <c r="BF641" s="5" t="s">
        <v>3</v>
      </c>
      <c r="BG641" s="5" t="s">
        <v>3</v>
      </c>
      <c r="BH641" s="5">
        <v>0</v>
      </c>
      <c r="BI641" s="5">
        <v>4</v>
      </c>
      <c r="BJ641" s="5" t="s">
        <v>330</v>
      </c>
      <c r="BK641" s="5"/>
      <c r="BL641" s="5"/>
      <c r="BM641" s="5">
        <v>200001</v>
      </c>
      <c r="BN641" s="5">
        <v>0</v>
      </c>
      <c r="BO641" s="5" t="s">
        <v>3</v>
      </c>
      <c r="BP641" s="5">
        <v>0</v>
      </c>
      <c r="BQ641" s="5">
        <v>4</v>
      </c>
      <c r="BR641" s="5">
        <v>0</v>
      </c>
      <c r="BS641" s="5">
        <v>1</v>
      </c>
      <c r="BT641" s="5">
        <v>1</v>
      </c>
      <c r="BU641" s="5">
        <v>1</v>
      </c>
      <c r="BV641" s="5">
        <v>1</v>
      </c>
      <c r="BW641" s="5">
        <v>1</v>
      </c>
      <c r="BX641" s="5">
        <v>1</v>
      </c>
      <c r="BY641" s="5" t="s">
        <v>3</v>
      </c>
      <c r="BZ641" s="5">
        <v>74</v>
      </c>
      <c r="CA641" s="5">
        <v>36</v>
      </c>
      <c r="CB641" s="5" t="s">
        <v>3</v>
      </c>
      <c r="CC641" s="5"/>
      <c r="CD641" s="5"/>
      <c r="CE641" s="5">
        <v>0</v>
      </c>
      <c r="CF641" s="5">
        <v>0</v>
      </c>
      <c r="CG641" s="5">
        <v>0</v>
      </c>
      <c r="CH641" s="5">
        <v>8</v>
      </c>
      <c r="CI641" s="5">
        <v>0</v>
      </c>
      <c r="CJ641" s="5">
        <v>0</v>
      </c>
      <c r="CK641" s="5">
        <v>0</v>
      </c>
      <c r="CL641" s="5">
        <v>0</v>
      </c>
      <c r="CM641" s="5">
        <v>0</v>
      </c>
      <c r="CN641" s="5" t="s">
        <v>556</v>
      </c>
      <c r="CO641" s="5">
        <v>0</v>
      </c>
      <c r="CP641" s="5">
        <f t="shared" si="294"/>
        <v>6284.66</v>
      </c>
      <c r="CQ641" s="5">
        <f>SUMIF(SmtRes!AQ197:'SmtRes'!AQ198,"=1",SmtRes!AA197:'SmtRes'!AA198)</f>
        <v>0</v>
      </c>
      <c r="CR641" s="5">
        <f>SUMIF(SmtRes!AQ197:'SmtRes'!AQ198,"=1",SmtRes!AB197:'SmtRes'!AB198)</f>
        <v>0</v>
      </c>
      <c r="CS641" s="5">
        <f>SUMIF(SmtRes!AQ197:'SmtRes'!AQ198,"=1",SmtRes!AC197:'SmtRes'!AC198)</f>
        <v>0</v>
      </c>
      <c r="CT641" s="5">
        <f>SUMIF(SmtRes!AQ197:'SmtRes'!AQ198,"=1",SmtRes!AD197:'SmtRes'!AD198)</f>
        <v>1288.78</v>
      </c>
      <c r="CU641" s="5">
        <f t="shared" si="295"/>
        <v>0</v>
      </c>
      <c r="CV641" s="5">
        <f>SUMIF(SmtRes!AQ197:'SmtRes'!AQ198,"=1",SmtRes!BU197:'SmtRes'!BU198)</f>
        <v>1.56</v>
      </c>
      <c r="CW641" s="5">
        <f>SUMIF(SmtRes!AQ197:'SmtRes'!AQ198,"=1",SmtRes!BV197:'SmtRes'!BV198)</f>
        <v>0</v>
      </c>
      <c r="CX641" s="5">
        <f t="shared" si="296"/>
        <v>0</v>
      </c>
      <c r="CY641" s="5">
        <f t="shared" si="297"/>
        <v>4650.6484</v>
      </c>
      <c r="CZ641" s="5">
        <f t="shared" si="298"/>
        <v>2262.4776000000002</v>
      </c>
      <c r="DA641" s="5"/>
      <c r="DB641" s="5">
        <v>15</v>
      </c>
      <c r="DC641" s="5" t="s">
        <v>3</v>
      </c>
      <c r="DD641" s="5" t="s">
        <v>3</v>
      </c>
      <c r="DE641" s="5" t="s">
        <v>301</v>
      </c>
      <c r="DF641" s="5" t="s">
        <v>301</v>
      </c>
      <c r="DG641" s="5" t="s">
        <v>301</v>
      </c>
      <c r="DH641" s="5" t="s">
        <v>3</v>
      </c>
      <c r="DI641" s="5" t="s">
        <v>301</v>
      </c>
      <c r="DJ641" s="5" t="s">
        <v>301</v>
      </c>
      <c r="DK641" s="5" t="s">
        <v>3</v>
      </c>
      <c r="DL641" s="5" t="s">
        <v>3</v>
      </c>
      <c r="DM641" s="5" t="s">
        <v>3</v>
      </c>
      <c r="DN641" s="5">
        <v>0</v>
      </c>
      <c r="DO641" s="5">
        <v>0</v>
      </c>
      <c r="DP641" s="5">
        <v>1</v>
      </c>
      <c r="DQ641" s="5">
        <v>1</v>
      </c>
      <c r="DR641" s="5"/>
      <c r="DS641" s="5"/>
      <c r="DT641" s="5"/>
      <c r="DU641" s="5">
        <v>1013</v>
      </c>
      <c r="DV641" s="5" t="s">
        <v>91</v>
      </c>
      <c r="DW641" s="5" t="s">
        <v>91</v>
      </c>
      <c r="DX641" s="5">
        <v>1</v>
      </c>
      <c r="DY641" s="5"/>
      <c r="DZ641" s="5" t="s">
        <v>3</v>
      </c>
      <c r="EA641" s="5" t="s">
        <v>3</v>
      </c>
      <c r="EB641" s="5" t="s">
        <v>3</v>
      </c>
      <c r="EC641" s="5" t="s">
        <v>3</v>
      </c>
      <c r="ED641" s="5"/>
      <c r="EE641" s="5">
        <v>80685282</v>
      </c>
      <c r="EF641" s="5">
        <v>4</v>
      </c>
      <c r="EG641" s="5" t="s">
        <v>302</v>
      </c>
      <c r="EH641" s="5">
        <v>83</v>
      </c>
      <c r="EI641" s="5" t="s">
        <v>302</v>
      </c>
      <c r="EJ641" s="5">
        <v>4</v>
      </c>
      <c r="EK641" s="5">
        <v>200001</v>
      </c>
      <c r="EL641" s="5" t="s">
        <v>303</v>
      </c>
      <c r="EM641" s="5" t="s">
        <v>304</v>
      </c>
      <c r="EN641" s="5"/>
      <c r="EO641" s="5" t="s">
        <v>305</v>
      </c>
      <c r="EP641" s="5"/>
      <c r="EQ641" s="5">
        <v>0</v>
      </c>
      <c r="ER641" s="5">
        <v>0</v>
      </c>
      <c r="ES641" s="5">
        <v>0</v>
      </c>
      <c r="ET641" s="5">
        <v>0</v>
      </c>
      <c r="EU641" s="5">
        <v>0</v>
      </c>
      <c r="EV641" s="5">
        <v>0</v>
      </c>
      <c r="EW641" s="5">
        <v>1.3</v>
      </c>
      <c r="EX641" s="5">
        <v>0</v>
      </c>
      <c r="EY641" s="5">
        <v>0</v>
      </c>
      <c r="EZ641" s="5"/>
      <c r="FA641" s="5"/>
      <c r="FB641" s="5"/>
      <c r="FC641" s="5"/>
      <c r="FD641" s="5"/>
      <c r="FE641" s="5"/>
      <c r="FF641" s="5"/>
      <c r="FG641" s="5"/>
      <c r="FH641" s="5"/>
      <c r="FI641" s="5"/>
      <c r="FJ641" s="5"/>
      <c r="FK641" s="5"/>
      <c r="FL641" s="5"/>
      <c r="FM641" s="5"/>
      <c r="FN641" s="5"/>
      <c r="FO641" s="5"/>
      <c r="FP641" s="5"/>
      <c r="FQ641" s="5">
        <v>0</v>
      </c>
      <c r="FR641" s="5">
        <v>0</v>
      </c>
      <c r="FS641" s="5">
        <v>0</v>
      </c>
      <c r="FT641" s="5"/>
      <c r="FU641" s="5"/>
      <c r="FV641" s="5"/>
      <c r="FW641" s="5"/>
      <c r="FX641" s="5">
        <v>74</v>
      </c>
      <c r="FY641" s="5">
        <v>36</v>
      </c>
      <c r="FZ641" s="5"/>
      <c r="GA641" s="5" t="s">
        <v>3</v>
      </c>
      <c r="GB641" s="5"/>
      <c r="GC641" s="5"/>
      <c r="GD641" s="5">
        <v>1</v>
      </c>
      <c r="GE641" s="5"/>
      <c r="GF641" s="5">
        <v>707421086</v>
      </c>
      <c r="GG641" s="5">
        <v>2</v>
      </c>
      <c r="GH641" s="5">
        <v>1</v>
      </c>
      <c r="GI641" s="5">
        <v>-2</v>
      </c>
      <c r="GJ641" s="5">
        <v>0</v>
      </c>
      <c r="GK641" s="5">
        <v>0</v>
      </c>
      <c r="GL641" s="5">
        <f t="shared" si="299"/>
        <v>0</v>
      </c>
      <c r="GM641" s="5">
        <f t="shared" si="300"/>
        <v>13197.79</v>
      </c>
      <c r="GN641" s="5">
        <f t="shared" si="301"/>
        <v>0</v>
      </c>
      <c r="GO641" s="5">
        <f t="shared" si="302"/>
        <v>0</v>
      </c>
      <c r="GP641" s="5">
        <f t="shared" si="303"/>
        <v>13197.79</v>
      </c>
      <c r="GQ641" s="5"/>
      <c r="GR641" s="5">
        <v>0</v>
      </c>
      <c r="GS641" s="5">
        <v>0</v>
      </c>
      <c r="GT641" s="5">
        <v>0</v>
      </c>
      <c r="GU641" s="5" t="s">
        <v>3</v>
      </c>
      <c r="GV641" s="5">
        <f t="shared" si="304"/>
        <v>0</v>
      </c>
      <c r="GW641" s="5">
        <v>1</v>
      </c>
      <c r="GX641" s="5">
        <f t="shared" si="305"/>
        <v>0</v>
      </c>
      <c r="GY641" s="5"/>
      <c r="GZ641" s="5"/>
      <c r="HA641" s="5">
        <v>0</v>
      </c>
      <c r="HB641" s="5">
        <v>0</v>
      </c>
      <c r="HC641" s="5">
        <f t="shared" si="306"/>
        <v>0</v>
      </c>
      <c r="HD641" s="5"/>
      <c r="HE641" s="5" t="s">
        <v>3</v>
      </c>
      <c r="HF641" s="5" t="s">
        <v>3</v>
      </c>
      <c r="HG641" s="5"/>
      <c r="HH641" s="5"/>
      <c r="HI641" s="5"/>
      <c r="HJ641" s="5"/>
      <c r="HK641" s="5"/>
      <c r="HL641" s="5"/>
      <c r="HM641" s="5" t="s">
        <v>3</v>
      </c>
      <c r="HN641" s="5" t="s">
        <v>306</v>
      </c>
      <c r="HO641" s="5" t="s">
        <v>307</v>
      </c>
      <c r="HP641" s="5" t="s">
        <v>302</v>
      </c>
      <c r="HQ641" s="5" t="s">
        <v>302</v>
      </c>
      <c r="HR641" s="5"/>
      <c r="HS641" s="5">
        <v>0</v>
      </c>
      <c r="HT641" s="5"/>
      <c r="HU641" s="5"/>
      <c r="HV641" s="5"/>
      <c r="HW641" s="5"/>
      <c r="HX641" s="5"/>
      <c r="HY641" s="5"/>
      <c r="HZ641" s="5"/>
      <c r="IA641" s="5"/>
      <c r="IB641" s="5"/>
      <c r="IC641" s="5"/>
      <c r="ID641" s="5"/>
      <c r="IE641" s="5"/>
      <c r="IF641" s="5"/>
      <c r="IG641" s="5"/>
      <c r="IH641" s="5"/>
      <c r="II641" s="5"/>
      <c r="IJ641" s="5"/>
      <c r="IK641" s="5">
        <v>0</v>
      </c>
      <c r="IL641" s="5"/>
      <c r="IM641" s="5"/>
      <c r="IN641" s="5"/>
      <c r="IO641" s="5"/>
      <c r="IP641" s="5"/>
      <c r="IQ641" s="5"/>
      <c r="IR641" s="5"/>
      <c r="IS641" s="5"/>
      <c r="IT641" s="5"/>
      <c r="IU641" s="5"/>
    </row>
    <row r="642" spans="1:255" x14ac:dyDescent="0.2">
      <c r="A642">
        <v>17</v>
      </c>
      <c r="B642">
        <v>1</v>
      </c>
      <c r="C642">
        <f>ROW(SmtRes!A200)</f>
        <v>200</v>
      </c>
      <c r="D642">
        <f>ROW(EtalonRes!A204)</f>
        <v>204</v>
      </c>
      <c r="E642" t="s">
        <v>169</v>
      </c>
      <c r="F642" t="s">
        <v>328</v>
      </c>
      <c r="G642" t="s">
        <v>329</v>
      </c>
      <c r="H642" t="s">
        <v>91</v>
      </c>
      <c r="I642">
        <v>6</v>
      </c>
      <c r="J642">
        <v>0</v>
      </c>
      <c r="K642">
        <v>6</v>
      </c>
      <c r="L642">
        <v>6</v>
      </c>
      <c r="M642">
        <v>0</v>
      </c>
      <c r="N642">
        <f t="shared" si="282"/>
        <v>6</v>
      </c>
      <c r="O642">
        <f t="shared" si="283"/>
        <v>6284.66</v>
      </c>
      <c r="P642">
        <f>SUMIF(SmtRes!AQ199:'SmtRes'!AQ200,"=1",SmtRes!DF199:'SmtRes'!DF200)</f>
        <v>0</v>
      </c>
      <c r="Q642">
        <f>SUMIF(SmtRes!AQ199:'SmtRes'!AQ200,"=1",SmtRes!DG199:'SmtRes'!DG200)</f>
        <v>0</v>
      </c>
      <c r="R642">
        <f>SUMIF(SmtRes!AQ199:'SmtRes'!AQ200,"=1",SmtRes!DH199:'SmtRes'!DH200)</f>
        <v>0</v>
      </c>
      <c r="S642">
        <f>SUMIF(SmtRes!AQ199:'SmtRes'!AQ200,"=1",SmtRes!DI199:'SmtRes'!DI200)</f>
        <v>6284.66</v>
      </c>
      <c r="T642">
        <f t="shared" si="284"/>
        <v>0</v>
      </c>
      <c r="U642">
        <f>SUMIF(SmtRes!AQ199:'SmtRes'!AQ200,"=1",SmtRes!CV199:'SmtRes'!CV200)</f>
        <v>9.36</v>
      </c>
      <c r="V642">
        <f>SUMIF(SmtRes!AQ199:'SmtRes'!AQ200,"=1",SmtRes!CW199:'SmtRes'!CW200)</f>
        <v>0</v>
      </c>
      <c r="W642">
        <f t="shared" si="285"/>
        <v>0</v>
      </c>
      <c r="X642">
        <f t="shared" si="286"/>
        <v>4650.6499999999996</v>
      </c>
      <c r="Y642">
        <f t="shared" si="287"/>
        <v>2262.48</v>
      </c>
      <c r="AA642">
        <v>82002017</v>
      </c>
      <c r="AB642">
        <f t="shared" si="288"/>
        <v>1047.44</v>
      </c>
      <c r="AC642">
        <f t="shared" si="289"/>
        <v>0</v>
      </c>
      <c r="AD642">
        <f t="shared" si="290"/>
        <v>0</v>
      </c>
      <c r="AE642">
        <f t="shared" si="291"/>
        <v>0</v>
      </c>
      <c r="AF642">
        <f>ROUND((SUM(SmtRes!BT199:'SmtRes'!BT200)),2)</f>
        <v>1047.44</v>
      </c>
      <c r="AG642">
        <f t="shared" si="292"/>
        <v>0</v>
      </c>
      <c r="AH642">
        <f>(SUM(SmtRes!BU199:'SmtRes'!BU200))</f>
        <v>1.56</v>
      </c>
      <c r="AI642">
        <f>(0)</f>
        <v>0</v>
      </c>
      <c r="AJ642">
        <f t="shared" si="293"/>
        <v>0</v>
      </c>
      <c r="AK642">
        <v>872.86940000000004</v>
      </c>
      <c r="AL642">
        <v>0</v>
      </c>
      <c r="AM642">
        <v>0</v>
      </c>
      <c r="AN642">
        <v>0</v>
      </c>
      <c r="AO642">
        <v>872.86940000000004</v>
      </c>
      <c r="AP642">
        <v>0</v>
      </c>
      <c r="AQ642">
        <v>1.3</v>
      </c>
      <c r="AR642">
        <v>0</v>
      </c>
      <c r="AS642">
        <v>0</v>
      </c>
      <c r="AT642">
        <v>74</v>
      </c>
      <c r="AU642">
        <v>36</v>
      </c>
      <c r="AV642">
        <v>1</v>
      </c>
      <c r="AW642">
        <v>1</v>
      </c>
      <c r="AZ642">
        <v>1</v>
      </c>
      <c r="BA642">
        <v>1</v>
      </c>
      <c r="BB642">
        <v>1</v>
      </c>
      <c r="BC642">
        <v>1</v>
      </c>
      <c r="BD642" t="s">
        <v>3</v>
      </c>
      <c r="BE642" t="s">
        <v>3</v>
      </c>
      <c r="BF642" t="s">
        <v>3</v>
      </c>
      <c r="BG642" t="s">
        <v>3</v>
      </c>
      <c r="BH642">
        <v>0</v>
      </c>
      <c r="BI642">
        <v>4</v>
      </c>
      <c r="BJ642" t="s">
        <v>330</v>
      </c>
      <c r="BM642">
        <v>200001</v>
      </c>
      <c r="BN642">
        <v>0</v>
      </c>
      <c r="BO642" t="s">
        <v>3</v>
      </c>
      <c r="BP642">
        <v>0</v>
      </c>
      <c r="BQ642">
        <v>4</v>
      </c>
      <c r="BR642">
        <v>0</v>
      </c>
      <c r="BS642">
        <v>1</v>
      </c>
      <c r="BT642">
        <v>1</v>
      </c>
      <c r="BU642">
        <v>1</v>
      </c>
      <c r="BV642">
        <v>1</v>
      </c>
      <c r="BW642">
        <v>1</v>
      </c>
      <c r="BX642">
        <v>1</v>
      </c>
      <c r="BY642" t="s">
        <v>3</v>
      </c>
      <c r="BZ642">
        <v>74</v>
      </c>
      <c r="CA642">
        <v>36</v>
      </c>
      <c r="CB642" t="s">
        <v>3</v>
      </c>
      <c r="CE642">
        <v>0</v>
      </c>
      <c r="CF642">
        <v>0</v>
      </c>
      <c r="CG642">
        <v>0</v>
      </c>
      <c r="CH642">
        <v>8</v>
      </c>
      <c r="CI642">
        <v>0</v>
      </c>
      <c r="CJ642">
        <v>0</v>
      </c>
      <c r="CK642">
        <v>0</v>
      </c>
      <c r="CL642">
        <v>0</v>
      </c>
      <c r="CM642">
        <v>0</v>
      </c>
      <c r="CN642" t="s">
        <v>556</v>
      </c>
      <c r="CO642">
        <v>0</v>
      </c>
      <c r="CP642">
        <f t="shared" si="294"/>
        <v>6284.66</v>
      </c>
      <c r="CQ642">
        <f>SUMIF(SmtRes!AQ199:'SmtRes'!AQ200,"=1",SmtRes!AA199:'SmtRes'!AA200)</f>
        <v>0</v>
      </c>
      <c r="CR642">
        <f>SUMIF(SmtRes!AQ199:'SmtRes'!AQ200,"=1",SmtRes!AB199:'SmtRes'!AB200)</f>
        <v>0</v>
      </c>
      <c r="CS642">
        <f>SUMIF(SmtRes!AQ199:'SmtRes'!AQ200,"=1",SmtRes!AC199:'SmtRes'!AC200)</f>
        <v>0</v>
      </c>
      <c r="CT642">
        <f>SUMIF(SmtRes!AQ199:'SmtRes'!AQ200,"=1",SmtRes!AD199:'SmtRes'!AD200)</f>
        <v>1288.78</v>
      </c>
      <c r="CU642">
        <f t="shared" si="295"/>
        <v>0</v>
      </c>
      <c r="CV642">
        <f>SUMIF(SmtRes!AQ199:'SmtRes'!AQ200,"=1",SmtRes!BU199:'SmtRes'!BU200)</f>
        <v>1.56</v>
      </c>
      <c r="CW642">
        <f>SUMIF(SmtRes!AQ199:'SmtRes'!AQ200,"=1",SmtRes!BV199:'SmtRes'!BV200)</f>
        <v>0</v>
      </c>
      <c r="CX642">
        <f t="shared" si="296"/>
        <v>0</v>
      </c>
      <c r="CY642">
        <f t="shared" si="297"/>
        <v>4650.6484</v>
      </c>
      <c r="CZ642">
        <f t="shared" si="298"/>
        <v>2262.4776000000002</v>
      </c>
      <c r="DB642">
        <v>16</v>
      </c>
      <c r="DC642" t="s">
        <v>3</v>
      </c>
      <c r="DD642" t="s">
        <v>3</v>
      </c>
      <c r="DE642" t="s">
        <v>301</v>
      </c>
      <c r="DF642" t="s">
        <v>301</v>
      </c>
      <c r="DG642" t="s">
        <v>301</v>
      </c>
      <c r="DH642" t="s">
        <v>3</v>
      </c>
      <c r="DI642" t="s">
        <v>301</v>
      </c>
      <c r="DJ642" t="s">
        <v>301</v>
      </c>
      <c r="DK642" t="s">
        <v>3</v>
      </c>
      <c r="DL642" t="s">
        <v>3</v>
      </c>
      <c r="DM642" t="s">
        <v>3</v>
      </c>
      <c r="DN642">
        <v>0</v>
      </c>
      <c r="DO642">
        <v>0</v>
      </c>
      <c r="DP642">
        <v>1</v>
      </c>
      <c r="DQ642">
        <v>1</v>
      </c>
      <c r="DU642">
        <v>1013</v>
      </c>
      <c r="DV642" t="s">
        <v>91</v>
      </c>
      <c r="DW642" t="s">
        <v>91</v>
      </c>
      <c r="DX642">
        <v>1</v>
      </c>
      <c r="DZ642" t="s">
        <v>3</v>
      </c>
      <c r="EA642" t="s">
        <v>3</v>
      </c>
      <c r="EB642" t="s">
        <v>3</v>
      </c>
      <c r="EC642" t="s">
        <v>3</v>
      </c>
      <c r="EE642">
        <v>80685282</v>
      </c>
      <c r="EF642">
        <v>4</v>
      </c>
      <c r="EG642" t="s">
        <v>302</v>
      </c>
      <c r="EH642">
        <v>83</v>
      </c>
      <c r="EI642" t="s">
        <v>302</v>
      </c>
      <c r="EJ642">
        <v>4</v>
      </c>
      <c r="EK642">
        <v>200001</v>
      </c>
      <c r="EL642" t="s">
        <v>303</v>
      </c>
      <c r="EM642" t="s">
        <v>304</v>
      </c>
      <c r="EO642" t="s">
        <v>305</v>
      </c>
      <c r="EQ642">
        <v>0</v>
      </c>
      <c r="ER642">
        <v>0</v>
      </c>
      <c r="ES642">
        <v>0</v>
      </c>
      <c r="ET642">
        <v>0</v>
      </c>
      <c r="EU642">
        <v>0</v>
      </c>
      <c r="EV642">
        <v>0</v>
      </c>
      <c r="EW642">
        <v>1.3</v>
      </c>
      <c r="EX642">
        <v>0</v>
      </c>
      <c r="EY642">
        <v>0</v>
      </c>
      <c r="FQ642">
        <v>0</v>
      </c>
      <c r="FR642">
        <v>0</v>
      </c>
      <c r="FS642">
        <v>0</v>
      </c>
      <c r="FX642">
        <v>74</v>
      </c>
      <c r="FY642">
        <v>36</v>
      </c>
      <c r="GA642" t="s">
        <v>3</v>
      </c>
      <c r="GD642">
        <v>1</v>
      </c>
      <c r="GF642">
        <v>707421086</v>
      </c>
      <c r="GG642">
        <v>2</v>
      </c>
      <c r="GH642">
        <v>1</v>
      </c>
      <c r="GI642">
        <v>-2</v>
      </c>
      <c r="GJ642">
        <v>0</v>
      </c>
      <c r="GK642">
        <v>0</v>
      </c>
      <c r="GL642">
        <f t="shared" si="299"/>
        <v>0</v>
      </c>
      <c r="GM642">
        <f t="shared" si="300"/>
        <v>13197.79</v>
      </c>
      <c r="GN642">
        <f t="shared" si="301"/>
        <v>0</v>
      </c>
      <c r="GO642">
        <f t="shared" si="302"/>
        <v>0</v>
      </c>
      <c r="GP642">
        <f t="shared" si="303"/>
        <v>13197.79</v>
      </c>
      <c r="GR642">
        <v>0</v>
      </c>
      <c r="GS642">
        <v>0</v>
      </c>
      <c r="GT642">
        <v>0</v>
      </c>
      <c r="GU642" t="s">
        <v>3</v>
      </c>
      <c r="GV642">
        <f t="shared" si="304"/>
        <v>0</v>
      </c>
      <c r="GW642">
        <v>1</v>
      </c>
      <c r="GX642">
        <f t="shared" si="305"/>
        <v>0</v>
      </c>
      <c r="HA642">
        <v>0</v>
      </c>
      <c r="HB642">
        <v>0</v>
      </c>
      <c r="HC642">
        <f t="shared" si="306"/>
        <v>0</v>
      </c>
      <c r="HE642" t="s">
        <v>3</v>
      </c>
      <c r="HF642" t="s">
        <v>3</v>
      </c>
      <c r="HM642" t="s">
        <v>3</v>
      </c>
      <c r="HN642" t="s">
        <v>306</v>
      </c>
      <c r="HO642" t="s">
        <v>307</v>
      </c>
      <c r="HP642" t="s">
        <v>302</v>
      </c>
      <c r="HQ642" t="s">
        <v>302</v>
      </c>
      <c r="HS642">
        <v>0</v>
      </c>
      <c r="IK642">
        <v>0</v>
      </c>
    </row>
    <row r="643" spans="1:255" x14ac:dyDescent="0.2">
      <c r="A643" s="5">
        <v>17</v>
      </c>
      <c r="B643" s="5">
        <v>1</v>
      </c>
      <c r="C643" s="5">
        <f>ROW(SmtRes!A202)</f>
        <v>202</v>
      </c>
      <c r="D643" s="5">
        <f>ROW(EtalonRes!A206)</f>
        <v>206</v>
      </c>
      <c r="E643" s="5" t="s">
        <v>179</v>
      </c>
      <c r="F643" s="5" t="s">
        <v>331</v>
      </c>
      <c r="G643" s="5" t="s">
        <v>332</v>
      </c>
      <c r="H643" s="5" t="s">
        <v>91</v>
      </c>
      <c r="I643" s="5">
        <v>2</v>
      </c>
      <c r="J643" s="5">
        <v>0</v>
      </c>
      <c r="K643" s="5">
        <v>2</v>
      </c>
      <c r="L643" s="5">
        <v>2</v>
      </c>
      <c r="M643" s="5">
        <v>0</v>
      </c>
      <c r="N643" s="5">
        <f t="shared" si="282"/>
        <v>2</v>
      </c>
      <c r="O643" s="5">
        <f t="shared" si="283"/>
        <v>4502.13</v>
      </c>
      <c r="P643" s="5">
        <f>SUMIF(SmtRes!AQ201:'SmtRes'!AQ202,"=1",SmtRes!DF201:'SmtRes'!DF202)</f>
        <v>0</v>
      </c>
      <c r="Q643" s="5">
        <f>SUMIF(SmtRes!AQ201:'SmtRes'!AQ202,"=1",SmtRes!DG201:'SmtRes'!DG202)</f>
        <v>0</v>
      </c>
      <c r="R643" s="5">
        <f>SUMIF(SmtRes!AQ201:'SmtRes'!AQ202,"=1",SmtRes!DH201:'SmtRes'!DH202)</f>
        <v>0</v>
      </c>
      <c r="S643" s="5">
        <f>SUMIF(SmtRes!AQ201:'SmtRes'!AQ202,"=1",SmtRes!DI201:'SmtRes'!DI202)</f>
        <v>4502.13</v>
      </c>
      <c r="T643" s="5">
        <f t="shared" si="284"/>
        <v>0</v>
      </c>
      <c r="U643" s="5">
        <f>SUMIF(SmtRes!AQ201:'SmtRes'!AQ202,"=1",SmtRes!CV201:'SmtRes'!CV202)</f>
        <v>8.64</v>
      </c>
      <c r="V643" s="5">
        <f>SUMIF(SmtRes!AQ201:'SmtRes'!AQ202,"=1",SmtRes!CW201:'SmtRes'!CW202)</f>
        <v>0</v>
      </c>
      <c r="W643" s="5">
        <f t="shared" si="285"/>
        <v>0</v>
      </c>
      <c r="X643" s="5">
        <f t="shared" si="286"/>
        <v>3331.58</v>
      </c>
      <c r="Y643" s="5">
        <f t="shared" si="287"/>
        <v>1620.77</v>
      </c>
      <c r="Z643" s="5"/>
      <c r="AA643" s="5">
        <v>82002082</v>
      </c>
      <c r="AB643" s="5">
        <f t="shared" si="288"/>
        <v>2251.0700000000002</v>
      </c>
      <c r="AC643" s="5">
        <f t="shared" si="289"/>
        <v>0</v>
      </c>
      <c r="AD643" s="5">
        <f t="shared" si="290"/>
        <v>0</v>
      </c>
      <c r="AE643" s="5">
        <f t="shared" si="291"/>
        <v>0</v>
      </c>
      <c r="AF643" s="5">
        <f>ROUND((SUM(SmtRes!BT201:'SmtRes'!BT202)),2)</f>
        <v>2251.0700000000002</v>
      </c>
      <c r="AG643" s="5">
        <f t="shared" si="292"/>
        <v>0</v>
      </c>
      <c r="AH643" s="5">
        <f>(SUM(SmtRes!BU201:'SmtRes'!BU202))</f>
        <v>4.32</v>
      </c>
      <c r="AI643" s="5">
        <f>(0)</f>
        <v>0</v>
      </c>
      <c r="AJ643" s="5">
        <f t="shared" si="293"/>
        <v>0</v>
      </c>
      <c r="AK643" s="5">
        <v>1875.8879999999999</v>
      </c>
      <c r="AL643" s="5">
        <v>0</v>
      </c>
      <c r="AM643" s="5">
        <v>0</v>
      </c>
      <c r="AN643" s="5">
        <v>0</v>
      </c>
      <c r="AO643" s="5">
        <v>1875.8879999999999</v>
      </c>
      <c r="AP643" s="5">
        <v>0</v>
      </c>
      <c r="AQ643" s="5">
        <v>3.6</v>
      </c>
      <c r="AR643" s="5">
        <v>0</v>
      </c>
      <c r="AS643" s="5">
        <v>0</v>
      </c>
      <c r="AT643" s="5">
        <v>74</v>
      </c>
      <c r="AU643" s="5">
        <v>36</v>
      </c>
      <c r="AV643" s="5">
        <v>1</v>
      </c>
      <c r="AW643" s="5">
        <v>1</v>
      </c>
      <c r="AX643" s="5"/>
      <c r="AY643" s="5"/>
      <c r="AZ643" s="5">
        <v>1</v>
      </c>
      <c r="BA643" s="5">
        <v>1</v>
      </c>
      <c r="BB643" s="5">
        <v>1</v>
      </c>
      <c r="BC643" s="5">
        <v>1</v>
      </c>
      <c r="BD643" s="5" t="s">
        <v>3</v>
      </c>
      <c r="BE643" s="5" t="s">
        <v>3</v>
      </c>
      <c r="BF643" s="5" t="s">
        <v>3</v>
      </c>
      <c r="BG643" s="5" t="s">
        <v>3</v>
      </c>
      <c r="BH643" s="5">
        <v>0</v>
      </c>
      <c r="BI643" s="5">
        <v>4</v>
      </c>
      <c r="BJ643" s="5" t="s">
        <v>333</v>
      </c>
      <c r="BK643" s="5"/>
      <c r="BL643" s="5"/>
      <c r="BM643" s="5">
        <v>200001</v>
      </c>
      <c r="BN643" s="5">
        <v>0</v>
      </c>
      <c r="BO643" s="5" t="s">
        <v>3</v>
      </c>
      <c r="BP643" s="5">
        <v>0</v>
      </c>
      <c r="BQ643" s="5">
        <v>4</v>
      </c>
      <c r="BR643" s="5">
        <v>0</v>
      </c>
      <c r="BS643" s="5">
        <v>1</v>
      </c>
      <c r="BT643" s="5">
        <v>1</v>
      </c>
      <c r="BU643" s="5">
        <v>1</v>
      </c>
      <c r="BV643" s="5">
        <v>1</v>
      </c>
      <c r="BW643" s="5">
        <v>1</v>
      </c>
      <c r="BX643" s="5">
        <v>1</v>
      </c>
      <c r="BY643" s="5" t="s">
        <v>3</v>
      </c>
      <c r="BZ643" s="5">
        <v>74</v>
      </c>
      <c r="CA643" s="5">
        <v>36</v>
      </c>
      <c r="CB643" s="5" t="s">
        <v>3</v>
      </c>
      <c r="CC643" s="5"/>
      <c r="CD643" s="5"/>
      <c r="CE643" s="5">
        <v>0</v>
      </c>
      <c r="CF643" s="5">
        <v>0</v>
      </c>
      <c r="CG643" s="5">
        <v>0</v>
      </c>
      <c r="CH643" s="5">
        <v>9</v>
      </c>
      <c r="CI643" s="5">
        <v>0</v>
      </c>
      <c r="CJ643" s="5">
        <v>0</v>
      </c>
      <c r="CK643" s="5">
        <v>0</v>
      </c>
      <c r="CL643" s="5">
        <v>0</v>
      </c>
      <c r="CM643" s="5">
        <v>0</v>
      </c>
      <c r="CN643" s="5" t="s">
        <v>556</v>
      </c>
      <c r="CO643" s="5">
        <v>0</v>
      </c>
      <c r="CP643" s="5">
        <f t="shared" si="294"/>
        <v>4502.13</v>
      </c>
      <c r="CQ643" s="5">
        <f>SUMIF(SmtRes!AQ201:'SmtRes'!AQ202,"=1",SmtRes!AA201:'SmtRes'!AA202)</f>
        <v>0</v>
      </c>
      <c r="CR643" s="5">
        <f>SUMIF(SmtRes!AQ201:'SmtRes'!AQ202,"=1",SmtRes!AB201:'SmtRes'!AB202)</f>
        <v>0</v>
      </c>
      <c r="CS643" s="5">
        <f>SUMIF(SmtRes!AQ201:'SmtRes'!AQ202,"=1",SmtRes!AC201:'SmtRes'!AC202)</f>
        <v>0</v>
      </c>
      <c r="CT643" s="5">
        <f>SUMIF(SmtRes!AQ201:'SmtRes'!AQ202,"=1",SmtRes!AD201:'SmtRes'!AD202)</f>
        <v>1042.1599999999999</v>
      </c>
      <c r="CU643" s="5">
        <f t="shared" si="295"/>
        <v>0</v>
      </c>
      <c r="CV643" s="5">
        <f>SUMIF(SmtRes!AQ201:'SmtRes'!AQ202,"=1",SmtRes!BU201:'SmtRes'!BU202)</f>
        <v>4.32</v>
      </c>
      <c r="CW643" s="5">
        <f>SUMIF(SmtRes!AQ201:'SmtRes'!AQ202,"=1",SmtRes!BV201:'SmtRes'!BV202)</f>
        <v>0</v>
      </c>
      <c r="CX643" s="5">
        <f t="shared" si="296"/>
        <v>0</v>
      </c>
      <c r="CY643" s="5">
        <f t="shared" si="297"/>
        <v>3331.5762</v>
      </c>
      <c r="CZ643" s="5">
        <f t="shared" si="298"/>
        <v>1620.7667999999999</v>
      </c>
      <c r="DA643" s="5"/>
      <c r="DB643" s="5">
        <v>17</v>
      </c>
      <c r="DC643" s="5" t="s">
        <v>3</v>
      </c>
      <c r="DD643" s="5" t="s">
        <v>3</v>
      </c>
      <c r="DE643" s="5" t="s">
        <v>301</v>
      </c>
      <c r="DF643" s="5" t="s">
        <v>301</v>
      </c>
      <c r="DG643" s="5" t="s">
        <v>301</v>
      </c>
      <c r="DH643" s="5" t="s">
        <v>3</v>
      </c>
      <c r="DI643" s="5" t="s">
        <v>301</v>
      </c>
      <c r="DJ643" s="5" t="s">
        <v>301</v>
      </c>
      <c r="DK643" s="5" t="s">
        <v>3</v>
      </c>
      <c r="DL643" s="5" t="s">
        <v>3</v>
      </c>
      <c r="DM643" s="5" t="s">
        <v>3</v>
      </c>
      <c r="DN643" s="5">
        <v>0</v>
      </c>
      <c r="DO643" s="5">
        <v>0</v>
      </c>
      <c r="DP643" s="5">
        <v>1</v>
      </c>
      <c r="DQ643" s="5">
        <v>1</v>
      </c>
      <c r="DR643" s="5"/>
      <c r="DS643" s="5"/>
      <c r="DT643" s="5"/>
      <c r="DU643" s="5">
        <v>1013</v>
      </c>
      <c r="DV643" s="5" t="s">
        <v>91</v>
      </c>
      <c r="DW643" s="5" t="s">
        <v>91</v>
      </c>
      <c r="DX643" s="5">
        <v>1</v>
      </c>
      <c r="DY643" s="5"/>
      <c r="DZ643" s="5" t="s">
        <v>3</v>
      </c>
      <c r="EA643" s="5" t="s">
        <v>3</v>
      </c>
      <c r="EB643" s="5" t="s">
        <v>3</v>
      </c>
      <c r="EC643" s="5" t="s">
        <v>3</v>
      </c>
      <c r="ED643" s="5"/>
      <c r="EE643" s="5">
        <v>80685282</v>
      </c>
      <c r="EF643" s="5">
        <v>4</v>
      </c>
      <c r="EG643" s="5" t="s">
        <v>302</v>
      </c>
      <c r="EH643" s="5">
        <v>83</v>
      </c>
      <c r="EI643" s="5" t="s">
        <v>302</v>
      </c>
      <c r="EJ643" s="5">
        <v>4</v>
      </c>
      <c r="EK643" s="5">
        <v>200001</v>
      </c>
      <c r="EL643" s="5" t="s">
        <v>303</v>
      </c>
      <c r="EM643" s="5" t="s">
        <v>304</v>
      </c>
      <c r="EN643" s="5"/>
      <c r="EO643" s="5" t="s">
        <v>305</v>
      </c>
      <c r="EP643" s="5"/>
      <c r="EQ643" s="5">
        <v>0</v>
      </c>
      <c r="ER643" s="5">
        <v>0</v>
      </c>
      <c r="ES643" s="5">
        <v>0</v>
      </c>
      <c r="ET643" s="5">
        <v>0</v>
      </c>
      <c r="EU643" s="5">
        <v>0</v>
      </c>
      <c r="EV643" s="5">
        <v>0</v>
      </c>
      <c r="EW643" s="5">
        <v>3.6</v>
      </c>
      <c r="EX643" s="5">
        <v>0</v>
      </c>
      <c r="EY643" s="5">
        <v>0</v>
      </c>
      <c r="EZ643" s="5"/>
      <c r="FA643" s="5"/>
      <c r="FB643" s="5"/>
      <c r="FC643" s="5"/>
      <c r="FD643" s="5"/>
      <c r="FE643" s="5"/>
      <c r="FF643" s="5"/>
      <c r="FG643" s="5"/>
      <c r="FH643" s="5"/>
      <c r="FI643" s="5"/>
      <c r="FJ643" s="5"/>
      <c r="FK643" s="5"/>
      <c r="FL643" s="5"/>
      <c r="FM643" s="5"/>
      <c r="FN643" s="5"/>
      <c r="FO643" s="5"/>
      <c r="FP643" s="5"/>
      <c r="FQ643" s="5">
        <v>0</v>
      </c>
      <c r="FR643" s="5">
        <v>0</v>
      </c>
      <c r="FS643" s="5">
        <v>0</v>
      </c>
      <c r="FT643" s="5"/>
      <c r="FU643" s="5"/>
      <c r="FV643" s="5"/>
      <c r="FW643" s="5"/>
      <c r="FX643" s="5">
        <v>74</v>
      </c>
      <c r="FY643" s="5">
        <v>36</v>
      </c>
      <c r="FZ643" s="5"/>
      <c r="GA643" s="5" t="s">
        <v>3</v>
      </c>
      <c r="GB643" s="5"/>
      <c r="GC643" s="5"/>
      <c r="GD643" s="5">
        <v>1</v>
      </c>
      <c r="GE643" s="5"/>
      <c r="GF643" s="5">
        <v>-1985572487</v>
      </c>
      <c r="GG643" s="5">
        <v>2</v>
      </c>
      <c r="GH643" s="5">
        <v>1</v>
      </c>
      <c r="GI643" s="5">
        <v>-2</v>
      </c>
      <c r="GJ643" s="5">
        <v>0</v>
      </c>
      <c r="GK643" s="5">
        <v>0</v>
      </c>
      <c r="GL643" s="5">
        <f t="shared" si="299"/>
        <v>0</v>
      </c>
      <c r="GM643" s="5">
        <f t="shared" si="300"/>
        <v>9454.48</v>
      </c>
      <c r="GN643" s="5">
        <f t="shared" si="301"/>
        <v>0</v>
      </c>
      <c r="GO643" s="5">
        <f t="shared" si="302"/>
        <v>0</v>
      </c>
      <c r="GP643" s="5">
        <f t="shared" si="303"/>
        <v>9454.48</v>
      </c>
      <c r="GQ643" s="5"/>
      <c r="GR643" s="5">
        <v>0</v>
      </c>
      <c r="GS643" s="5">
        <v>3</v>
      </c>
      <c r="GT643" s="5">
        <v>0</v>
      </c>
      <c r="GU643" s="5" t="s">
        <v>3</v>
      </c>
      <c r="GV643" s="5">
        <f t="shared" si="304"/>
        <v>0</v>
      </c>
      <c r="GW643" s="5">
        <v>1</v>
      </c>
      <c r="GX643" s="5">
        <f t="shared" si="305"/>
        <v>0</v>
      </c>
      <c r="GY643" s="5"/>
      <c r="GZ643" s="5"/>
      <c r="HA643" s="5">
        <v>0</v>
      </c>
      <c r="HB643" s="5">
        <v>0</v>
      </c>
      <c r="HC643" s="5">
        <f t="shared" si="306"/>
        <v>0</v>
      </c>
      <c r="HD643" s="5"/>
      <c r="HE643" s="5" t="s">
        <v>3</v>
      </c>
      <c r="HF643" s="5" t="s">
        <v>3</v>
      </c>
      <c r="HG643" s="5"/>
      <c r="HH643" s="5"/>
      <c r="HI643" s="5"/>
      <c r="HJ643" s="5"/>
      <c r="HK643" s="5"/>
      <c r="HL643" s="5"/>
      <c r="HM643" s="5" t="s">
        <v>3</v>
      </c>
      <c r="HN643" s="5" t="s">
        <v>306</v>
      </c>
      <c r="HO643" s="5" t="s">
        <v>307</v>
      </c>
      <c r="HP643" s="5" t="s">
        <v>302</v>
      </c>
      <c r="HQ643" s="5" t="s">
        <v>302</v>
      </c>
      <c r="HR643" s="5"/>
      <c r="HS643" s="5">
        <v>0</v>
      </c>
      <c r="HT643" s="5"/>
      <c r="HU643" s="5"/>
      <c r="HV643" s="5"/>
      <c r="HW643" s="5"/>
      <c r="HX643" s="5"/>
      <c r="HY643" s="5"/>
      <c r="HZ643" s="5"/>
      <c r="IA643" s="5"/>
      <c r="IB643" s="5"/>
      <c r="IC643" s="5"/>
      <c r="ID643" s="5"/>
      <c r="IE643" s="5"/>
      <c r="IF643" s="5"/>
      <c r="IG643" s="5"/>
      <c r="IH643" s="5"/>
      <c r="II643" s="5"/>
      <c r="IJ643" s="5"/>
      <c r="IK643" s="5">
        <v>0</v>
      </c>
      <c r="IL643" s="5"/>
      <c r="IM643" s="5"/>
      <c r="IN643" s="5"/>
      <c r="IO643" s="5"/>
      <c r="IP643" s="5"/>
      <c r="IQ643" s="5"/>
      <c r="IR643" s="5"/>
      <c r="IS643" s="5"/>
      <c r="IT643" s="5"/>
      <c r="IU643" s="5"/>
    </row>
    <row r="644" spans="1:255" x14ac:dyDescent="0.2">
      <c r="A644">
        <v>17</v>
      </c>
      <c r="B644">
        <v>1</v>
      </c>
      <c r="C644">
        <f>ROW(SmtRes!A204)</f>
        <v>204</v>
      </c>
      <c r="D644">
        <f>ROW(EtalonRes!A208)</f>
        <v>208</v>
      </c>
      <c r="E644" t="s">
        <v>179</v>
      </c>
      <c r="F644" t="s">
        <v>331</v>
      </c>
      <c r="G644" t="s">
        <v>332</v>
      </c>
      <c r="H644" t="s">
        <v>91</v>
      </c>
      <c r="I644">
        <v>2</v>
      </c>
      <c r="J644">
        <v>0</v>
      </c>
      <c r="K644">
        <v>2</v>
      </c>
      <c r="L644">
        <v>2</v>
      </c>
      <c r="M644">
        <v>0</v>
      </c>
      <c r="N644">
        <f t="shared" si="282"/>
        <v>2</v>
      </c>
      <c r="O644">
        <f t="shared" si="283"/>
        <v>4502.13</v>
      </c>
      <c r="P644">
        <f>SUMIF(SmtRes!AQ203:'SmtRes'!AQ204,"=1",SmtRes!DF203:'SmtRes'!DF204)</f>
        <v>0</v>
      </c>
      <c r="Q644">
        <f>SUMIF(SmtRes!AQ203:'SmtRes'!AQ204,"=1",SmtRes!DG203:'SmtRes'!DG204)</f>
        <v>0</v>
      </c>
      <c r="R644">
        <f>SUMIF(SmtRes!AQ203:'SmtRes'!AQ204,"=1",SmtRes!DH203:'SmtRes'!DH204)</f>
        <v>0</v>
      </c>
      <c r="S644">
        <f>SUMIF(SmtRes!AQ203:'SmtRes'!AQ204,"=1",SmtRes!DI203:'SmtRes'!DI204)</f>
        <v>4502.13</v>
      </c>
      <c r="T644">
        <f t="shared" si="284"/>
        <v>0</v>
      </c>
      <c r="U644">
        <f>SUMIF(SmtRes!AQ203:'SmtRes'!AQ204,"=1",SmtRes!CV203:'SmtRes'!CV204)</f>
        <v>8.64</v>
      </c>
      <c r="V644">
        <f>SUMIF(SmtRes!AQ203:'SmtRes'!AQ204,"=1",SmtRes!CW203:'SmtRes'!CW204)</f>
        <v>0</v>
      </c>
      <c r="W644">
        <f t="shared" si="285"/>
        <v>0</v>
      </c>
      <c r="X644">
        <f t="shared" si="286"/>
        <v>3331.58</v>
      </c>
      <c r="Y644">
        <f t="shared" si="287"/>
        <v>1620.77</v>
      </c>
      <c r="AA644">
        <v>82002017</v>
      </c>
      <c r="AB644">
        <f t="shared" si="288"/>
        <v>2251.0700000000002</v>
      </c>
      <c r="AC644">
        <f t="shared" si="289"/>
        <v>0</v>
      </c>
      <c r="AD644">
        <f t="shared" si="290"/>
        <v>0</v>
      </c>
      <c r="AE644">
        <f t="shared" si="291"/>
        <v>0</v>
      </c>
      <c r="AF644">
        <f>ROUND((SUM(SmtRes!BT203:'SmtRes'!BT204)),2)</f>
        <v>2251.0700000000002</v>
      </c>
      <c r="AG644">
        <f t="shared" si="292"/>
        <v>0</v>
      </c>
      <c r="AH644">
        <f>(SUM(SmtRes!BU203:'SmtRes'!BU204))</f>
        <v>4.32</v>
      </c>
      <c r="AI644">
        <f>(0)</f>
        <v>0</v>
      </c>
      <c r="AJ644">
        <f t="shared" si="293"/>
        <v>0</v>
      </c>
      <c r="AK644">
        <v>1875.8879999999999</v>
      </c>
      <c r="AL644">
        <v>0</v>
      </c>
      <c r="AM644">
        <v>0</v>
      </c>
      <c r="AN644">
        <v>0</v>
      </c>
      <c r="AO644">
        <v>1875.8879999999999</v>
      </c>
      <c r="AP644">
        <v>0</v>
      </c>
      <c r="AQ644">
        <v>3.6</v>
      </c>
      <c r="AR644">
        <v>0</v>
      </c>
      <c r="AS644">
        <v>0</v>
      </c>
      <c r="AT644">
        <v>74</v>
      </c>
      <c r="AU644">
        <v>36</v>
      </c>
      <c r="AV644">
        <v>1</v>
      </c>
      <c r="AW644">
        <v>1</v>
      </c>
      <c r="AZ644">
        <v>1</v>
      </c>
      <c r="BA644">
        <v>1</v>
      </c>
      <c r="BB644">
        <v>1</v>
      </c>
      <c r="BC644">
        <v>1</v>
      </c>
      <c r="BD644" t="s">
        <v>3</v>
      </c>
      <c r="BE644" t="s">
        <v>3</v>
      </c>
      <c r="BF644" t="s">
        <v>3</v>
      </c>
      <c r="BG644" t="s">
        <v>3</v>
      </c>
      <c r="BH644">
        <v>0</v>
      </c>
      <c r="BI644">
        <v>4</v>
      </c>
      <c r="BJ644" t="s">
        <v>333</v>
      </c>
      <c r="BM644">
        <v>200001</v>
      </c>
      <c r="BN644">
        <v>0</v>
      </c>
      <c r="BO644" t="s">
        <v>3</v>
      </c>
      <c r="BP644">
        <v>0</v>
      </c>
      <c r="BQ644">
        <v>4</v>
      </c>
      <c r="BR644">
        <v>0</v>
      </c>
      <c r="BS644">
        <v>1</v>
      </c>
      <c r="BT644">
        <v>1</v>
      </c>
      <c r="BU644">
        <v>1</v>
      </c>
      <c r="BV644">
        <v>1</v>
      </c>
      <c r="BW644">
        <v>1</v>
      </c>
      <c r="BX644">
        <v>1</v>
      </c>
      <c r="BY644" t="s">
        <v>3</v>
      </c>
      <c r="BZ644">
        <v>74</v>
      </c>
      <c r="CA644">
        <v>36</v>
      </c>
      <c r="CB644" t="s">
        <v>3</v>
      </c>
      <c r="CE644">
        <v>0</v>
      </c>
      <c r="CF644">
        <v>0</v>
      </c>
      <c r="CG644">
        <v>0</v>
      </c>
      <c r="CH644">
        <v>9</v>
      </c>
      <c r="CI644">
        <v>0</v>
      </c>
      <c r="CJ644">
        <v>0</v>
      </c>
      <c r="CK644">
        <v>0</v>
      </c>
      <c r="CL644">
        <v>0</v>
      </c>
      <c r="CM644">
        <v>0</v>
      </c>
      <c r="CN644" t="s">
        <v>556</v>
      </c>
      <c r="CO644">
        <v>0</v>
      </c>
      <c r="CP644">
        <f t="shared" si="294"/>
        <v>4502.13</v>
      </c>
      <c r="CQ644">
        <f>SUMIF(SmtRes!AQ203:'SmtRes'!AQ204,"=1",SmtRes!AA203:'SmtRes'!AA204)</f>
        <v>0</v>
      </c>
      <c r="CR644">
        <f>SUMIF(SmtRes!AQ203:'SmtRes'!AQ204,"=1",SmtRes!AB203:'SmtRes'!AB204)</f>
        <v>0</v>
      </c>
      <c r="CS644">
        <f>SUMIF(SmtRes!AQ203:'SmtRes'!AQ204,"=1",SmtRes!AC203:'SmtRes'!AC204)</f>
        <v>0</v>
      </c>
      <c r="CT644">
        <f>SUMIF(SmtRes!AQ203:'SmtRes'!AQ204,"=1",SmtRes!AD203:'SmtRes'!AD204)</f>
        <v>1042.1599999999999</v>
      </c>
      <c r="CU644">
        <f t="shared" si="295"/>
        <v>0</v>
      </c>
      <c r="CV644">
        <f>SUMIF(SmtRes!AQ203:'SmtRes'!AQ204,"=1",SmtRes!BU203:'SmtRes'!BU204)</f>
        <v>4.32</v>
      </c>
      <c r="CW644">
        <f>SUMIF(SmtRes!AQ203:'SmtRes'!AQ204,"=1",SmtRes!BV203:'SmtRes'!BV204)</f>
        <v>0</v>
      </c>
      <c r="CX644">
        <f t="shared" si="296"/>
        <v>0</v>
      </c>
      <c r="CY644">
        <f t="shared" si="297"/>
        <v>3331.5762</v>
      </c>
      <c r="CZ644">
        <f t="shared" si="298"/>
        <v>1620.7667999999999</v>
      </c>
      <c r="DB644">
        <v>18</v>
      </c>
      <c r="DC644" t="s">
        <v>3</v>
      </c>
      <c r="DD644" t="s">
        <v>3</v>
      </c>
      <c r="DE644" t="s">
        <v>301</v>
      </c>
      <c r="DF644" t="s">
        <v>301</v>
      </c>
      <c r="DG644" t="s">
        <v>301</v>
      </c>
      <c r="DH644" t="s">
        <v>3</v>
      </c>
      <c r="DI644" t="s">
        <v>301</v>
      </c>
      <c r="DJ644" t="s">
        <v>301</v>
      </c>
      <c r="DK644" t="s">
        <v>3</v>
      </c>
      <c r="DL644" t="s">
        <v>3</v>
      </c>
      <c r="DM644" t="s">
        <v>3</v>
      </c>
      <c r="DN644">
        <v>0</v>
      </c>
      <c r="DO644">
        <v>0</v>
      </c>
      <c r="DP644">
        <v>1</v>
      </c>
      <c r="DQ644">
        <v>1</v>
      </c>
      <c r="DU644">
        <v>1013</v>
      </c>
      <c r="DV644" t="s">
        <v>91</v>
      </c>
      <c r="DW644" t="s">
        <v>91</v>
      </c>
      <c r="DX644">
        <v>1</v>
      </c>
      <c r="DZ644" t="s">
        <v>3</v>
      </c>
      <c r="EA644" t="s">
        <v>3</v>
      </c>
      <c r="EB644" t="s">
        <v>3</v>
      </c>
      <c r="EC644" t="s">
        <v>3</v>
      </c>
      <c r="EE644">
        <v>80685282</v>
      </c>
      <c r="EF644">
        <v>4</v>
      </c>
      <c r="EG644" t="s">
        <v>302</v>
      </c>
      <c r="EH644">
        <v>83</v>
      </c>
      <c r="EI644" t="s">
        <v>302</v>
      </c>
      <c r="EJ644">
        <v>4</v>
      </c>
      <c r="EK644">
        <v>200001</v>
      </c>
      <c r="EL644" t="s">
        <v>303</v>
      </c>
      <c r="EM644" t="s">
        <v>304</v>
      </c>
      <c r="EO644" t="s">
        <v>305</v>
      </c>
      <c r="EQ644">
        <v>0</v>
      </c>
      <c r="ER644">
        <v>0</v>
      </c>
      <c r="ES644">
        <v>0</v>
      </c>
      <c r="ET644">
        <v>0</v>
      </c>
      <c r="EU644">
        <v>0</v>
      </c>
      <c r="EV644">
        <v>0</v>
      </c>
      <c r="EW644">
        <v>3.6</v>
      </c>
      <c r="EX644">
        <v>0</v>
      </c>
      <c r="EY644">
        <v>0</v>
      </c>
      <c r="FQ644">
        <v>0</v>
      </c>
      <c r="FR644">
        <v>0</v>
      </c>
      <c r="FS644">
        <v>0</v>
      </c>
      <c r="FX644">
        <v>74</v>
      </c>
      <c r="FY644">
        <v>36</v>
      </c>
      <c r="GA644" t="s">
        <v>3</v>
      </c>
      <c r="GD644">
        <v>1</v>
      </c>
      <c r="GF644">
        <v>-1985572487</v>
      </c>
      <c r="GG644">
        <v>2</v>
      </c>
      <c r="GH644">
        <v>1</v>
      </c>
      <c r="GI644">
        <v>-2</v>
      </c>
      <c r="GJ644">
        <v>0</v>
      </c>
      <c r="GK644">
        <v>0</v>
      </c>
      <c r="GL644">
        <f t="shared" si="299"/>
        <v>0</v>
      </c>
      <c r="GM644">
        <f t="shared" si="300"/>
        <v>9454.48</v>
      </c>
      <c r="GN644">
        <f t="shared" si="301"/>
        <v>0</v>
      </c>
      <c r="GO644">
        <f t="shared" si="302"/>
        <v>0</v>
      </c>
      <c r="GP644">
        <f t="shared" si="303"/>
        <v>9454.48</v>
      </c>
      <c r="GR644">
        <v>0</v>
      </c>
      <c r="GS644">
        <v>3</v>
      </c>
      <c r="GT644">
        <v>0</v>
      </c>
      <c r="GU644" t="s">
        <v>3</v>
      </c>
      <c r="GV644">
        <f t="shared" si="304"/>
        <v>0</v>
      </c>
      <c r="GW644">
        <v>1</v>
      </c>
      <c r="GX644">
        <f t="shared" si="305"/>
        <v>0</v>
      </c>
      <c r="HA644">
        <v>0</v>
      </c>
      <c r="HB644">
        <v>0</v>
      </c>
      <c r="HC644">
        <f t="shared" si="306"/>
        <v>0</v>
      </c>
      <c r="HE644" t="s">
        <v>3</v>
      </c>
      <c r="HF644" t="s">
        <v>3</v>
      </c>
      <c r="HM644" t="s">
        <v>3</v>
      </c>
      <c r="HN644" t="s">
        <v>306</v>
      </c>
      <c r="HO644" t="s">
        <v>307</v>
      </c>
      <c r="HP644" t="s">
        <v>302</v>
      </c>
      <c r="HQ644" t="s">
        <v>302</v>
      </c>
      <c r="HS644">
        <v>0</v>
      </c>
      <c r="IK644">
        <v>0</v>
      </c>
    </row>
    <row r="646" spans="1:255" x14ac:dyDescent="0.2">
      <c r="A646" s="2">
        <v>51</v>
      </c>
      <c r="B646" s="2">
        <f>B623</f>
        <v>1</v>
      </c>
      <c r="C646" s="2">
        <f>A623</f>
        <v>4</v>
      </c>
      <c r="D646" s="2">
        <f>ROW(A623)</f>
        <v>623</v>
      </c>
      <c r="E646" s="2"/>
      <c r="F646" s="2" t="str">
        <f>IF(F623&lt;&gt;"",F623,"")</f>
        <v>Новый раздел</v>
      </c>
      <c r="G646" s="2" t="str">
        <f>IF(G623&lt;&gt;"",G623,"")</f>
        <v>ПНР МТП</v>
      </c>
      <c r="H646" s="2">
        <v>0</v>
      </c>
      <c r="I646" s="2"/>
      <c r="J646" s="2"/>
      <c r="K646" s="2"/>
      <c r="L646" s="2"/>
      <c r="M646" s="2"/>
      <c r="N646" s="2"/>
      <c r="O646" s="2">
        <f t="shared" ref="O646:T646" si="307">ROUND(AB646,2)</f>
        <v>66078.2</v>
      </c>
      <c r="P646" s="2">
        <f t="shared" si="307"/>
        <v>0</v>
      </c>
      <c r="Q646" s="2">
        <f t="shared" si="307"/>
        <v>0</v>
      </c>
      <c r="R646" s="2">
        <f t="shared" si="307"/>
        <v>0</v>
      </c>
      <c r="S646" s="2">
        <f t="shared" si="307"/>
        <v>66078.2</v>
      </c>
      <c r="T646" s="2">
        <f t="shared" si="307"/>
        <v>0</v>
      </c>
      <c r="U646" s="2">
        <f>AH646</f>
        <v>103.85903999999999</v>
      </c>
      <c r="V646" s="2">
        <f>AI646</f>
        <v>0</v>
      </c>
      <c r="W646" s="2">
        <f>ROUND(AJ646,2)</f>
        <v>0</v>
      </c>
      <c r="X646" s="2">
        <f>ROUND(AK646,2)</f>
        <v>48897.88</v>
      </c>
      <c r="Y646" s="2">
        <f>ROUND(AL646,2)</f>
        <v>23788.16</v>
      </c>
      <c r="Z646" s="2"/>
      <c r="AA646" s="2"/>
      <c r="AB646" s="2">
        <f>ROUND(SUMIF(AA627:AA644,"=82002082",O627:O644),2)</f>
        <v>66078.2</v>
      </c>
      <c r="AC646" s="2">
        <f>ROUND(SUMIF(AA627:AA644,"=82002082",P627:P644),2)</f>
        <v>0</v>
      </c>
      <c r="AD646" s="2">
        <f>ROUND(SUMIF(AA627:AA644,"=82002082",Q627:Q644),2)</f>
        <v>0</v>
      </c>
      <c r="AE646" s="2">
        <f>ROUND(SUMIF(AA627:AA644,"=82002082",R627:R644),2)</f>
        <v>0</v>
      </c>
      <c r="AF646" s="2">
        <f>ROUND(SUMIF(AA627:AA644,"=82002082",S627:S644),2)</f>
        <v>66078.2</v>
      </c>
      <c r="AG646" s="2">
        <f>ROUND(SUMIF(AA627:AA644,"=82002082",T627:T644),2)</f>
        <v>0</v>
      </c>
      <c r="AH646" s="2">
        <f>SUMIF(AA627:AA644,"=82002082",U627:U644)</f>
        <v>103.85903999999999</v>
      </c>
      <c r="AI646" s="2">
        <f>SUMIF(AA627:AA644,"=82002082",V627:V644)</f>
        <v>0</v>
      </c>
      <c r="AJ646" s="2">
        <f>ROUND(SUMIF(AA627:AA644,"=82002082",W627:W644),2)</f>
        <v>0</v>
      </c>
      <c r="AK646" s="2">
        <f>ROUND(SUMIF(AA627:AA644,"=82002082",X627:X644),2)</f>
        <v>48897.88</v>
      </c>
      <c r="AL646" s="2">
        <f>ROUND(SUMIF(AA627:AA644,"=82002082",Y627:Y644),2)</f>
        <v>23788.16</v>
      </c>
      <c r="AM646" s="2"/>
      <c r="AN646" s="2"/>
      <c r="AO646" s="2">
        <f t="shared" ref="AO646:BD646" si="308">ROUND(BX646,2)</f>
        <v>0</v>
      </c>
      <c r="AP646" s="2">
        <f t="shared" si="308"/>
        <v>0</v>
      </c>
      <c r="AQ646" s="2">
        <f t="shared" si="308"/>
        <v>0</v>
      </c>
      <c r="AR646" s="2">
        <f t="shared" si="308"/>
        <v>138764.24</v>
      </c>
      <c r="AS646" s="2">
        <f t="shared" si="308"/>
        <v>0</v>
      </c>
      <c r="AT646" s="2">
        <f t="shared" si="308"/>
        <v>0</v>
      </c>
      <c r="AU646" s="2">
        <f t="shared" si="308"/>
        <v>138764.24</v>
      </c>
      <c r="AV646" s="2">
        <f t="shared" si="308"/>
        <v>0</v>
      </c>
      <c r="AW646" s="2">
        <f t="shared" si="308"/>
        <v>0</v>
      </c>
      <c r="AX646" s="2">
        <f t="shared" si="308"/>
        <v>0</v>
      </c>
      <c r="AY646" s="2">
        <f t="shared" si="308"/>
        <v>0</v>
      </c>
      <c r="AZ646" s="2">
        <f t="shared" si="308"/>
        <v>0</v>
      </c>
      <c r="BA646" s="2">
        <f t="shared" si="308"/>
        <v>0</v>
      </c>
      <c r="BB646" s="2">
        <f t="shared" si="308"/>
        <v>0</v>
      </c>
      <c r="BC646" s="2">
        <f t="shared" si="308"/>
        <v>0</v>
      </c>
      <c r="BD646" s="2">
        <f t="shared" si="308"/>
        <v>0</v>
      </c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>
        <f>ROUND(SUMIF(AA627:AA644,"=82002082",FQ627:FQ644),2)</f>
        <v>0</v>
      </c>
      <c r="BY646" s="2">
        <f>ROUND(SUMIF(AA627:AA644,"=82002082",FR627:FR644),2)</f>
        <v>0</v>
      </c>
      <c r="BZ646" s="2">
        <f>ROUND(SUMIF(AA627:AA644,"=82002082",GL627:GL644),2)</f>
        <v>0</v>
      </c>
      <c r="CA646" s="2">
        <f>ROUND(SUMIF(AA627:AA644,"=82002082",GM627:GM644),2)</f>
        <v>138764.24</v>
      </c>
      <c r="CB646" s="2">
        <f>ROUND(SUMIF(AA627:AA644,"=82002082",GN627:GN644),2)</f>
        <v>0</v>
      </c>
      <c r="CC646" s="2">
        <f>ROUND(SUMIF(AA627:AA644,"=82002082",GO627:GO644),2)</f>
        <v>0</v>
      </c>
      <c r="CD646" s="2">
        <f>ROUND(SUMIF(AA627:AA644,"=82002082",GP627:GP644),2)</f>
        <v>138764.24</v>
      </c>
      <c r="CE646" s="2">
        <f>AC646-BX646</f>
        <v>0</v>
      </c>
      <c r="CF646" s="2">
        <f>AC646-BY646</f>
        <v>0</v>
      </c>
      <c r="CG646" s="2">
        <f>BX646-BZ646</f>
        <v>0</v>
      </c>
      <c r="CH646" s="2">
        <f>AC646-BX646-BY646+BZ646</f>
        <v>0</v>
      </c>
      <c r="CI646" s="2">
        <f>BY646-BZ646</f>
        <v>0</v>
      </c>
      <c r="CJ646" s="2">
        <f>ROUND(SUMIF(AA627:AA644,"=82002082",GX627:GX644),2)</f>
        <v>0</v>
      </c>
      <c r="CK646" s="2">
        <f>ROUND(SUMIF(AA627:AA644,"=82002082",GY627:GY644),2)</f>
        <v>0</v>
      </c>
      <c r="CL646" s="2">
        <f>ROUND(SUMIF(AA627:AA644,"=82002082",GZ627:GZ644),2)</f>
        <v>0</v>
      </c>
      <c r="CM646" s="2">
        <f>ROUND(SUMIF(AA627:AA644,"=82002082",HD627:HD644),2)</f>
        <v>0</v>
      </c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3">
        <f t="shared" ref="DG646:DL646" si="309">ROUND(DT646,2)</f>
        <v>66078.2</v>
      </c>
      <c r="DH646" s="3">
        <f t="shared" si="309"/>
        <v>0</v>
      </c>
      <c r="DI646" s="3">
        <f t="shared" si="309"/>
        <v>0</v>
      </c>
      <c r="DJ646" s="3">
        <f t="shared" si="309"/>
        <v>0</v>
      </c>
      <c r="DK646" s="3">
        <f t="shared" si="309"/>
        <v>66078.2</v>
      </c>
      <c r="DL646" s="3">
        <f t="shared" si="309"/>
        <v>0</v>
      </c>
      <c r="DM646" s="3">
        <f>DZ646</f>
        <v>103.85903999999999</v>
      </c>
      <c r="DN646" s="3">
        <f>EA646</f>
        <v>0</v>
      </c>
      <c r="DO646" s="3">
        <f>ROUND(EB646,2)</f>
        <v>0</v>
      </c>
      <c r="DP646" s="3">
        <f>ROUND(EC646,2)</f>
        <v>48897.88</v>
      </c>
      <c r="DQ646" s="3">
        <f>ROUND(ED646,2)</f>
        <v>23788.16</v>
      </c>
      <c r="DR646" s="3"/>
      <c r="DS646" s="3"/>
      <c r="DT646" s="3">
        <f>ROUND(SUMIF(AA627:AA644,"=82002017",O627:O644),2)</f>
        <v>66078.2</v>
      </c>
      <c r="DU646" s="3">
        <f>ROUND(SUMIF(AA627:AA644,"=82002017",P627:P644),2)</f>
        <v>0</v>
      </c>
      <c r="DV646" s="3">
        <f>ROUND(SUMIF(AA627:AA644,"=82002017",Q627:Q644),2)</f>
        <v>0</v>
      </c>
      <c r="DW646" s="3">
        <f>ROUND(SUMIF(AA627:AA644,"=82002017",R627:R644),2)</f>
        <v>0</v>
      </c>
      <c r="DX646" s="3">
        <f>ROUND(SUMIF(AA627:AA644,"=82002017",S627:S644),2)</f>
        <v>66078.2</v>
      </c>
      <c r="DY646" s="3">
        <f>ROUND(SUMIF(AA627:AA644,"=82002017",T627:T644),2)</f>
        <v>0</v>
      </c>
      <c r="DZ646" s="3">
        <f>SUMIF(AA627:AA644,"=82002017",U627:U644)</f>
        <v>103.85903999999999</v>
      </c>
      <c r="EA646" s="3">
        <f>SUMIF(AA627:AA644,"=82002017",V627:V644)</f>
        <v>0</v>
      </c>
      <c r="EB646" s="3">
        <f>ROUND(SUMIF(AA627:AA644,"=82002017",W627:W644),2)</f>
        <v>0</v>
      </c>
      <c r="EC646" s="3">
        <f>ROUND(SUMIF(AA627:AA644,"=82002017",X627:X644),2)</f>
        <v>48897.88</v>
      </c>
      <c r="ED646" s="3">
        <f>ROUND(SUMIF(AA627:AA644,"=82002017",Y627:Y644),2)</f>
        <v>23788.16</v>
      </c>
      <c r="EE646" s="3"/>
      <c r="EF646" s="3"/>
      <c r="EG646" s="3">
        <f t="shared" ref="EG646:EV646" si="310">ROUND(FP646,2)</f>
        <v>0</v>
      </c>
      <c r="EH646" s="3">
        <f t="shared" si="310"/>
        <v>0</v>
      </c>
      <c r="EI646" s="3">
        <f t="shared" si="310"/>
        <v>0</v>
      </c>
      <c r="EJ646" s="3">
        <f t="shared" si="310"/>
        <v>138764.24</v>
      </c>
      <c r="EK646" s="3">
        <f t="shared" si="310"/>
        <v>0</v>
      </c>
      <c r="EL646" s="3">
        <f t="shared" si="310"/>
        <v>0</v>
      </c>
      <c r="EM646" s="3">
        <f t="shared" si="310"/>
        <v>138764.24</v>
      </c>
      <c r="EN646" s="3">
        <f t="shared" si="310"/>
        <v>0</v>
      </c>
      <c r="EO646" s="3">
        <f t="shared" si="310"/>
        <v>0</v>
      </c>
      <c r="EP646" s="3">
        <f t="shared" si="310"/>
        <v>0</v>
      </c>
      <c r="EQ646" s="3">
        <f t="shared" si="310"/>
        <v>0</v>
      </c>
      <c r="ER646" s="3">
        <f t="shared" si="310"/>
        <v>0</v>
      </c>
      <c r="ES646" s="3">
        <f t="shared" si="310"/>
        <v>0</v>
      </c>
      <c r="ET646" s="3">
        <f t="shared" si="310"/>
        <v>0</v>
      </c>
      <c r="EU646" s="3">
        <f t="shared" si="310"/>
        <v>0</v>
      </c>
      <c r="EV646" s="3">
        <f t="shared" si="310"/>
        <v>0</v>
      </c>
      <c r="EW646" s="3"/>
      <c r="EX646" s="3"/>
      <c r="EY646" s="3"/>
      <c r="EZ646" s="3"/>
      <c r="FA646" s="3"/>
      <c r="FB646" s="3"/>
      <c r="FC646" s="3"/>
      <c r="FD646" s="3"/>
      <c r="FE646" s="3"/>
      <c r="FF646" s="3"/>
      <c r="FG646" s="3"/>
      <c r="FH646" s="3"/>
      <c r="FI646" s="3"/>
      <c r="FJ646" s="3"/>
      <c r="FK646" s="3"/>
      <c r="FL646" s="3"/>
      <c r="FM646" s="3"/>
      <c r="FN646" s="3"/>
      <c r="FO646" s="3"/>
      <c r="FP646" s="3">
        <f>ROUND(SUMIF(AA627:AA644,"=82002017",FQ627:FQ644),2)</f>
        <v>0</v>
      </c>
      <c r="FQ646" s="3">
        <f>ROUND(SUMIF(AA627:AA644,"=82002017",FR627:FR644),2)</f>
        <v>0</v>
      </c>
      <c r="FR646" s="3">
        <f>ROUND(SUMIF(AA627:AA644,"=82002017",GL627:GL644),2)</f>
        <v>0</v>
      </c>
      <c r="FS646" s="3">
        <f>ROUND(SUMIF(AA627:AA644,"=82002017",GM627:GM644),2)</f>
        <v>138764.24</v>
      </c>
      <c r="FT646" s="3">
        <f>ROUND(SUMIF(AA627:AA644,"=82002017",GN627:GN644),2)</f>
        <v>0</v>
      </c>
      <c r="FU646" s="3">
        <f>ROUND(SUMIF(AA627:AA644,"=82002017",GO627:GO644),2)</f>
        <v>0</v>
      </c>
      <c r="FV646" s="3">
        <f>ROUND(SUMIF(AA627:AA644,"=82002017",GP627:GP644),2)</f>
        <v>138764.24</v>
      </c>
      <c r="FW646" s="3">
        <f>DU646-FP646</f>
        <v>0</v>
      </c>
      <c r="FX646" s="3">
        <f>DU646-FQ646</f>
        <v>0</v>
      </c>
      <c r="FY646" s="3">
        <f>FP646-FR646</f>
        <v>0</v>
      </c>
      <c r="FZ646" s="3">
        <f>DU646-FP646-FQ646+FR646</f>
        <v>0</v>
      </c>
      <c r="GA646" s="3">
        <f>FQ646-FR646</f>
        <v>0</v>
      </c>
      <c r="GB646" s="3">
        <f>ROUND(SUMIF(AA627:AA644,"=82002017",GX627:GX644),2)</f>
        <v>0</v>
      </c>
      <c r="GC646" s="3">
        <f>ROUND(SUMIF(AA627:AA644,"=82002017",GY627:GY644),2)</f>
        <v>0</v>
      </c>
      <c r="GD646" s="3">
        <f>ROUND(SUMIF(AA627:AA644,"=82002017",GZ627:GZ644),2)</f>
        <v>0</v>
      </c>
      <c r="GE646" s="3">
        <f>ROUND(SUMIF(AA627:AA644,"=82002017",HD627:HD644),2)</f>
        <v>0</v>
      </c>
      <c r="GF646" s="3"/>
      <c r="GG646" s="3"/>
      <c r="GH646" s="3"/>
      <c r="GI646" s="3"/>
      <c r="GJ646" s="3"/>
      <c r="GK646" s="3"/>
      <c r="GL646" s="3"/>
      <c r="GM646" s="3"/>
      <c r="GN646" s="3"/>
      <c r="GO646" s="3"/>
      <c r="GP646" s="3"/>
      <c r="GQ646" s="3"/>
      <c r="GR646" s="3"/>
      <c r="GS646" s="3"/>
      <c r="GT646" s="3"/>
      <c r="GU646" s="3"/>
      <c r="GV646" s="3"/>
      <c r="GW646" s="3"/>
      <c r="GX646" s="3">
        <v>0</v>
      </c>
    </row>
    <row r="648" spans="1:255" x14ac:dyDescent="0.2">
      <c r="A648" s="4">
        <v>50</v>
      </c>
      <c r="B648" s="4">
        <v>0</v>
      </c>
      <c r="C648" s="4">
        <v>0</v>
      </c>
      <c r="D648" s="4">
        <v>1</v>
      </c>
      <c r="E648" s="4">
        <v>0</v>
      </c>
      <c r="F648" s="4">
        <f>ROUND(Source!O646,O648)</f>
        <v>66078.2</v>
      </c>
      <c r="G648" s="4" t="s">
        <v>20</v>
      </c>
      <c r="H648" s="4" t="s">
        <v>21</v>
      </c>
      <c r="I648" s="4"/>
      <c r="J648" s="4"/>
      <c r="K648" s="4">
        <v>201</v>
      </c>
      <c r="L648" s="4">
        <v>1</v>
      </c>
      <c r="M648" s="4">
        <v>3</v>
      </c>
      <c r="N648" s="4" t="s">
        <v>3</v>
      </c>
      <c r="O648" s="4">
        <v>2</v>
      </c>
      <c r="P648" s="4">
        <f>ROUND(Source!DG646,O648)</f>
        <v>66078.2</v>
      </c>
      <c r="Q648" s="4"/>
      <c r="R648" s="4"/>
      <c r="S648" s="4"/>
      <c r="T648" s="4"/>
      <c r="U648" s="4"/>
      <c r="V648" s="4"/>
      <c r="W648" s="4">
        <v>66078.200000000012</v>
      </c>
      <c r="X648" s="4">
        <v>1</v>
      </c>
      <c r="Y648" s="4">
        <v>66078.200000000012</v>
      </c>
      <c r="Z648" s="4">
        <v>66078.200000000012</v>
      </c>
      <c r="AA648" s="4">
        <v>1</v>
      </c>
      <c r="AB648" s="4">
        <v>66078.200000000012</v>
      </c>
    </row>
    <row r="649" spans="1:255" x14ac:dyDescent="0.2">
      <c r="A649" s="4">
        <v>50</v>
      </c>
      <c r="B649" s="4">
        <v>0</v>
      </c>
      <c r="C649" s="4">
        <v>0</v>
      </c>
      <c r="D649" s="4">
        <v>1</v>
      </c>
      <c r="E649" s="4">
        <v>202</v>
      </c>
      <c r="F649" s="4">
        <f>ROUND(Source!P646,O649)</f>
        <v>0</v>
      </c>
      <c r="G649" s="4" t="s">
        <v>22</v>
      </c>
      <c r="H649" s="4" t="s">
        <v>23</v>
      </c>
      <c r="I649" s="4"/>
      <c r="J649" s="4"/>
      <c r="K649" s="4">
        <v>202</v>
      </c>
      <c r="L649" s="4">
        <v>2</v>
      </c>
      <c r="M649" s="4">
        <v>3</v>
      </c>
      <c r="N649" s="4" t="s">
        <v>3</v>
      </c>
      <c r="O649" s="4">
        <v>2</v>
      </c>
      <c r="P649" s="4">
        <f>ROUND(Source!DH646,O649)</f>
        <v>0</v>
      </c>
      <c r="Q649" s="4"/>
      <c r="R649" s="4"/>
      <c r="S649" s="4"/>
      <c r="T649" s="4"/>
      <c r="U649" s="4"/>
      <c r="V649" s="4"/>
      <c r="W649" s="4">
        <v>0</v>
      </c>
      <c r="X649" s="4">
        <v>1</v>
      </c>
      <c r="Y649" s="4">
        <v>0</v>
      </c>
      <c r="Z649" s="4">
        <v>0</v>
      </c>
      <c r="AA649" s="4">
        <v>1</v>
      </c>
      <c r="AB649" s="4">
        <v>0</v>
      </c>
    </row>
    <row r="650" spans="1:255" x14ac:dyDescent="0.2">
      <c r="A650" s="4">
        <v>50</v>
      </c>
      <c r="B650" s="4">
        <v>0</v>
      </c>
      <c r="C650" s="4">
        <v>0</v>
      </c>
      <c r="D650" s="4">
        <v>1</v>
      </c>
      <c r="E650" s="4">
        <v>222</v>
      </c>
      <c r="F650" s="4">
        <f>ROUND(Source!AO646,O650)</f>
        <v>0</v>
      </c>
      <c r="G650" s="4" t="s">
        <v>24</v>
      </c>
      <c r="H650" s="4" t="s">
        <v>25</v>
      </c>
      <c r="I650" s="4"/>
      <c r="J650" s="4"/>
      <c r="K650" s="4">
        <v>222</v>
      </c>
      <c r="L650" s="4">
        <v>3</v>
      </c>
      <c r="M650" s="4">
        <v>3</v>
      </c>
      <c r="N650" s="4" t="s">
        <v>3</v>
      </c>
      <c r="O650" s="4">
        <v>2</v>
      </c>
      <c r="P650" s="4">
        <f>ROUND(Source!EG646,O650)</f>
        <v>0</v>
      </c>
      <c r="Q650" s="4"/>
      <c r="R650" s="4"/>
      <c r="S650" s="4"/>
      <c r="T650" s="4"/>
      <c r="U650" s="4"/>
      <c r="V650" s="4"/>
      <c r="W650" s="4">
        <v>0</v>
      </c>
      <c r="X650" s="4">
        <v>1</v>
      </c>
      <c r="Y650" s="4">
        <v>0</v>
      </c>
      <c r="Z650" s="4">
        <v>0</v>
      </c>
      <c r="AA650" s="4">
        <v>1</v>
      </c>
      <c r="AB650" s="4">
        <v>0</v>
      </c>
    </row>
    <row r="651" spans="1:255" x14ac:dyDescent="0.2">
      <c r="A651" s="4">
        <v>50</v>
      </c>
      <c r="B651" s="4">
        <v>0</v>
      </c>
      <c r="C651" s="4">
        <v>0</v>
      </c>
      <c r="D651" s="4">
        <v>1</v>
      </c>
      <c r="E651" s="4">
        <v>225</v>
      </c>
      <c r="F651" s="4">
        <f>ROUND(Source!AV646,O651)</f>
        <v>0</v>
      </c>
      <c r="G651" s="4" t="s">
        <v>26</v>
      </c>
      <c r="H651" s="4" t="s">
        <v>27</v>
      </c>
      <c r="I651" s="4"/>
      <c r="J651" s="4"/>
      <c r="K651" s="4">
        <v>225</v>
      </c>
      <c r="L651" s="4">
        <v>4</v>
      </c>
      <c r="M651" s="4">
        <v>3</v>
      </c>
      <c r="N651" s="4" t="s">
        <v>3</v>
      </c>
      <c r="O651" s="4">
        <v>2</v>
      </c>
      <c r="P651" s="4">
        <f>ROUND(Source!EN646,O651)</f>
        <v>0</v>
      </c>
      <c r="Q651" s="4"/>
      <c r="R651" s="4"/>
      <c r="S651" s="4"/>
      <c r="T651" s="4"/>
      <c r="U651" s="4"/>
      <c r="V651" s="4"/>
      <c r="W651" s="4">
        <v>0</v>
      </c>
      <c r="X651" s="4">
        <v>1</v>
      </c>
      <c r="Y651" s="4">
        <v>0</v>
      </c>
      <c r="Z651" s="4">
        <v>0</v>
      </c>
      <c r="AA651" s="4">
        <v>1</v>
      </c>
      <c r="AB651" s="4">
        <v>0</v>
      </c>
    </row>
    <row r="652" spans="1:255" x14ac:dyDescent="0.2">
      <c r="A652" s="4">
        <v>50</v>
      </c>
      <c r="B652" s="4">
        <v>0</v>
      </c>
      <c r="C652" s="4">
        <v>0</v>
      </c>
      <c r="D652" s="4">
        <v>1</v>
      </c>
      <c r="E652" s="4">
        <v>226</v>
      </c>
      <c r="F652" s="4">
        <f>ROUND(Source!AW646,O652)</f>
        <v>0</v>
      </c>
      <c r="G652" s="4" t="s">
        <v>28</v>
      </c>
      <c r="H652" s="4" t="s">
        <v>29</v>
      </c>
      <c r="I652" s="4"/>
      <c r="J652" s="4"/>
      <c r="K652" s="4">
        <v>226</v>
      </c>
      <c r="L652" s="4">
        <v>5</v>
      </c>
      <c r="M652" s="4">
        <v>3</v>
      </c>
      <c r="N652" s="4" t="s">
        <v>3</v>
      </c>
      <c r="O652" s="4">
        <v>2</v>
      </c>
      <c r="P652" s="4">
        <f>ROUND(Source!EO646,O652)</f>
        <v>0</v>
      </c>
      <c r="Q652" s="4"/>
      <c r="R652" s="4"/>
      <c r="S652" s="4"/>
      <c r="T652" s="4"/>
      <c r="U652" s="4"/>
      <c r="V652" s="4"/>
      <c r="W652" s="4">
        <v>0</v>
      </c>
      <c r="X652" s="4">
        <v>1</v>
      </c>
      <c r="Y652" s="4">
        <v>0</v>
      </c>
      <c r="Z652" s="4">
        <v>0</v>
      </c>
      <c r="AA652" s="4">
        <v>1</v>
      </c>
      <c r="AB652" s="4">
        <v>0</v>
      </c>
    </row>
    <row r="653" spans="1:255" x14ac:dyDescent="0.2">
      <c r="A653" s="4">
        <v>50</v>
      </c>
      <c r="B653" s="4">
        <v>0</v>
      </c>
      <c r="C653" s="4">
        <v>0</v>
      </c>
      <c r="D653" s="4">
        <v>1</v>
      </c>
      <c r="E653" s="4">
        <v>227</v>
      </c>
      <c r="F653" s="4">
        <f>ROUND(Source!AX646,O653)</f>
        <v>0</v>
      </c>
      <c r="G653" s="4" t="s">
        <v>30</v>
      </c>
      <c r="H653" s="4" t="s">
        <v>31</v>
      </c>
      <c r="I653" s="4"/>
      <c r="J653" s="4"/>
      <c r="K653" s="4">
        <v>227</v>
      </c>
      <c r="L653" s="4">
        <v>6</v>
      </c>
      <c r="M653" s="4">
        <v>3</v>
      </c>
      <c r="N653" s="4" t="s">
        <v>3</v>
      </c>
      <c r="O653" s="4">
        <v>2</v>
      </c>
      <c r="P653" s="4">
        <f>ROUND(Source!EP646,O653)</f>
        <v>0</v>
      </c>
      <c r="Q653" s="4"/>
      <c r="R653" s="4"/>
      <c r="S653" s="4"/>
      <c r="T653" s="4"/>
      <c r="U653" s="4"/>
      <c r="V653" s="4"/>
      <c r="W653" s="4">
        <v>0</v>
      </c>
      <c r="X653" s="4">
        <v>1</v>
      </c>
      <c r="Y653" s="4">
        <v>0</v>
      </c>
      <c r="Z653" s="4">
        <v>0</v>
      </c>
      <c r="AA653" s="4">
        <v>1</v>
      </c>
      <c r="AB653" s="4">
        <v>0</v>
      </c>
    </row>
    <row r="654" spans="1:255" x14ac:dyDescent="0.2">
      <c r="A654" s="4">
        <v>50</v>
      </c>
      <c r="B654" s="4">
        <v>0</v>
      </c>
      <c r="C654" s="4">
        <v>0</v>
      </c>
      <c r="D654" s="4">
        <v>1</v>
      </c>
      <c r="E654" s="4">
        <v>228</v>
      </c>
      <c r="F654" s="4">
        <f>ROUND(Source!AY646,O654)</f>
        <v>0</v>
      </c>
      <c r="G654" s="4" t="s">
        <v>32</v>
      </c>
      <c r="H654" s="4" t="s">
        <v>33</v>
      </c>
      <c r="I654" s="4"/>
      <c r="J654" s="4"/>
      <c r="K654" s="4">
        <v>228</v>
      </c>
      <c r="L654" s="4">
        <v>7</v>
      </c>
      <c r="M654" s="4">
        <v>3</v>
      </c>
      <c r="N654" s="4" t="s">
        <v>3</v>
      </c>
      <c r="O654" s="4">
        <v>2</v>
      </c>
      <c r="P654" s="4">
        <f>ROUND(Source!EQ646,O654)</f>
        <v>0</v>
      </c>
      <c r="Q654" s="4"/>
      <c r="R654" s="4"/>
      <c r="S654" s="4"/>
      <c r="T654" s="4"/>
      <c r="U654" s="4"/>
      <c r="V654" s="4"/>
      <c r="W654" s="4">
        <v>0</v>
      </c>
      <c r="X654" s="4">
        <v>1</v>
      </c>
      <c r="Y654" s="4">
        <v>0</v>
      </c>
      <c r="Z654" s="4">
        <v>0</v>
      </c>
      <c r="AA654" s="4">
        <v>1</v>
      </c>
      <c r="AB654" s="4">
        <v>0</v>
      </c>
    </row>
    <row r="655" spans="1:255" x14ac:dyDescent="0.2">
      <c r="A655" s="4">
        <v>50</v>
      </c>
      <c r="B655" s="4">
        <v>0</v>
      </c>
      <c r="C655" s="4">
        <v>0</v>
      </c>
      <c r="D655" s="4">
        <v>1</v>
      </c>
      <c r="E655" s="4">
        <v>216</v>
      </c>
      <c r="F655" s="4">
        <f>ROUND(Source!AP646,O655)</f>
        <v>0</v>
      </c>
      <c r="G655" s="4" t="s">
        <v>34</v>
      </c>
      <c r="H655" s="4" t="s">
        <v>35</v>
      </c>
      <c r="I655" s="4"/>
      <c r="J655" s="4"/>
      <c r="K655" s="4">
        <v>216</v>
      </c>
      <c r="L655" s="4">
        <v>8</v>
      </c>
      <c r="M655" s="4">
        <v>3</v>
      </c>
      <c r="N655" s="4" t="s">
        <v>3</v>
      </c>
      <c r="O655" s="4">
        <v>2</v>
      </c>
      <c r="P655" s="4">
        <f>ROUND(Source!EH646,O655)</f>
        <v>0</v>
      </c>
      <c r="Q655" s="4"/>
      <c r="R655" s="4"/>
      <c r="S655" s="4"/>
      <c r="T655" s="4"/>
      <c r="U655" s="4"/>
      <c r="V655" s="4"/>
      <c r="W655" s="4">
        <v>0</v>
      </c>
      <c r="X655" s="4">
        <v>1</v>
      </c>
      <c r="Y655" s="4">
        <v>0</v>
      </c>
      <c r="Z655" s="4">
        <v>0</v>
      </c>
      <c r="AA655" s="4">
        <v>1</v>
      </c>
      <c r="AB655" s="4">
        <v>0</v>
      </c>
    </row>
    <row r="656" spans="1:255" x14ac:dyDescent="0.2">
      <c r="A656" s="4">
        <v>50</v>
      </c>
      <c r="B656" s="4">
        <v>0</v>
      </c>
      <c r="C656" s="4">
        <v>0</v>
      </c>
      <c r="D656" s="4">
        <v>1</v>
      </c>
      <c r="E656" s="4">
        <v>223</v>
      </c>
      <c r="F656" s="4">
        <f>ROUND(Source!AQ646,O656)</f>
        <v>0</v>
      </c>
      <c r="G656" s="4" t="s">
        <v>36</v>
      </c>
      <c r="H656" s="4" t="s">
        <v>37</v>
      </c>
      <c r="I656" s="4"/>
      <c r="J656" s="4"/>
      <c r="K656" s="4">
        <v>223</v>
      </c>
      <c r="L656" s="4">
        <v>9</v>
      </c>
      <c r="M656" s="4">
        <v>3</v>
      </c>
      <c r="N656" s="4" t="s">
        <v>3</v>
      </c>
      <c r="O656" s="4">
        <v>2</v>
      </c>
      <c r="P656" s="4">
        <f>ROUND(Source!EI646,O656)</f>
        <v>0</v>
      </c>
      <c r="Q656" s="4"/>
      <c r="R656" s="4"/>
      <c r="S656" s="4"/>
      <c r="T656" s="4"/>
      <c r="U656" s="4"/>
      <c r="V656" s="4"/>
      <c r="W656" s="4">
        <v>0</v>
      </c>
      <c r="X656" s="4">
        <v>1</v>
      </c>
      <c r="Y656" s="4">
        <v>0</v>
      </c>
      <c r="Z656" s="4">
        <v>0</v>
      </c>
      <c r="AA656" s="4">
        <v>1</v>
      </c>
      <c r="AB656" s="4">
        <v>0</v>
      </c>
    </row>
    <row r="657" spans="1:28" x14ac:dyDescent="0.2">
      <c r="A657" s="4">
        <v>50</v>
      </c>
      <c r="B657" s="4">
        <v>0</v>
      </c>
      <c r="C657" s="4">
        <v>0</v>
      </c>
      <c r="D657" s="4">
        <v>1</v>
      </c>
      <c r="E657" s="4">
        <v>229</v>
      </c>
      <c r="F657" s="4">
        <f>ROUND(Source!AZ646,O657)</f>
        <v>0</v>
      </c>
      <c r="G657" s="4" t="s">
        <v>38</v>
      </c>
      <c r="H657" s="4" t="s">
        <v>39</v>
      </c>
      <c r="I657" s="4"/>
      <c r="J657" s="4"/>
      <c r="K657" s="4">
        <v>229</v>
      </c>
      <c r="L657" s="4">
        <v>10</v>
      </c>
      <c r="M657" s="4">
        <v>3</v>
      </c>
      <c r="N657" s="4" t="s">
        <v>3</v>
      </c>
      <c r="O657" s="4">
        <v>2</v>
      </c>
      <c r="P657" s="4">
        <f>ROUND(Source!ER646,O657)</f>
        <v>0</v>
      </c>
      <c r="Q657" s="4"/>
      <c r="R657" s="4"/>
      <c r="S657" s="4"/>
      <c r="T657" s="4"/>
      <c r="U657" s="4"/>
      <c r="V657" s="4"/>
      <c r="W657" s="4">
        <v>0</v>
      </c>
      <c r="X657" s="4">
        <v>1</v>
      </c>
      <c r="Y657" s="4">
        <v>0</v>
      </c>
      <c r="Z657" s="4">
        <v>0</v>
      </c>
      <c r="AA657" s="4">
        <v>1</v>
      </c>
      <c r="AB657" s="4">
        <v>0</v>
      </c>
    </row>
    <row r="658" spans="1:28" x14ac:dyDescent="0.2">
      <c r="A658" s="4">
        <v>50</v>
      </c>
      <c r="B658" s="4">
        <v>0</v>
      </c>
      <c r="C658" s="4">
        <v>0</v>
      </c>
      <c r="D658" s="4">
        <v>1</v>
      </c>
      <c r="E658" s="4">
        <v>203</v>
      </c>
      <c r="F658" s="4">
        <f>ROUND(Source!Q646,O658)</f>
        <v>0</v>
      </c>
      <c r="G658" s="4" t="s">
        <v>40</v>
      </c>
      <c r="H658" s="4" t="s">
        <v>41</v>
      </c>
      <c r="I658" s="4"/>
      <c r="J658" s="4"/>
      <c r="K658" s="4">
        <v>203</v>
      </c>
      <c r="L658" s="4">
        <v>11</v>
      </c>
      <c r="M658" s="4">
        <v>3</v>
      </c>
      <c r="N658" s="4" t="s">
        <v>3</v>
      </c>
      <c r="O658" s="4">
        <v>2</v>
      </c>
      <c r="P658" s="4">
        <f>ROUND(Source!DI646,O658)</f>
        <v>0</v>
      </c>
      <c r="Q658" s="4"/>
      <c r="R658" s="4"/>
      <c r="S658" s="4"/>
      <c r="T658" s="4"/>
      <c r="U658" s="4"/>
      <c r="V658" s="4"/>
      <c r="W658" s="4">
        <v>0</v>
      </c>
      <c r="X658" s="4">
        <v>1</v>
      </c>
      <c r="Y658" s="4">
        <v>0</v>
      </c>
      <c r="Z658" s="4">
        <v>0</v>
      </c>
      <c r="AA658" s="4">
        <v>1</v>
      </c>
      <c r="AB658" s="4">
        <v>0</v>
      </c>
    </row>
    <row r="659" spans="1:28" x14ac:dyDescent="0.2">
      <c r="A659" s="4">
        <v>50</v>
      </c>
      <c r="B659" s="4">
        <v>0</v>
      </c>
      <c r="C659" s="4">
        <v>0</v>
      </c>
      <c r="D659" s="4">
        <v>1</v>
      </c>
      <c r="E659" s="4">
        <v>231</v>
      </c>
      <c r="F659" s="4">
        <f>ROUND(Source!BB646,O659)</f>
        <v>0</v>
      </c>
      <c r="G659" s="4" t="s">
        <v>42</v>
      </c>
      <c r="H659" s="4" t="s">
        <v>43</v>
      </c>
      <c r="I659" s="4"/>
      <c r="J659" s="4"/>
      <c r="K659" s="4">
        <v>231</v>
      </c>
      <c r="L659" s="4">
        <v>12</v>
      </c>
      <c r="M659" s="4">
        <v>3</v>
      </c>
      <c r="N659" s="4" t="s">
        <v>3</v>
      </c>
      <c r="O659" s="4">
        <v>2</v>
      </c>
      <c r="P659" s="4">
        <f>ROUND(Source!ET646,O659)</f>
        <v>0</v>
      </c>
      <c r="Q659" s="4"/>
      <c r="R659" s="4"/>
      <c r="S659" s="4"/>
      <c r="T659" s="4"/>
      <c r="U659" s="4"/>
      <c r="V659" s="4"/>
      <c r="W659" s="4">
        <v>0</v>
      </c>
      <c r="X659" s="4">
        <v>1</v>
      </c>
      <c r="Y659" s="4">
        <v>0</v>
      </c>
      <c r="Z659" s="4">
        <v>0</v>
      </c>
      <c r="AA659" s="4">
        <v>1</v>
      </c>
      <c r="AB659" s="4">
        <v>0</v>
      </c>
    </row>
    <row r="660" spans="1:28" x14ac:dyDescent="0.2">
      <c r="A660" s="4">
        <v>50</v>
      </c>
      <c r="B660" s="4">
        <v>0</v>
      </c>
      <c r="C660" s="4">
        <v>0</v>
      </c>
      <c r="D660" s="4">
        <v>1</v>
      </c>
      <c r="E660" s="4">
        <v>204</v>
      </c>
      <c r="F660" s="4">
        <f>ROUND(Source!R646,O660)</f>
        <v>0</v>
      </c>
      <c r="G660" s="4" t="s">
        <v>44</v>
      </c>
      <c r="H660" s="4" t="s">
        <v>45</v>
      </c>
      <c r="I660" s="4"/>
      <c r="J660" s="4"/>
      <c r="K660" s="4">
        <v>204</v>
      </c>
      <c r="L660" s="4">
        <v>13</v>
      </c>
      <c r="M660" s="4">
        <v>3</v>
      </c>
      <c r="N660" s="4" t="s">
        <v>3</v>
      </c>
      <c r="O660" s="4">
        <v>2</v>
      </c>
      <c r="P660" s="4">
        <f>ROUND(Source!DJ646,O660)</f>
        <v>0</v>
      </c>
      <c r="Q660" s="4"/>
      <c r="R660" s="4"/>
      <c r="S660" s="4"/>
      <c r="T660" s="4"/>
      <c r="U660" s="4"/>
      <c r="V660" s="4"/>
      <c r="W660" s="4">
        <v>0</v>
      </c>
      <c r="X660" s="4">
        <v>1</v>
      </c>
      <c r="Y660" s="4">
        <v>0</v>
      </c>
      <c r="Z660" s="4">
        <v>0</v>
      </c>
      <c r="AA660" s="4">
        <v>1</v>
      </c>
      <c r="AB660" s="4">
        <v>0</v>
      </c>
    </row>
    <row r="661" spans="1:28" x14ac:dyDescent="0.2">
      <c r="A661" s="4">
        <v>50</v>
      </c>
      <c r="B661" s="4">
        <v>0</v>
      </c>
      <c r="C661" s="4">
        <v>0</v>
      </c>
      <c r="D661" s="4">
        <v>1</v>
      </c>
      <c r="E661" s="4">
        <v>205</v>
      </c>
      <c r="F661" s="4">
        <f>ROUND(Source!S646,O661)</f>
        <v>66078.2</v>
      </c>
      <c r="G661" s="4" t="s">
        <v>46</v>
      </c>
      <c r="H661" s="4" t="s">
        <v>47</v>
      </c>
      <c r="I661" s="4"/>
      <c r="J661" s="4"/>
      <c r="K661" s="4">
        <v>205</v>
      </c>
      <c r="L661" s="4">
        <v>14</v>
      </c>
      <c r="M661" s="4">
        <v>3</v>
      </c>
      <c r="N661" s="4" t="s">
        <v>3</v>
      </c>
      <c r="O661" s="4">
        <v>2</v>
      </c>
      <c r="P661" s="4">
        <f>ROUND(Source!DK646,O661)</f>
        <v>66078.2</v>
      </c>
      <c r="Q661" s="4"/>
      <c r="R661" s="4"/>
      <c r="S661" s="4"/>
      <c r="T661" s="4"/>
      <c r="U661" s="4"/>
      <c r="V661" s="4"/>
      <c r="W661" s="4">
        <v>66078.200000000012</v>
      </c>
      <c r="X661" s="4">
        <v>1</v>
      </c>
      <c r="Y661" s="4">
        <v>66078.200000000012</v>
      </c>
      <c r="Z661" s="4">
        <v>66078.200000000012</v>
      </c>
      <c r="AA661" s="4">
        <v>1</v>
      </c>
      <c r="AB661" s="4">
        <v>66078.200000000012</v>
      </c>
    </row>
    <row r="662" spans="1:28" x14ac:dyDescent="0.2">
      <c r="A662" s="4">
        <v>50</v>
      </c>
      <c r="B662" s="4">
        <v>0</v>
      </c>
      <c r="C662" s="4">
        <v>0</v>
      </c>
      <c r="D662" s="4">
        <v>1</v>
      </c>
      <c r="E662" s="4">
        <v>232</v>
      </c>
      <c r="F662" s="4">
        <f>ROUND(Source!BC646,O662)</f>
        <v>0</v>
      </c>
      <c r="G662" s="4" t="s">
        <v>48</v>
      </c>
      <c r="H662" s="4" t="s">
        <v>49</v>
      </c>
      <c r="I662" s="4"/>
      <c r="J662" s="4"/>
      <c r="K662" s="4">
        <v>232</v>
      </c>
      <c r="L662" s="4">
        <v>15</v>
      </c>
      <c r="M662" s="4">
        <v>3</v>
      </c>
      <c r="N662" s="4" t="s">
        <v>3</v>
      </c>
      <c r="O662" s="4">
        <v>2</v>
      </c>
      <c r="P662" s="4">
        <f>ROUND(Source!EU646,O662)</f>
        <v>0</v>
      </c>
      <c r="Q662" s="4"/>
      <c r="R662" s="4"/>
      <c r="S662" s="4"/>
      <c r="T662" s="4"/>
      <c r="U662" s="4"/>
      <c r="V662" s="4"/>
      <c r="W662" s="4">
        <v>0</v>
      </c>
      <c r="X662" s="4">
        <v>1</v>
      </c>
      <c r="Y662" s="4">
        <v>0</v>
      </c>
      <c r="Z662" s="4">
        <v>0</v>
      </c>
      <c r="AA662" s="4">
        <v>1</v>
      </c>
      <c r="AB662" s="4">
        <v>0</v>
      </c>
    </row>
    <row r="663" spans="1:28" x14ac:dyDescent="0.2">
      <c r="A663" s="4">
        <v>50</v>
      </c>
      <c r="B663" s="4">
        <v>0</v>
      </c>
      <c r="C663" s="4">
        <v>0</v>
      </c>
      <c r="D663" s="4">
        <v>1</v>
      </c>
      <c r="E663" s="4">
        <v>214</v>
      </c>
      <c r="F663" s="4">
        <f>ROUND(Source!AS646,O663)</f>
        <v>0</v>
      </c>
      <c r="G663" s="4" t="s">
        <v>50</v>
      </c>
      <c r="H663" s="4" t="s">
        <v>51</v>
      </c>
      <c r="I663" s="4"/>
      <c r="J663" s="4"/>
      <c r="K663" s="4">
        <v>214</v>
      </c>
      <c r="L663" s="4">
        <v>16</v>
      </c>
      <c r="M663" s="4">
        <v>3</v>
      </c>
      <c r="N663" s="4" t="s">
        <v>3</v>
      </c>
      <c r="O663" s="4">
        <v>2</v>
      </c>
      <c r="P663" s="4">
        <f>ROUND(Source!EK646,O663)</f>
        <v>0</v>
      </c>
      <c r="Q663" s="4"/>
      <c r="R663" s="4"/>
      <c r="S663" s="4"/>
      <c r="T663" s="4"/>
      <c r="U663" s="4"/>
      <c r="V663" s="4"/>
      <c r="W663" s="4">
        <v>0</v>
      </c>
      <c r="X663" s="4">
        <v>1</v>
      </c>
      <c r="Y663" s="4">
        <v>0</v>
      </c>
      <c r="Z663" s="4">
        <v>0</v>
      </c>
      <c r="AA663" s="4">
        <v>1</v>
      </c>
      <c r="AB663" s="4">
        <v>0</v>
      </c>
    </row>
    <row r="664" spans="1:28" x14ac:dyDescent="0.2">
      <c r="A664" s="4">
        <v>50</v>
      </c>
      <c r="B664" s="4">
        <v>0</v>
      </c>
      <c r="C664" s="4">
        <v>0</v>
      </c>
      <c r="D664" s="4">
        <v>1</v>
      </c>
      <c r="E664" s="4">
        <v>215</v>
      </c>
      <c r="F664" s="4">
        <f>ROUND(Source!AT646,O664)</f>
        <v>0</v>
      </c>
      <c r="G664" s="4" t="s">
        <v>52</v>
      </c>
      <c r="H664" s="4" t="s">
        <v>53</v>
      </c>
      <c r="I664" s="4"/>
      <c r="J664" s="4"/>
      <c r="K664" s="4">
        <v>215</v>
      </c>
      <c r="L664" s="4">
        <v>17</v>
      </c>
      <c r="M664" s="4">
        <v>3</v>
      </c>
      <c r="N664" s="4" t="s">
        <v>3</v>
      </c>
      <c r="O664" s="4">
        <v>2</v>
      </c>
      <c r="P664" s="4">
        <f>ROUND(Source!EL646,O664)</f>
        <v>0</v>
      </c>
      <c r="Q664" s="4"/>
      <c r="R664" s="4"/>
      <c r="S664" s="4"/>
      <c r="T664" s="4"/>
      <c r="U664" s="4"/>
      <c r="V664" s="4"/>
      <c r="W664" s="4">
        <v>0</v>
      </c>
      <c r="X664" s="4">
        <v>1</v>
      </c>
      <c r="Y664" s="4">
        <v>0</v>
      </c>
      <c r="Z664" s="4">
        <v>0</v>
      </c>
      <c r="AA664" s="4">
        <v>1</v>
      </c>
      <c r="AB664" s="4">
        <v>0</v>
      </c>
    </row>
    <row r="665" spans="1:28" x14ac:dyDescent="0.2">
      <c r="A665" s="4">
        <v>50</v>
      </c>
      <c r="B665" s="4">
        <v>0</v>
      </c>
      <c r="C665" s="4">
        <v>0</v>
      </c>
      <c r="D665" s="4">
        <v>1</v>
      </c>
      <c r="E665" s="4">
        <v>217</v>
      </c>
      <c r="F665" s="4">
        <f>ROUND(Source!AU646,O665)</f>
        <v>138764.24</v>
      </c>
      <c r="G665" s="4" t="s">
        <v>54</v>
      </c>
      <c r="H665" s="4" t="s">
        <v>55</v>
      </c>
      <c r="I665" s="4"/>
      <c r="J665" s="4"/>
      <c r="K665" s="4">
        <v>217</v>
      </c>
      <c r="L665" s="4">
        <v>18</v>
      </c>
      <c r="M665" s="4">
        <v>3</v>
      </c>
      <c r="N665" s="4" t="s">
        <v>3</v>
      </c>
      <c r="O665" s="4">
        <v>2</v>
      </c>
      <c r="P665" s="4">
        <f>ROUND(Source!EM646,O665)</f>
        <v>138764.24</v>
      </c>
      <c r="Q665" s="4"/>
      <c r="R665" s="4"/>
      <c r="S665" s="4"/>
      <c r="T665" s="4"/>
      <c r="U665" s="4"/>
      <c r="V665" s="4"/>
      <c r="W665" s="4">
        <v>138764.24</v>
      </c>
      <c r="X665" s="4">
        <v>1</v>
      </c>
      <c r="Y665" s="4">
        <v>138764.24</v>
      </c>
      <c r="Z665" s="4">
        <v>138764.24</v>
      </c>
      <c r="AA665" s="4">
        <v>1</v>
      </c>
      <c r="AB665" s="4">
        <v>138764.24</v>
      </c>
    </row>
    <row r="666" spans="1:28" x14ac:dyDescent="0.2">
      <c r="A666" s="4">
        <v>50</v>
      </c>
      <c r="B666" s="4">
        <v>0</v>
      </c>
      <c r="C666" s="4">
        <v>0</v>
      </c>
      <c r="D666" s="4">
        <v>1</v>
      </c>
      <c r="E666" s="4">
        <v>230</v>
      </c>
      <c r="F666" s="4">
        <f>ROUND(Source!BA646,O666)</f>
        <v>0</v>
      </c>
      <c r="G666" s="4" t="s">
        <v>56</v>
      </c>
      <c r="H666" s="4" t="s">
        <v>57</v>
      </c>
      <c r="I666" s="4"/>
      <c r="J666" s="4"/>
      <c r="K666" s="4">
        <v>230</v>
      </c>
      <c r="L666" s="4">
        <v>19</v>
      </c>
      <c r="M666" s="4">
        <v>3</v>
      </c>
      <c r="N666" s="4" t="s">
        <v>3</v>
      </c>
      <c r="O666" s="4">
        <v>2</v>
      </c>
      <c r="P666" s="4">
        <f>ROUND(Source!ES646,O666)</f>
        <v>0</v>
      </c>
      <c r="Q666" s="4"/>
      <c r="R666" s="4"/>
      <c r="S666" s="4"/>
      <c r="T666" s="4"/>
      <c r="U666" s="4"/>
      <c r="V666" s="4"/>
      <c r="W666" s="4">
        <v>0</v>
      </c>
      <c r="X666" s="4">
        <v>1</v>
      </c>
      <c r="Y666" s="4">
        <v>0</v>
      </c>
      <c r="Z666" s="4">
        <v>0</v>
      </c>
      <c r="AA666" s="4">
        <v>1</v>
      </c>
      <c r="AB666" s="4">
        <v>0</v>
      </c>
    </row>
    <row r="667" spans="1:28" x14ac:dyDescent="0.2">
      <c r="A667" s="4">
        <v>50</v>
      </c>
      <c r="B667" s="4">
        <v>0</v>
      </c>
      <c r="C667" s="4">
        <v>0</v>
      </c>
      <c r="D667" s="4">
        <v>1</v>
      </c>
      <c r="E667" s="4">
        <v>206</v>
      </c>
      <c r="F667" s="4">
        <f>ROUND(Source!T646,O667)</f>
        <v>0</v>
      </c>
      <c r="G667" s="4" t="s">
        <v>58</v>
      </c>
      <c r="H667" s="4" t="s">
        <v>59</v>
      </c>
      <c r="I667" s="4"/>
      <c r="J667" s="4"/>
      <c r="K667" s="4">
        <v>206</v>
      </c>
      <c r="L667" s="4">
        <v>20</v>
      </c>
      <c r="M667" s="4">
        <v>3</v>
      </c>
      <c r="N667" s="4" t="s">
        <v>3</v>
      </c>
      <c r="O667" s="4">
        <v>2</v>
      </c>
      <c r="P667" s="4">
        <f>ROUND(Source!DL646,O667)</f>
        <v>0</v>
      </c>
      <c r="Q667" s="4"/>
      <c r="R667" s="4"/>
      <c r="S667" s="4"/>
      <c r="T667" s="4"/>
      <c r="U667" s="4"/>
      <c r="V667" s="4"/>
      <c r="W667" s="4">
        <v>0</v>
      </c>
      <c r="X667" s="4">
        <v>1</v>
      </c>
      <c r="Y667" s="4">
        <v>0</v>
      </c>
      <c r="Z667" s="4">
        <v>0</v>
      </c>
      <c r="AA667" s="4">
        <v>1</v>
      </c>
      <c r="AB667" s="4">
        <v>0</v>
      </c>
    </row>
    <row r="668" spans="1:28" x14ac:dyDescent="0.2">
      <c r="A668" s="4">
        <v>50</v>
      </c>
      <c r="B668" s="4">
        <v>0</v>
      </c>
      <c r="C668" s="4">
        <v>0</v>
      </c>
      <c r="D668" s="4">
        <v>1</v>
      </c>
      <c r="E668" s="4">
        <v>207</v>
      </c>
      <c r="F668" s="4">
        <f>ROUND(Source!U646,O668)</f>
        <v>103.85903999999999</v>
      </c>
      <c r="G668" s="4" t="s">
        <v>60</v>
      </c>
      <c r="H668" s="4" t="s">
        <v>61</v>
      </c>
      <c r="I668" s="4"/>
      <c r="J668" s="4"/>
      <c r="K668" s="4">
        <v>207</v>
      </c>
      <c r="L668" s="4">
        <v>21</v>
      </c>
      <c r="M668" s="4">
        <v>3</v>
      </c>
      <c r="N668" s="4" t="s">
        <v>3</v>
      </c>
      <c r="O668" s="4">
        <v>7</v>
      </c>
      <c r="P668" s="4">
        <f>ROUND(Source!DM646,O668)</f>
        <v>103.85903999999999</v>
      </c>
      <c r="Q668" s="4"/>
      <c r="R668" s="4"/>
      <c r="S668" s="4"/>
      <c r="T668" s="4"/>
      <c r="U668" s="4"/>
      <c r="V668" s="4"/>
      <c r="W668" s="4">
        <v>103.85903999999999</v>
      </c>
      <c r="X668" s="4">
        <v>1</v>
      </c>
      <c r="Y668" s="4">
        <v>103.85903999999999</v>
      </c>
      <c r="Z668" s="4">
        <v>103.85903999999999</v>
      </c>
      <c r="AA668" s="4">
        <v>1</v>
      </c>
      <c r="AB668" s="4">
        <v>103.85903999999999</v>
      </c>
    </row>
    <row r="669" spans="1:28" x14ac:dyDescent="0.2">
      <c r="A669" s="4">
        <v>50</v>
      </c>
      <c r="B669" s="4">
        <v>0</v>
      </c>
      <c r="C669" s="4">
        <v>0</v>
      </c>
      <c r="D669" s="4">
        <v>1</v>
      </c>
      <c r="E669" s="4">
        <v>208</v>
      </c>
      <c r="F669" s="4">
        <f>ROUND(Source!V646,O669)</f>
        <v>0</v>
      </c>
      <c r="G669" s="4" t="s">
        <v>62</v>
      </c>
      <c r="H669" s="4" t="s">
        <v>63</v>
      </c>
      <c r="I669" s="4"/>
      <c r="J669" s="4"/>
      <c r="K669" s="4">
        <v>208</v>
      </c>
      <c r="L669" s="4">
        <v>22</v>
      </c>
      <c r="M669" s="4">
        <v>3</v>
      </c>
      <c r="N669" s="4" t="s">
        <v>3</v>
      </c>
      <c r="O669" s="4">
        <v>7</v>
      </c>
      <c r="P669" s="4">
        <f>ROUND(Source!DN646,O669)</f>
        <v>0</v>
      </c>
      <c r="Q669" s="4"/>
      <c r="R669" s="4"/>
      <c r="S669" s="4"/>
      <c r="T669" s="4"/>
      <c r="U669" s="4"/>
      <c r="V669" s="4"/>
      <c r="W669" s="4">
        <v>0</v>
      </c>
      <c r="X669" s="4">
        <v>1</v>
      </c>
      <c r="Y669" s="4">
        <v>0</v>
      </c>
      <c r="Z669" s="4">
        <v>0</v>
      </c>
      <c r="AA669" s="4">
        <v>1</v>
      </c>
      <c r="AB669" s="4">
        <v>0</v>
      </c>
    </row>
    <row r="670" spans="1:28" x14ac:dyDescent="0.2">
      <c r="A670" s="4">
        <v>50</v>
      </c>
      <c r="B670" s="4">
        <v>0</v>
      </c>
      <c r="C670" s="4">
        <v>0</v>
      </c>
      <c r="D670" s="4">
        <v>1</v>
      </c>
      <c r="E670" s="4">
        <v>209</v>
      </c>
      <c r="F670" s="4">
        <f>ROUND(Source!W646,O670)</f>
        <v>0</v>
      </c>
      <c r="G670" s="4" t="s">
        <v>64</v>
      </c>
      <c r="H670" s="4" t="s">
        <v>65</v>
      </c>
      <c r="I670" s="4"/>
      <c r="J670" s="4"/>
      <c r="K670" s="4">
        <v>209</v>
      </c>
      <c r="L670" s="4">
        <v>23</v>
      </c>
      <c r="M670" s="4">
        <v>3</v>
      </c>
      <c r="N670" s="4" t="s">
        <v>3</v>
      </c>
      <c r="O670" s="4">
        <v>2</v>
      </c>
      <c r="P670" s="4">
        <f>ROUND(Source!DO646,O670)</f>
        <v>0</v>
      </c>
      <c r="Q670" s="4"/>
      <c r="R670" s="4"/>
      <c r="S670" s="4"/>
      <c r="T670" s="4"/>
      <c r="U670" s="4"/>
      <c r="V670" s="4"/>
      <c r="W670" s="4">
        <v>0</v>
      </c>
      <c r="X670" s="4">
        <v>1</v>
      </c>
      <c r="Y670" s="4">
        <v>0</v>
      </c>
      <c r="Z670" s="4">
        <v>0</v>
      </c>
      <c r="AA670" s="4">
        <v>1</v>
      </c>
      <c r="AB670" s="4">
        <v>0</v>
      </c>
    </row>
    <row r="671" spans="1:28" x14ac:dyDescent="0.2">
      <c r="A671" s="4">
        <v>50</v>
      </c>
      <c r="B671" s="4">
        <v>0</v>
      </c>
      <c r="C671" s="4">
        <v>0</v>
      </c>
      <c r="D671" s="4">
        <v>1</v>
      </c>
      <c r="E671" s="4">
        <v>233</v>
      </c>
      <c r="F671" s="4">
        <f>ROUND(Source!BD646,O671)</f>
        <v>0</v>
      </c>
      <c r="G671" s="4" t="s">
        <v>66</v>
      </c>
      <c r="H671" s="4" t="s">
        <v>67</v>
      </c>
      <c r="I671" s="4"/>
      <c r="J671" s="4"/>
      <c r="K671" s="4">
        <v>233</v>
      </c>
      <c r="L671" s="4">
        <v>24</v>
      </c>
      <c r="M671" s="4">
        <v>3</v>
      </c>
      <c r="N671" s="4" t="s">
        <v>3</v>
      </c>
      <c r="O671" s="4">
        <v>2</v>
      </c>
      <c r="P671" s="4">
        <f>ROUND(Source!EV646,O671)</f>
        <v>0</v>
      </c>
      <c r="Q671" s="4"/>
      <c r="R671" s="4"/>
      <c r="S671" s="4"/>
      <c r="T671" s="4"/>
      <c r="U671" s="4"/>
      <c r="V671" s="4"/>
      <c r="W671" s="4">
        <v>0</v>
      </c>
      <c r="X671" s="4">
        <v>1</v>
      </c>
      <c r="Y671" s="4">
        <v>0</v>
      </c>
      <c r="Z671" s="4">
        <v>0</v>
      </c>
      <c r="AA671" s="4">
        <v>1</v>
      </c>
      <c r="AB671" s="4">
        <v>0</v>
      </c>
    </row>
    <row r="672" spans="1:28" x14ac:dyDescent="0.2">
      <c r="A672" s="4">
        <v>50</v>
      </c>
      <c r="B672" s="4">
        <v>0</v>
      </c>
      <c r="C672" s="4">
        <v>0</v>
      </c>
      <c r="D672" s="4">
        <v>1</v>
      </c>
      <c r="E672" s="4">
        <v>0</v>
      </c>
      <c r="F672" s="4">
        <f>ROUND(Source!X646,O672)</f>
        <v>48897.88</v>
      </c>
      <c r="G672" s="4" t="s">
        <v>68</v>
      </c>
      <c r="H672" s="4" t="s">
        <v>69</v>
      </c>
      <c r="I672" s="4"/>
      <c r="J672" s="4"/>
      <c r="K672" s="4">
        <v>210</v>
      </c>
      <c r="L672" s="4">
        <v>25</v>
      </c>
      <c r="M672" s="4">
        <v>3</v>
      </c>
      <c r="N672" s="4" t="s">
        <v>3</v>
      </c>
      <c r="O672" s="4">
        <v>2</v>
      </c>
      <c r="P672" s="4">
        <f>ROUND(Source!DP646,O672)</f>
        <v>48897.88</v>
      </c>
      <c r="Q672" s="4"/>
      <c r="R672" s="4"/>
      <c r="S672" s="4"/>
      <c r="T672" s="4"/>
      <c r="U672" s="4"/>
      <c r="V672" s="4"/>
      <c r="W672" s="4">
        <v>48897.88</v>
      </c>
      <c r="X672" s="4">
        <v>1</v>
      </c>
      <c r="Y672" s="4">
        <v>48897.88</v>
      </c>
      <c r="Z672" s="4">
        <v>48897.88</v>
      </c>
      <c r="AA672" s="4">
        <v>1</v>
      </c>
      <c r="AB672" s="4">
        <v>48897.88</v>
      </c>
    </row>
    <row r="673" spans="1:206" x14ac:dyDescent="0.2">
      <c r="A673" s="4">
        <v>50</v>
      </c>
      <c r="B673" s="4">
        <v>0</v>
      </c>
      <c r="C673" s="4">
        <v>0</v>
      </c>
      <c r="D673" s="4">
        <v>1</v>
      </c>
      <c r="E673" s="4">
        <v>0</v>
      </c>
      <c r="F673" s="4">
        <f>ROUND(Source!Y646,O673)</f>
        <v>23788.16</v>
      </c>
      <c r="G673" s="4" t="s">
        <v>70</v>
      </c>
      <c r="H673" s="4" t="s">
        <v>71</v>
      </c>
      <c r="I673" s="4"/>
      <c r="J673" s="4"/>
      <c r="K673" s="4">
        <v>211</v>
      </c>
      <c r="L673" s="4">
        <v>26</v>
      </c>
      <c r="M673" s="4">
        <v>3</v>
      </c>
      <c r="N673" s="4" t="s">
        <v>3</v>
      </c>
      <c r="O673" s="4">
        <v>2</v>
      </c>
      <c r="P673" s="4">
        <f>ROUND(Source!DQ646,O673)</f>
        <v>23788.16</v>
      </c>
      <c r="Q673" s="4"/>
      <c r="R673" s="4"/>
      <c r="S673" s="4"/>
      <c r="T673" s="4"/>
      <c r="U673" s="4"/>
      <c r="V673" s="4"/>
      <c r="W673" s="4">
        <v>23788.16</v>
      </c>
      <c r="X673" s="4">
        <v>1</v>
      </c>
      <c r="Y673" s="4">
        <v>23788.16</v>
      </c>
      <c r="Z673" s="4">
        <v>23788.16</v>
      </c>
      <c r="AA673" s="4">
        <v>1</v>
      </c>
      <c r="AB673" s="4">
        <v>23788.16</v>
      </c>
    </row>
    <row r="674" spans="1:206" x14ac:dyDescent="0.2">
      <c r="A674" s="4">
        <v>50</v>
      </c>
      <c r="B674" s="4">
        <v>0</v>
      </c>
      <c r="C674" s="4">
        <v>0</v>
      </c>
      <c r="D674" s="4">
        <v>1</v>
      </c>
      <c r="E674" s="4">
        <v>224</v>
      </c>
      <c r="F674" s="4">
        <f>ROUND(Source!AR646,O674)</f>
        <v>138764.24</v>
      </c>
      <c r="G674" s="4" t="s">
        <v>72</v>
      </c>
      <c r="H674" s="4" t="s">
        <v>73</v>
      </c>
      <c r="I674" s="4"/>
      <c r="J674" s="4"/>
      <c r="K674" s="4">
        <v>224</v>
      </c>
      <c r="L674" s="4">
        <v>27</v>
      </c>
      <c r="M674" s="4">
        <v>3</v>
      </c>
      <c r="N674" s="4" t="s">
        <v>3</v>
      </c>
      <c r="O674" s="4">
        <v>2</v>
      </c>
      <c r="P674" s="4">
        <f>ROUND(Source!EJ646,O674)</f>
        <v>138764.24</v>
      </c>
      <c r="Q674" s="4"/>
      <c r="R674" s="4"/>
      <c r="S674" s="4"/>
      <c r="T674" s="4"/>
      <c r="U674" s="4"/>
      <c r="V674" s="4"/>
      <c r="W674" s="4">
        <v>138764.24</v>
      </c>
      <c r="X674" s="4">
        <v>1</v>
      </c>
      <c r="Y674" s="4">
        <v>138764.24</v>
      </c>
      <c r="Z674" s="4">
        <v>138764.24</v>
      </c>
      <c r="AA674" s="4">
        <v>1</v>
      </c>
      <c r="AB674" s="4">
        <v>138764.24</v>
      </c>
    </row>
    <row r="675" spans="1:206" x14ac:dyDescent="0.2">
      <c r="A675" s="4">
        <v>50</v>
      </c>
      <c r="B675" s="4">
        <v>1</v>
      </c>
      <c r="C675" s="4">
        <v>0</v>
      </c>
      <c r="D675" s="4">
        <v>2</v>
      </c>
      <c r="E675" s="4">
        <v>201</v>
      </c>
      <c r="F675" s="4">
        <f>ROUND(ROUND(F648,0),O675)</f>
        <v>66078</v>
      </c>
      <c r="G675" s="4" t="s">
        <v>77</v>
      </c>
      <c r="H675" s="4" t="s">
        <v>78</v>
      </c>
      <c r="I675" s="4"/>
      <c r="J675" s="4"/>
      <c r="K675" s="4">
        <v>212</v>
      </c>
      <c r="L675" s="4">
        <v>28</v>
      </c>
      <c r="M675" s="4">
        <v>0</v>
      </c>
      <c r="N675" s="4" t="s">
        <v>3</v>
      </c>
      <c r="O675" s="4">
        <v>0</v>
      </c>
      <c r="P675" s="4">
        <f>ROUND(ROUND(P648,0),O675)</f>
        <v>66078</v>
      </c>
      <c r="Q675" s="4"/>
      <c r="R675" s="4"/>
      <c r="S675" s="4"/>
      <c r="T675" s="4"/>
      <c r="U675" s="4"/>
      <c r="V675" s="4"/>
      <c r="W675" s="4">
        <v>66078</v>
      </c>
      <c r="X675" s="4">
        <v>1</v>
      </c>
      <c r="Y675" s="4">
        <v>66078</v>
      </c>
      <c r="Z675" s="4">
        <v>66078</v>
      </c>
      <c r="AA675" s="4">
        <v>1</v>
      </c>
      <c r="AB675" s="4">
        <v>66078</v>
      </c>
    </row>
    <row r="676" spans="1:206" x14ac:dyDescent="0.2">
      <c r="A676" s="4">
        <v>50</v>
      </c>
      <c r="B676" s="4">
        <v>1</v>
      </c>
      <c r="C676" s="4">
        <v>0</v>
      </c>
      <c r="D676" s="4">
        <v>2</v>
      </c>
      <c r="E676" s="4">
        <v>210</v>
      </c>
      <c r="F676" s="4">
        <f>ROUND(ROUND(F672,0),O676)</f>
        <v>48898</v>
      </c>
      <c r="G676" s="4" t="s">
        <v>79</v>
      </c>
      <c r="H676" s="4" t="s">
        <v>69</v>
      </c>
      <c r="I676" s="4"/>
      <c r="J676" s="4"/>
      <c r="K676" s="4">
        <v>212</v>
      </c>
      <c r="L676" s="4">
        <v>29</v>
      </c>
      <c r="M676" s="4">
        <v>0</v>
      </c>
      <c r="N676" s="4" t="s">
        <v>3</v>
      </c>
      <c r="O676" s="4">
        <v>0</v>
      </c>
      <c r="P676" s="4">
        <f>ROUND(ROUND(P672,0),O676)</f>
        <v>48898</v>
      </c>
      <c r="Q676" s="4"/>
      <c r="R676" s="4"/>
      <c r="S676" s="4"/>
      <c r="T676" s="4"/>
      <c r="U676" s="4"/>
      <c r="V676" s="4"/>
      <c r="W676" s="4">
        <v>48898</v>
      </c>
      <c r="X676" s="4">
        <v>1</v>
      </c>
      <c r="Y676" s="4">
        <v>48898</v>
      </c>
      <c r="Z676" s="4">
        <v>48898</v>
      </c>
      <c r="AA676" s="4">
        <v>1</v>
      </c>
      <c r="AB676" s="4">
        <v>48898</v>
      </c>
    </row>
    <row r="677" spans="1:206" x14ac:dyDescent="0.2">
      <c r="A677" s="4">
        <v>50</v>
      </c>
      <c r="B677" s="4">
        <v>1</v>
      </c>
      <c r="C677" s="4">
        <v>0</v>
      </c>
      <c r="D677" s="4">
        <v>2</v>
      </c>
      <c r="E677" s="4">
        <v>211</v>
      </c>
      <c r="F677" s="4">
        <f>ROUND(ROUND(F673,0),O677)</f>
        <v>23788</v>
      </c>
      <c r="G677" s="4" t="s">
        <v>80</v>
      </c>
      <c r="H677" s="4" t="s">
        <v>71</v>
      </c>
      <c r="I677" s="4"/>
      <c r="J677" s="4"/>
      <c r="K677" s="4">
        <v>212</v>
      </c>
      <c r="L677" s="4">
        <v>30</v>
      </c>
      <c r="M677" s="4">
        <v>0</v>
      </c>
      <c r="N677" s="4" t="s">
        <v>3</v>
      </c>
      <c r="O677" s="4">
        <v>0</v>
      </c>
      <c r="P677" s="4">
        <f>ROUND(ROUND(P673,0),O677)</f>
        <v>23788</v>
      </c>
      <c r="Q677" s="4"/>
      <c r="R677" s="4"/>
      <c r="S677" s="4"/>
      <c r="T677" s="4"/>
      <c r="U677" s="4"/>
      <c r="V677" s="4"/>
      <c r="W677" s="4">
        <v>23788</v>
      </c>
      <c r="X677" s="4">
        <v>1</v>
      </c>
      <c r="Y677" s="4">
        <v>23788</v>
      </c>
      <c r="Z677" s="4">
        <v>23788</v>
      </c>
      <c r="AA677" s="4">
        <v>1</v>
      </c>
      <c r="AB677" s="4">
        <v>23788</v>
      </c>
    </row>
    <row r="678" spans="1:206" x14ac:dyDescent="0.2">
      <c r="A678" s="4">
        <v>50</v>
      </c>
      <c r="B678" s="4">
        <v>1</v>
      </c>
      <c r="C678" s="4">
        <v>0</v>
      </c>
      <c r="D678" s="4">
        <v>2</v>
      </c>
      <c r="E678" s="4">
        <v>0</v>
      </c>
      <c r="F678" s="4">
        <f>ROUND(F675+F676+F677,O678)</f>
        <v>138764</v>
      </c>
      <c r="G678" s="4" t="s">
        <v>81</v>
      </c>
      <c r="H678" s="4" t="s">
        <v>82</v>
      </c>
      <c r="I678" s="4"/>
      <c r="J678" s="4"/>
      <c r="K678" s="4">
        <v>212</v>
      </c>
      <c r="L678" s="4">
        <v>31</v>
      </c>
      <c r="M678" s="4">
        <v>0</v>
      </c>
      <c r="N678" s="4" t="s">
        <v>3</v>
      </c>
      <c r="O678" s="4">
        <v>2</v>
      </c>
      <c r="P678" s="4">
        <f>ROUND(P675+P676+P677,O678)</f>
        <v>138764</v>
      </c>
      <c r="Q678" s="4"/>
      <c r="R678" s="4"/>
      <c r="S678" s="4"/>
      <c r="T678" s="4"/>
      <c r="U678" s="4"/>
      <c r="V678" s="4"/>
      <c r="W678" s="4">
        <v>138764</v>
      </c>
      <c r="X678" s="4">
        <v>1</v>
      </c>
      <c r="Y678" s="4">
        <v>138764</v>
      </c>
      <c r="Z678" s="4">
        <v>138764</v>
      </c>
      <c r="AA678" s="4">
        <v>1</v>
      </c>
      <c r="AB678" s="4">
        <v>138764</v>
      </c>
    </row>
    <row r="680" spans="1:206" x14ac:dyDescent="0.2">
      <c r="A680" s="2">
        <v>51</v>
      </c>
      <c r="B680" s="2">
        <f>B619</f>
        <v>1</v>
      </c>
      <c r="C680" s="2">
        <f>A619</f>
        <v>3</v>
      </c>
      <c r="D680" s="2">
        <f>ROW(A619)</f>
        <v>619</v>
      </c>
      <c r="E680" s="2"/>
      <c r="F680" s="2" t="str">
        <f>IF(F619&lt;&gt;"",F619,"")</f>
        <v>09-01-01</v>
      </c>
      <c r="G680" s="2" t="str">
        <f>IF(G619&lt;&gt;"",G619,"")</f>
        <v>ПНР МТП</v>
      </c>
      <c r="H680" s="2">
        <v>0</v>
      </c>
      <c r="I680" s="2"/>
      <c r="J680" s="2"/>
      <c r="K680" s="2"/>
      <c r="L680" s="2"/>
      <c r="M680" s="2"/>
      <c r="N680" s="2"/>
      <c r="O680" s="2">
        <f t="shared" ref="O680:T680" si="311">ROUND(O646+AB680,2)</f>
        <v>66078.2</v>
      </c>
      <c r="P680" s="2">
        <f t="shared" si="311"/>
        <v>0</v>
      </c>
      <c r="Q680" s="2">
        <f t="shared" si="311"/>
        <v>0</v>
      </c>
      <c r="R680" s="2">
        <f t="shared" si="311"/>
        <v>0</v>
      </c>
      <c r="S680" s="2">
        <f t="shared" si="311"/>
        <v>66078.2</v>
      </c>
      <c r="T680" s="2">
        <f t="shared" si="311"/>
        <v>0</v>
      </c>
      <c r="U680" s="2">
        <f>U646+AH680</f>
        <v>103.85903999999999</v>
      </c>
      <c r="V680" s="2">
        <f>V646+AI680</f>
        <v>0</v>
      </c>
      <c r="W680" s="2">
        <f>ROUND(W646+AJ680,2)</f>
        <v>0</v>
      </c>
      <c r="X680" s="2">
        <f>ROUND(X646+AK680,2)</f>
        <v>48897.88</v>
      </c>
      <c r="Y680" s="2">
        <f>ROUND(Y646+AL680,2)</f>
        <v>23788.16</v>
      </c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>
        <f t="shared" ref="AO680:BD680" si="312">ROUND(AO646+BX680,2)</f>
        <v>0</v>
      </c>
      <c r="AP680" s="2">
        <f t="shared" si="312"/>
        <v>0</v>
      </c>
      <c r="AQ680" s="2">
        <f t="shared" si="312"/>
        <v>0</v>
      </c>
      <c r="AR680" s="2">
        <f t="shared" si="312"/>
        <v>138764.24</v>
      </c>
      <c r="AS680" s="2">
        <f t="shared" si="312"/>
        <v>0</v>
      </c>
      <c r="AT680" s="2">
        <f t="shared" si="312"/>
        <v>0</v>
      </c>
      <c r="AU680" s="2">
        <f t="shared" si="312"/>
        <v>138764.24</v>
      </c>
      <c r="AV680" s="2">
        <f t="shared" si="312"/>
        <v>0</v>
      </c>
      <c r="AW680" s="2">
        <f t="shared" si="312"/>
        <v>0</v>
      </c>
      <c r="AX680" s="2">
        <f t="shared" si="312"/>
        <v>0</v>
      </c>
      <c r="AY680" s="2">
        <f t="shared" si="312"/>
        <v>0</v>
      </c>
      <c r="AZ680" s="2">
        <f t="shared" si="312"/>
        <v>0</v>
      </c>
      <c r="BA680" s="2">
        <f t="shared" si="312"/>
        <v>0</v>
      </c>
      <c r="BB680" s="2">
        <f t="shared" si="312"/>
        <v>0</v>
      </c>
      <c r="BC680" s="2">
        <f t="shared" si="312"/>
        <v>0</v>
      </c>
      <c r="BD680" s="2">
        <f t="shared" si="312"/>
        <v>0</v>
      </c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3">
        <f t="shared" ref="DG680:DL680" si="313">ROUND(DG646+DT680,2)</f>
        <v>66078.2</v>
      </c>
      <c r="DH680" s="3">
        <f t="shared" si="313"/>
        <v>0</v>
      </c>
      <c r="DI680" s="3">
        <f t="shared" si="313"/>
        <v>0</v>
      </c>
      <c r="DJ680" s="3">
        <f t="shared" si="313"/>
        <v>0</v>
      </c>
      <c r="DK680" s="3">
        <f t="shared" si="313"/>
        <v>66078.2</v>
      </c>
      <c r="DL680" s="3">
        <f t="shared" si="313"/>
        <v>0</v>
      </c>
      <c r="DM680" s="3">
        <f>DM646+DZ680</f>
        <v>103.85903999999999</v>
      </c>
      <c r="DN680" s="3">
        <f>DN646+EA680</f>
        <v>0</v>
      </c>
      <c r="DO680" s="3">
        <f>ROUND(DO646+EB680,2)</f>
        <v>0</v>
      </c>
      <c r="DP680" s="3">
        <f>ROUND(DP646+EC680,2)</f>
        <v>48897.88</v>
      </c>
      <c r="DQ680" s="3">
        <f>ROUND(DQ646+ED680,2)</f>
        <v>23788.16</v>
      </c>
      <c r="DR680" s="3"/>
      <c r="DS680" s="3"/>
      <c r="DT680" s="3"/>
      <c r="DU680" s="3"/>
      <c r="DV680" s="3"/>
      <c r="DW680" s="3"/>
      <c r="DX680" s="3"/>
      <c r="DY680" s="3"/>
      <c r="DZ680" s="3"/>
      <c r="EA680" s="3"/>
      <c r="EB680" s="3"/>
      <c r="EC680" s="3"/>
      <c r="ED680" s="3"/>
      <c r="EE680" s="3"/>
      <c r="EF680" s="3"/>
      <c r="EG680" s="3">
        <f t="shared" ref="EG680:EV680" si="314">ROUND(EG646+FP680,2)</f>
        <v>0</v>
      </c>
      <c r="EH680" s="3">
        <f t="shared" si="314"/>
        <v>0</v>
      </c>
      <c r="EI680" s="3">
        <f t="shared" si="314"/>
        <v>0</v>
      </c>
      <c r="EJ680" s="3">
        <f t="shared" si="314"/>
        <v>138764.24</v>
      </c>
      <c r="EK680" s="3">
        <f t="shared" si="314"/>
        <v>0</v>
      </c>
      <c r="EL680" s="3">
        <f t="shared" si="314"/>
        <v>0</v>
      </c>
      <c r="EM680" s="3">
        <f t="shared" si="314"/>
        <v>138764.24</v>
      </c>
      <c r="EN680" s="3">
        <f t="shared" si="314"/>
        <v>0</v>
      </c>
      <c r="EO680" s="3">
        <f t="shared" si="314"/>
        <v>0</v>
      </c>
      <c r="EP680" s="3">
        <f t="shared" si="314"/>
        <v>0</v>
      </c>
      <c r="EQ680" s="3">
        <f t="shared" si="314"/>
        <v>0</v>
      </c>
      <c r="ER680" s="3">
        <f t="shared" si="314"/>
        <v>0</v>
      </c>
      <c r="ES680" s="3">
        <f t="shared" si="314"/>
        <v>0</v>
      </c>
      <c r="ET680" s="3">
        <f t="shared" si="314"/>
        <v>0</v>
      </c>
      <c r="EU680" s="3">
        <f t="shared" si="314"/>
        <v>0</v>
      </c>
      <c r="EV680" s="3">
        <f t="shared" si="314"/>
        <v>0</v>
      </c>
      <c r="EW680" s="3"/>
      <c r="EX680" s="3"/>
      <c r="EY680" s="3"/>
      <c r="EZ680" s="3"/>
      <c r="FA680" s="3"/>
      <c r="FB680" s="3"/>
      <c r="FC680" s="3"/>
      <c r="FD680" s="3"/>
      <c r="FE680" s="3"/>
      <c r="FF680" s="3"/>
      <c r="FG680" s="3"/>
      <c r="FH680" s="3"/>
      <c r="FI680" s="3"/>
      <c r="FJ680" s="3"/>
      <c r="FK680" s="3"/>
      <c r="FL680" s="3"/>
      <c r="FM680" s="3"/>
      <c r="FN680" s="3"/>
      <c r="FO680" s="3"/>
      <c r="FP680" s="3"/>
      <c r="FQ680" s="3"/>
      <c r="FR680" s="3"/>
      <c r="FS680" s="3"/>
      <c r="FT680" s="3"/>
      <c r="FU680" s="3"/>
      <c r="FV680" s="3"/>
      <c r="FW680" s="3"/>
      <c r="FX680" s="3"/>
      <c r="FY680" s="3"/>
      <c r="FZ680" s="3"/>
      <c r="GA680" s="3"/>
      <c r="GB680" s="3"/>
      <c r="GC680" s="3"/>
      <c r="GD680" s="3"/>
      <c r="GE680" s="3"/>
      <c r="GF680" s="3"/>
      <c r="GG680" s="3"/>
      <c r="GH680" s="3"/>
      <c r="GI680" s="3"/>
      <c r="GJ680" s="3"/>
      <c r="GK680" s="3"/>
      <c r="GL680" s="3"/>
      <c r="GM680" s="3"/>
      <c r="GN680" s="3"/>
      <c r="GO680" s="3"/>
      <c r="GP680" s="3"/>
      <c r="GQ680" s="3"/>
      <c r="GR680" s="3"/>
      <c r="GS680" s="3"/>
      <c r="GT680" s="3"/>
      <c r="GU680" s="3"/>
      <c r="GV680" s="3"/>
      <c r="GW680" s="3"/>
      <c r="GX680" s="3">
        <v>0</v>
      </c>
    </row>
    <row r="682" spans="1:206" x14ac:dyDescent="0.2">
      <c r="A682" s="4">
        <v>50</v>
      </c>
      <c r="B682" s="4">
        <v>0</v>
      </c>
      <c r="C682" s="4">
        <v>0</v>
      </c>
      <c r="D682" s="4">
        <v>1</v>
      </c>
      <c r="E682" s="4">
        <v>0</v>
      </c>
      <c r="F682" s="4">
        <f>ROUND(Source!O680,O682)</f>
        <v>66078.2</v>
      </c>
      <c r="G682" s="4" t="s">
        <v>20</v>
      </c>
      <c r="H682" s="4" t="s">
        <v>21</v>
      </c>
      <c r="I682" s="4"/>
      <c r="J682" s="4"/>
      <c r="K682" s="4">
        <v>201</v>
      </c>
      <c r="L682" s="4">
        <v>1</v>
      </c>
      <c r="M682" s="4">
        <v>3</v>
      </c>
      <c r="N682" s="4" t="s">
        <v>3</v>
      </c>
      <c r="O682" s="4">
        <v>2</v>
      </c>
      <c r="P682" s="4">
        <f>ROUND(Source!DG680,O682)</f>
        <v>66078.2</v>
      </c>
      <c r="Q682" s="4"/>
      <c r="R682" s="4"/>
      <c r="S682" s="4"/>
      <c r="T682" s="4"/>
      <c r="U682" s="4"/>
      <c r="V682" s="4"/>
      <c r="W682" s="4">
        <v>66078.200000000012</v>
      </c>
      <c r="X682" s="4">
        <v>1</v>
      </c>
      <c r="Y682" s="4">
        <v>66078.200000000012</v>
      </c>
      <c r="Z682" s="4">
        <v>66078.200000000012</v>
      </c>
      <c r="AA682" s="4">
        <v>1</v>
      </c>
      <c r="AB682" s="4">
        <v>66078.200000000012</v>
      </c>
    </row>
    <row r="683" spans="1:206" x14ac:dyDescent="0.2">
      <c r="A683" s="4">
        <v>50</v>
      </c>
      <c r="B683" s="4">
        <v>0</v>
      </c>
      <c r="C683" s="4">
        <v>0</v>
      </c>
      <c r="D683" s="4">
        <v>1</v>
      </c>
      <c r="E683" s="4">
        <v>202</v>
      </c>
      <c r="F683" s="4">
        <f>ROUND(Source!P680,O683)</f>
        <v>0</v>
      </c>
      <c r="G683" s="4" t="s">
        <v>22</v>
      </c>
      <c r="H683" s="4" t="s">
        <v>23</v>
      </c>
      <c r="I683" s="4"/>
      <c r="J683" s="4"/>
      <c r="K683" s="4">
        <v>202</v>
      </c>
      <c r="L683" s="4">
        <v>2</v>
      </c>
      <c r="M683" s="4">
        <v>3</v>
      </c>
      <c r="N683" s="4" t="s">
        <v>3</v>
      </c>
      <c r="O683" s="4">
        <v>2</v>
      </c>
      <c r="P683" s="4">
        <f>ROUND(Source!DH680,O683)</f>
        <v>0</v>
      </c>
      <c r="Q683" s="4"/>
      <c r="R683" s="4"/>
      <c r="S683" s="4"/>
      <c r="T683" s="4"/>
      <c r="U683" s="4"/>
      <c r="V683" s="4"/>
      <c r="W683" s="4">
        <v>0</v>
      </c>
      <c r="X683" s="4">
        <v>1</v>
      </c>
      <c r="Y683" s="4">
        <v>0</v>
      </c>
      <c r="Z683" s="4">
        <v>0</v>
      </c>
      <c r="AA683" s="4">
        <v>1</v>
      </c>
      <c r="AB683" s="4">
        <v>0</v>
      </c>
    </row>
    <row r="684" spans="1:206" x14ac:dyDescent="0.2">
      <c r="A684" s="4">
        <v>50</v>
      </c>
      <c r="B684" s="4">
        <v>0</v>
      </c>
      <c r="C684" s="4">
        <v>0</v>
      </c>
      <c r="D684" s="4">
        <v>1</v>
      </c>
      <c r="E684" s="4">
        <v>222</v>
      </c>
      <c r="F684" s="4">
        <f>ROUND(Source!AO680,O684)</f>
        <v>0</v>
      </c>
      <c r="G684" s="4" t="s">
        <v>24</v>
      </c>
      <c r="H684" s="4" t="s">
        <v>25</v>
      </c>
      <c r="I684" s="4"/>
      <c r="J684" s="4"/>
      <c r="K684" s="4">
        <v>222</v>
      </c>
      <c r="L684" s="4">
        <v>3</v>
      </c>
      <c r="M684" s="4">
        <v>3</v>
      </c>
      <c r="N684" s="4" t="s">
        <v>3</v>
      </c>
      <c r="O684" s="4">
        <v>2</v>
      </c>
      <c r="P684" s="4">
        <f>ROUND(Source!EG680,O684)</f>
        <v>0</v>
      </c>
      <c r="Q684" s="4"/>
      <c r="R684" s="4"/>
      <c r="S684" s="4"/>
      <c r="T684" s="4"/>
      <c r="U684" s="4"/>
      <c r="V684" s="4"/>
      <c r="W684" s="4">
        <v>0</v>
      </c>
      <c r="X684" s="4">
        <v>1</v>
      </c>
      <c r="Y684" s="4">
        <v>0</v>
      </c>
      <c r="Z684" s="4">
        <v>0</v>
      </c>
      <c r="AA684" s="4">
        <v>1</v>
      </c>
      <c r="AB684" s="4">
        <v>0</v>
      </c>
    </row>
    <row r="685" spans="1:206" x14ac:dyDescent="0.2">
      <c r="A685" s="4">
        <v>50</v>
      </c>
      <c r="B685" s="4">
        <v>0</v>
      </c>
      <c r="C685" s="4">
        <v>0</v>
      </c>
      <c r="D685" s="4">
        <v>1</v>
      </c>
      <c r="E685" s="4">
        <v>225</v>
      </c>
      <c r="F685" s="4">
        <f>ROUND(Source!AV680,O685)</f>
        <v>0</v>
      </c>
      <c r="G685" s="4" t="s">
        <v>26</v>
      </c>
      <c r="H685" s="4" t="s">
        <v>27</v>
      </c>
      <c r="I685" s="4"/>
      <c r="J685" s="4"/>
      <c r="K685" s="4">
        <v>225</v>
      </c>
      <c r="L685" s="4">
        <v>4</v>
      </c>
      <c r="M685" s="4">
        <v>3</v>
      </c>
      <c r="N685" s="4" t="s">
        <v>3</v>
      </c>
      <c r="O685" s="4">
        <v>2</v>
      </c>
      <c r="P685" s="4">
        <f>ROUND(Source!EN680,O685)</f>
        <v>0</v>
      </c>
      <c r="Q685" s="4"/>
      <c r="R685" s="4"/>
      <c r="S685" s="4"/>
      <c r="T685" s="4"/>
      <c r="U685" s="4"/>
      <c r="V685" s="4"/>
      <c r="W685" s="4">
        <v>0</v>
      </c>
      <c r="X685" s="4">
        <v>1</v>
      </c>
      <c r="Y685" s="4">
        <v>0</v>
      </c>
      <c r="Z685" s="4">
        <v>0</v>
      </c>
      <c r="AA685" s="4">
        <v>1</v>
      </c>
      <c r="AB685" s="4">
        <v>0</v>
      </c>
    </row>
    <row r="686" spans="1:206" x14ac:dyDescent="0.2">
      <c r="A686" s="4">
        <v>50</v>
      </c>
      <c r="B686" s="4">
        <v>0</v>
      </c>
      <c r="C686" s="4">
        <v>0</v>
      </c>
      <c r="D686" s="4">
        <v>1</v>
      </c>
      <c r="E686" s="4">
        <v>226</v>
      </c>
      <c r="F686" s="4">
        <f>ROUND(Source!AW680,O686)</f>
        <v>0</v>
      </c>
      <c r="G686" s="4" t="s">
        <v>28</v>
      </c>
      <c r="H686" s="4" t="s">
        <v>29</v>
      </c>
      <c r="I686" s="4"/>
      <c r="J686" s="4"/>
      <c r="K686" s="4">
        <v>226</v>
      </c>
      <c r="L686" s="4">
        <v>5</v>
      </c>
      <c r="M686" s="4">
        <v>3</v>
      </c>
      <c r="N686" s="4" t="s">
        <v>3</v>
      </c>
      <c r="O686" s="4">
        <v>2</v>
      </c>
      <c r="P686" s="4">
        <f>ROUND(Source!EO680,O686)</f>
        <v>0</v>
      </c>
      <c r="Q686" s="4"/>
      <c r="R686" s="4"/>
      <c r="S686" s="4"/>
      <c r="T686" s="4"/>
      <c r="U686" s="4"/>
      <c r="V686" s="4"/>
      <c r="W686" s="4">
        <v>0</v>
      </c>
      <c r="X686" s="4">
        <v>1</v>
      </c>
      <c r="Y686" s="4">
        <v>0</v>
      </c>
      <c r="Z686" s="4">
        <v>0</v>
      </c>
      <c r="AA686" s="4">
        <v>1</v>
      </c>
      <c r="AB686" s="4">
        <v>0</v>
      </c>
    </row>
    <row r="687" spans="1:206" x14ac:dyDescent="0.2">
      <c r="A687" s="4">
        <v>50</v>
      </c>
      <c r="B687" s="4">
        <v>0</v>
      </c>
      <c r="C687" s="4">
        <v>0</v>
      </c>
      <c r="D687" s="4">
        <v>1</v>
      </c>
      <c r="E687" s="4">
        <v>227</v>
      </c>
      <c r="F687" s="4">
        <f>ROUND(Source!AX680,O687)</f>
        <v>0</v>
      </c>
      <c r="G687" s="4" t="s">
        <v>30</v>
      </c>
      <c r="H687" s="4" t="s">
        <v>31</v>
      </c>
      <c r="I687" s="4"/>
      <c r="J687" s="4"/>
      <c r="K687" s="4">
        <v>227</v>
      </c>
      <c r="L687" s="4">
        <v>6</v>
      </c>
      <c r="M687" s="4">
        <v>3</v>
      </c>
      <c r="N687" s="4" t="s">
        <v>3</v>
      </c>
      <c r="O687" s="4">
        <v>2</v>
      </c>
      <c r="P687" s="4">
        <f>ROUND(Source!EP680,O687)</f>
        <v>0</v>
      </c>
      <c r="Q687" s="4"/>
      <c r="R687" s="4"/>
      <c r="S687" s="4"/>
      <c r="T687" s="4"/>
      <c r="U687" s="4"/>
      <c r="V687" s="4"/>
      <c r="W687" s="4">
        <v>0</v>
      </c>
      <c r="X687" s="4">
        <v>1</v>
      </c>
      <c r="Y687" s="4">
        <v>0</v>
      </c>
      <c r="Z687" s="4">
        <v>0</v>
      </c>
      <c r="AA687" s="4">
        <v>1</v>
      </c>
      <c r="AB687" s="4">
        <v>0</v>
      </c>
    </row>
    <row r="688" spans="1:206" x14ac:dyDescent="0.2">
      <c r="A688" s="4">
        <v>50</v>
      </c>
      <c r="B688" s="4">
        <v>0</v>
      </c>
      <c r="C688" s="4">
        <v>0</v>
      </c>
      <c r="D688" s="4">
        <v>1</v>
      </c>
      <c r="E688" s="4">
        <v>228</v>
      </c>
      <c r="F688" s="4">
        <f>ROUND(Source!AY680,O688)</f>
        <v>0</v>
      </c>
      <c r="G688" s="4" t="s">
        <v>32</v>
      </c>
      <c r="H688" s="4" t="s">
        <v>33</v>
      </c>
      <c r="I688" s="4"/>
      <c r="J688" s="4"/>
      <c r="K688" s="4">
        <v>228</v>
      </c>
      <c r="L688" s="4">
        <v>7</v>
      </c>
      <c r="M688" s="4">
        <v>3</v>
      </c>
      <c r="N688" s="4" t="s">
        <v>3</v>
      </c>
      <c r="O688" s="4">
        <v>2</v>
      </c>
      <c r="P688" s="4">
        <f>ROUND(Source!EQ680,O688)</f>
        <v>0</v>
      </c>
      <c r="Q688" s="4"/>
      <c r="R688" s="4"/>
      <c r="S688" s="4"/>
      <c r="T688" s="4"/>
      <c r="U688" s="4"/>
      <c r="V688" s="4"/>
      <c r="W688" s="4">
        <v>0</v>
      </c>
      <c r="X688" s="4">
        <v>1</v>
      </c>
      <c r="Y688" s="4">
        <v>0</v>
      </c>
      <c r="Z688" s="4">
        <v>0</v>
      </c>
      <c r="AA688" s="4">
        <v>1</v>
      </c>
      <c r="AB688" s="4">
        <v>0</v>
      </c>
    </row>
    <row r="689" spans="1:28" x14ac:dyDescent="0.2">
      <c r="A689" s="4">
        <v>50</v>
      </c>
      <c r="B689" s="4">
        <v>0</v>
      </c>
      <c r="C689" s="4">
        <v>0</v>
      </c>
      <c r="D689" s="4">
        <v>1</v>
      </c>
      <c r="E689" s="4">
        <v>216</v>
      </c>
      <c r="F689" s="4">
        <f>ROUND(Source!AP680,O689)</f>
        <v>0</v>
      </c>
      <c r="G689" s="4" t="s">
        <v>34</v>
      </c>
      <c r="H689" s="4" t="s">
        <v>35</v>
      </c>
      <c r="I689" s="4"/>
      <c r="J689" s="4"/>
      <c r="K689" s="4">
        <v>216</v>
      </c>
      <c r="L689" s="4">
        <v>8</v>
      </c>
      <c r="M689" s="4">
        <v>3</v>
      </c>
      <c r="N689" s="4" t="s">
        <v>3</v>
      </c>
      <c r="O689" s="4">
        <v>2</v>
      </c>
      <c r="P689" s="4">
        <f>ROUND(Source!EH680,O689)</f>
        <v>0</v>
      </c>
      <c r="Q689" s="4"/>
      <c r="R689" s="4"/>
      <c r="S689" s="4"/>
      <c r="T689" s="4"/>
      <c r="U689" s="4"/>
      <c r="V689" s="4"/>
      <c r="W689" s="4">
        <v>0</v>
      </c>
      <c r="X689" s="4">
        <v>1</v>
      </c>
      <c r="Y689" s="4">
        <v>0</v>
      </c>
      <c r="Z689" s="4">
        <v>0</v>
      </c>
      <c r="AA689" s="4">
        <v>1</v>
      </c>
      <c r="AB689" s="4">
        <v>0</v>
      </c>
    </row>
    <row r="690" spans="1:28" x14ac:dyDescent="0.2">
      <c r="A690" s="4">
        <v>50</v>
      </c>
      <c r="B690" s="4">
        <v>0</v>
      </c>
      <c r="C690" s="4">
        <v>0</v>
      </c>
      <c r="D690" s="4">
        <v>1</v>
      </c>
      <c r="E690" s="4">
        <v>223</v>
      </c>
      <c r="F690" s="4">
        <f>ROUND(Source!AQ680,O690)</f>
        <v>0</v>
      </c>
      <c r="G690" s="4" t="s">
        <v>36</v>
      </c>
      <c r="H690" s="4" t="s">
        <v>37</v>
      </c>
      <c r="I690" s="4"/>
      <c r="J690" s="4"/>
      <c r="K690" s="4">
        <v>223</v>
      </c>
      <c r="L690" s="4">
        <v>9</v>
      </c>
      <c r="M690" s="4">
        <v>3</v>
      </c>
      <c r="N690" s="4" t="s">
        <v>3</v>
      </c>
      <c r="O690" s="4">
        <v>2</v>
      </c>
      <c r="P690" s="4">
        <f>ROUND(Source!EI680,O690)</f>
        <v>0</v>
      </c>
      <c r="Q690" s="4"/>
      <c r="R690" s="4"/>
      <c r="S690" s="4"/>
      <c r="T690" s="4"/>
      <c r="U690" s="4"/>
      <c r="V690" s="4"/>
      <c r="W690" s="4">
        <v>0</v>
      </c>
      <c r="X690" s="4">
        <v>1</v>
      </c>
      <c r="Y690" s="4">
        <v>0</v>
      </c>
      <c r="Z690" s="4">
        <v>0</v>
      </c>
      <c r="AA690" s="4">
        <v>1</v>
      </c>
      <c r="AB690" s="4">
        <v>0</v>
      </c>
    </row>
    <row r="691" spans="1:28" x14ac:dyDescent="0.2">
      <c r="A691" s="4">
        <v>50</v>
      </c>
      <c r="B691" s="4">
        <v>0</v>
      </c>
      <c r="C691" s="4">
        <v>0</v>
      </c>
      <c r="D691" s="4">
        <v>1</v>
      </c>
      <c r="E691" s="4">
        <v>229</v>
      </c>
      <c r="F691" s="4">
        <f>ROUND(Source!AZ680,O691)</f>
        <v>0</v>
      </c>
      <c r="G691" s="4" t="s">
        <v>38</v>
      </c>
      <c r="H691" s="4" t="s">
        <v>39</v>
      </c>
      <c r="I691" s="4"/>
      <c r="J691" s="4"/>
      <c r="K691" s="4">
        <v>229</v>
      </c>
      <c r="L691" s="4">
        <v>10</v>
      </c>
      <c r="M691" s="4">
        <v>3</v>
      </c>
      <c r="N691" s="4" t="s">
        <v>3</v>
      </c>
      <c r="O691" s="4">
        <v>2</v>
      </c>
      <c r="P691" s="4">
        <f>ROUND(Source!ER680,O691)</f>
        <v>0</v>
      </c>
      <c r="Q691" s="4"/>
      <c r="R691" s="4"/>
      <c r="S691" s="4"/>
      <c r="T691" s="4"/>
      <c r="U691" s="4"/>
      <c r="V691" s="4"/>
      <c r="W691" s="4">
        <v>0</v>
      </c>
      <c r="X691" s="4">
        <v>1</v>
      </c>
      <c r="Y691" s="4">
        <v>0</v>
      </c>
      <c r="Z691" s="4">
        <v>0</v>
      </c>
      <c r="AA691" s="4">
        <v>1</v>
      </c>
      <c r="AB691" s="4">
        <v>0</v>
      </c>
    </row>
    <row r="692" spans="1:28" x14ac:dyDescent="0.2">
      <c r="A692" s="4">
        <v>50</v>
      </c>
      <c r="B692" s="4">
        <v>0</v>
      </c>
      <c r="C692" s="4">
        <v>0</v>
      </c>
      <c r="D692" s="4">
        <v>1</v>
      </c>
      <c r="E692" s="4">
        <v>203</v>
      </c>
      <c r="F692" s="4">
        <f>ROUND(Source!Q680,O692)</f>
        <v>0</v>
      </c>
      <c r="G692" s="4" t="s">
        <v>40</v>
      </c>
      <c r="H692" s="4" t="s">
        <v>41</v>
      </c>
      <c r="I692" s="4"/>
      <c r="J692" s="4"/>
      <c r="K692" s="4">
        <v>203</v>
      </c>
      <c r="L692" s="4">
        <v>11</v>
      </c>
      <c r="M692" s="4">
        <v>3</v>
      </c>
      <c r="N692" s="4" t="s">
        <v>3</v>
      </c>
      <c r="O692" s="4">
        <v>2</v>
      </c>
      <c r="P692" s="4">
        <f>ROUND(Source!DI680,O692)</f>
        <v>0</v>
      </c>
      <c r="Q692" s="4"/>
      <c r="R692" s="4"/>
      <c r="S692" s="4"/>
      <c r="T692" s="4"/>
      <c r="U692" s="4"/>
      <c r="V692" s="4"/>
      <c r="W692" s="4">
        <v>0</v>
      </c>
      <c r="X692" s="4">
        <v>1</v>
      </c>
      <c r="Y692" s="4">
        <v>0</v>
      </c>
      <c r="Z692" s="4">
        <v>0</v>
      </c>
      <c r="AA692" s="4">
        <v>1</v>
      </c>
      <c r="AB692" s="4">
        <v>0</v>
      </c>
    </row>
    <row r="693" spans="1:28" x14ac:dyDescent="0.2">
      <c r="A693" s="4">
        <v>50</v>
      </c>
      <c r="B693" s="4">
        <v>0</v>
      </c>
      <c r="C693" s="4">
        <v>0</v>
      </c>
      <c r="D693" s="4">
        <v>1</v>
      </c>
      <c r="E693" s="4">
        <v>231</v>
      </c>
      <c r="F693" s="4">
        <f>ROUND(Source!BB680,O693)</f>
        <v>0</v>
      </c>
      <c r="G693" s="4" t="s">
        <v>42</v>
      </c>
      <c r="H693" s="4" t="s">
        <v>43</v>
      </c>
      <c r="I693" s="4"/>
      <c r="J693" s="4"/>
      <c r="K693" s="4">
        <v>231</v>
      </c>
      <c r="L693" s="4">
        <v>12</v>
      </c>
      <c r="M693" s="4">
        <v>3</v>
      </c>
      <c r="N693" s="4" t="s">
        <v>3</v>
      </c>
      <c r="O693" s="4">
        <v>2</v>
      </c>
      <c r="P693" s="4">
        <f>ROUND(Source!ET680,O693)</f>
        <v>0</v>
      </c>
      <c r="Q693" s="4"/>
      <c r="R693" s="4"/>
      <c r="S693" s="4"/>
      <c r="T693" s="4"/>
      <c r="U693" s="4"/>
      <c r="V693" s="4"/>
      <c r="W693" s="4">
        <v>0</v>
      </c>
      <c r="X693" s="4">
        <v>1</v>
      </c>
      <c r="Y693" s="4">
        <v>0</v>
      </c>
      <c r="Z693" s="4">
        <v>0</v>
      </c>
      <c r="AA693" s="4">
        <v>1</v>
      </c>
      <c r="AB693" s="4">
        <v>0</v>
      </c>
    </row>
    <row r="694" spans="1:28" x14ac:dyDescent="0.2">
      <c r="A694" s="4">
        <v>50</v>
      </c>
      <c r="B694" s="4">
        <v>0</v>
      </c>
      <c r="C694" s="4">
        <v>0</v>
      </c>
      <c r="D694" s="4">
        <v>1</v>
      </c>
      <c r="E694" s="4">
        <v>204</v>
      </c>
      <c r="F694" s="4">
        <f>ROUND(Source!R680,O694)</f>
        <v>0</v>
      </c>
      <c r="G694" s="4" t="s">
        <v>44</v>
      </c>
      <c r="H694" s="4" t="s">
        <v>45</v>
      </c>
      <c r="I694" s="4"/>
      <c r="J694" s="4"/>
      <c r="K694" s="4">
        <v>204</v>
      </c>
      <c r="L694" s="4">
        <v>13</v>
      </c>
      <c r="M694" s="4">
        <v>3</v>
      </c>
      <c r="N694" s="4" t="s">
        <v>3</v>
      </c>
      <c r="O694" s="4">
        <v>2</v>
      </c>
      <c r="P694" s="4">
        <f>ROUND(Source!DJ680,O694)</f>
        <v>0</v>
      </c>
      <c r="Q694" s="4"/>
      <c r="R694" s="4"/>
      <c r="S694" s="4"/>
      <c r="T694" s="4"/>
      <c r="U694" s="4"/>
      <c r="V694" s="4"/>
      <c r="W694" s="4">
        <v>0</v>
      </c>
      <c r="X694" s="4">
        <v>1</v>
      </c>
      <c r="Y694" s="4">
        <v>0</v>
      </c>
      <c r="Z694" s="4">
        <v>0</v>
      </c>
      <c r="AA694" s="4">
        <v>1</v>
      </c>
      <c r="AB694" s="4">
        <v>0</v>
      </c>
    </row>
    <row r="695" spans="1:28" x14ac:dyDescent="0.2">
      <c r="A695" s="4">
        <v>50</v>
      </c>
      <c r="B695" s="4">
        <v>0</v>
      </c>
      <c r="C695" s="4">
        <v>0</v>
      </c>
      <c r="D695" s="4">
        <v>1</v>
      </c>
      <c r="E695" s="4">
        <v>205</v>
      </c>
      <c r="F695" s="4">
        <f>ROUND(Source!S680,O695)</f>
        <v>66078.2</v>
      </c>
      <c r="G695" s="4" t="s">
        <v>46</v>
      </c>
      <c r="H695" s="4" t="s">
        <v>47</v>
      </c>
      <c r="I695" s="4"/>
      <c r="J695" s="4"/>
      <c r="K695" s="4">
        <v>205</v>
      </c>
      <c r="L695" s="4">
        <v>14</v>
      </c>
      <c r="M695" s="4">
        <v>3</v>
      </c>
      <c r="N695" s="4" t="s">
        <v>3</v>
      </c>
      <c r="O695" s="4">
        <v>2</v>
      </c>
      <c r="P695" s="4">
        <f>ROUND(Source!DK680,O695)</f>
        <v>66078.2</v>
      </c>
      <c r="Q695" s="4"/>
      <c r="R695" s="4"/>
      <c r="S695" s="4"/>
      <c r="T695" s="4"/>
      <c r="U695" s="4"/>
      <c r="V695" s="4"/>
      <c r="W695" s="4">
        <v>66078.200000000012</v>
      </c>
      <c r="X695" s="4">
        <v>1</v>
      </c>
      <c r="Y695" s="4">
        <v>66078.200000000012</v>
      </c>
      <c r="Z695" s="4">
        <v>66078.200000000012</v>
      </c>
      <c r="AA695" s="4">
        <v>1</v>
      </c>
      <c r="AB695" s="4">
        <v>66078.200000000012</v>
      </c>
    </row>
    <row r="696" spans="1:28" x14ac:dyDescent="0.2">
      <c r="A696" s="4">
        <v>50</v>
      </c>
      <c r="B696" s="4">
        <v>0</v>
      </c>
      <c r="C696" s="4">
        <v>0</v>
      </c>
      <c r="D696" s="4">
        <v>1</v>
      </c>
      <c r="E696" s="4">
        <v>232</v>
      </c>
      <c r="F696" s="4">
        <f>ROUND(Source!BC680,O696)</f>
        <v>0</v>
      </c>
      <c r="G696" s="4" t="s">
        <v>48</v>
      </c>
      <c r="H696" s="4" t="s">
        <v>49</v>
      </c>
      <c r="I696" s="4"/>
      <c r="J696" s="4"/>
      <c r="K696" s="4">
        <v>232</v>
      </c>
      <c r="L696" s="4">
        <v>15</v>
      </c>
      <c r="M696" s="4">
        <v>3</v>
      </c>
      <c r="N696" s="4" t="s">
        <v>3</v>
      </c>
      <c r="O696" s="4">
        <v>2</v>
      </c>
      <c r="P696" s="4">
        <f>ROUND(Source!EU680,O696)</f>
        <v>0</v>
      </c>
      <c r="Q696" s="4"/>
      <c r="R696" s="4"/>
      <c r="S696" s="4"/>
      <c r="T696" s="4"/>
      <c r="U696" s="4"/>
      <c r="V696" s="4"/>
      <c r="W696" s="4">
        <v>0</v>
      </c>
      <c r="X696" s="4">
        <v>1</v>
      </c>
      <c r="Y696" s="4">
        <v>0</v>
      </c>
      <c r="Z696" s="4">
        <v>0</v>
      </c>
      <c r="AA696" s="4">
        <v>1</v>
      </c>
      <c r="AB696" s="4">
        <v>0</v>
      </c>
    </row>
    <row r="697" spans="1:28" x14ac:dyDescent="0.2">
      <c r="A697" s="4">
        <v>50</v>
      </c>
      <c r="B697" s="4">
        <v>0</v>
      </c>
      <c r="C697" s="4">
        <v>0</v>
      </c>
      <c r="D697" s="4">
        <v>1</v>
      </c>
      <c r="E697" s="4">
        <v>214</v>
      </c>
      <c r="F697" s="4">
        <f>ROUND(Source!AS680,O697)</f>
        <v>0</v>
      </c>
      <c r="G697" s="4" t="s">
        <v>50</v>
      </c>
      <c r="H697" s="4" t="s">
        <v>51</v>
      </c>
      <c r="I697" s="4"/>
      <c r="J697" s="4"/>
      <c r="K697" s="4">
        <v>214</v>
      </c>
      <c r="L697" s="4">
        <v>16</v>
      </c>
      <c r="M697" s="4">
        <v>3</v>
      </c>
      <c r="N697" s="4" t="s">
        <v>3</v>
      </c>
      <c r="O697" s="4">
        <v>2</v>
      </c>
      <c r="P697" s="4">
        <f>ROUND(Source!EK680,O697)</f>
        <v>0</v>
      </c>
      <c r="Q697" s="4"/>
      <c r="R697" s="4"/>
      <c r="S697" s="4"/>
      <c r="T697" s="4"/>
      <c r="U697" s="4"/>
      <c r="V697" s="4"/>
      <c r="W697" s="4">
        <v>0</v>
      </c>
      <c r="X697" s="4">
        <v>1</v>
      </c>
      <c r="Y697" s="4">
        <v>0</v>
      </c>
      <c r="Z697" s="4">
        <v>0</v>
      </c>
      <c r="AA697" s="4">
        <v>1</v>
      </c>
      <c r="AB697" s="4">
        <v>0</v>
      </c>
    </row>
    <row r="698" spans="1:28" x14ac:dyDescent="0.2">
      <c r="A698" s="4">
        <v>50</v>
      </c>
      <c r="B698" s="4">
        <v>0</v>
      </c>
      <c r="C698" s="4">
        <v>0</v>
      </c>
      <c r="D698" s="4">
        <v>1</v>
      </c>
      <c r="E698" s="4">
        <v>215</v>
      </c>
      <c r="F698" s="4">
        <f>ROUND(Source!AT680,O698)</f>
        <v>0</v>
      </c>
      <c r="G698" s="4" t="s">
        <v>52</v>
      </c>
      <c r="H698" s="4" t="s">
        <v>53</v>
      </c>
      <c r="I698" s="4"/>
      <c r="J698" s="4"/>
      <c r="K698" s="4">
        <v>215</v>
      </c>
      <c r="L698" s="4">
        <v>17</v>
      </c>
      <c r="M698" s="4">
        <v>3</v>
      </c>
      <c r="N698" s="4" t="s">
        <v>3</v>
      </c>
      <c r="O698" s="4">
        <v>2</v>
      </c>
      <c r="P698" s="4">
        <f>ROUND(Source!EL680,O698)</f>
        <v>0</v>
      </c>
      <c r="Q698" s="4"/>
      <c r="R698" s="4"/>
      <c r="S698" s="4"/>
      <c r="T698" s="4"/>
      <c r="U698" s="4"/>
      <c r="V698" s="4"/>
      <c r="W698" s="4">
        <v>0</v>
      </c>
      <c r="X698" s="4">
        <v>1</v>
      </c>
      <c r="Y698" s="4">
        <v>0</v>
      </c>
      <c r="Z698" s="4">
        <v>0</v>
      </c>
      <c r="AA698" s="4">
        <v>1</v>
      </c>
      <c r="AB698" s="4">
        <v>0</v>
      </c>
    </row>
    <row r="699" spans="1:28" x14ac:dyDescent="0.2">
      <c r="A699" s="4">
        <v>50</v>
      </c>
      <c r="B699" s="4">
        <v>0</v>
      </c>
      <c r="C699" s="4">
        <v>0</v>
      </c>
      <c r="D699" s="4">
        <v>1</v>
      </c>
      <c r="E699" s="4">
        <v>217</v>
      </c>
      <c r="F699" s="4">
        <f>ROUND(Source!AU680,O699)</f>
        <v>138764.24</v>
      </c>
      <c r="G699" s="4" t="s">
        <v>54</v>
      </c>
      <c r="H699" s="4" t="s">
        <v>55</v>
      </c>
      <c r="I699" s="4"/>
      <c r="J699" s="4"/>
      <c r="K699" s="4">
        <v>217</v>
      </c>
      <c r="L699" s="4">
        <v>18</v>
      </c>
      <c r="M699" s="4">
        <v>3</v>
      </c>
      <c r="N699" s="4" t="s">
        <v>3</v>
      </c>
      <c r="O699" s="4">
        <v>2</v>
      </c>
      <c r="P699" s="4">
        <f>ROUND(Source!EM680,O699)</f>
        <v>138764.24</v>
      </c>
      <c r="Q699" s="4"/>
      <c r="R699" s="4"/>
      <c r="S699" s="4"/>
      <c r="T699" s="4"/>
      <c r="U699" s="4"/>
      <c r="V699" s="4"/>
      <c r="W699" s="4">
        <v>138764.24</v>
      </c>
      <c r="X699" s="4">
        <v>1</v>
      </c>
      <c r="Y699" s="4">
        <v>138764.24</v>
      </c>
      <c r="Z699" s="4">
        <v>138764.24</v>
      </c>
      <c r="AA699" s="4">
        <v>1</v>
      </c>
      <c r="AB699" s="4">
        <v>138764.24</v>
      </c>
    </row>
    <row r="700" spans="1:28" x14ac:dyDescent="0.2">
      <c r="A700" s="4">
        <v>50</v>
      </c>
      <c r="B700" s="4">
        <v>0</v>
      </c>
      <c r="C700" s="4">
        <v>0</v>
      </c>
      <c r="D700" s="4">
        <v>1</v>
      </c>
      <c r="E700" s="4">
        <v>230</v>
      </c>
      <c r="F700" s="4">
        <f>ROUND(Source!BA680,O700)</f>
        <v>0</v>
      </c>
      <c r="G700" s="4" t="s">
        <v>56</v>
      </c>
      <c r="H700" s="4" t="s">
        <v>57</v>
      </c>
      <c r="I700" s="4"/>
      <c r="J700" s="4"/>
      <c r="K700" s="4">
        <v>230</v>
      </c>
      <c r="L700" s="4">
        <v>19</v>
      </c>
      <c r="M700" s="4">
        <v>3</v>
      </c>
      <c r="N700" s="4" t="s">
        <v>3</v>
      </c>
      <c r="O700" s="4">
        <v>2</v>
      </c>
      <c r="P700" s="4">
        <f>ROUND(Source!ES680,O700)</f>
        <v>0</v>
      </c>
      <c r="Q700" s="4"/>
      <c r="R700" s="4"/>
      <c r="S700" s="4"/>
      <c r="T700" s="4"/>
      <c r="U700" s="4"/>
      <c r="V700" s="4"/>
      <c r="W700" s="4">
        <v>0</v>
      </c>
      <c r="X700" s="4">
        <v>1</v>
      </c>
      <c r="Y700" s="4">
        <v>0</v>
      </c>
      <c r="Z700" s="4">
        <v>0</v>
      </c>
      <c r="AA700" s="4">
        <v>1</v>
      </c>
      <c r="AB700" s="4">
        <v>0</v>
      </c>
    </row>
    <row r="701" spans="1:28" x14ac:dyDescent="0.2">
      <c r="A701" s="4">
        <v>50</v>
      </c>
      <c r="B701" s="4">
        <v>0</v>
      </c>
      <c r="C701" s="4">
        <v>0</v>
      </c>
      <c r="D701" s="4">
        <v>1</v>
      </c>
      <c r="E701" s="4">
        <v>206</v>
      </c>
      <c r="F701" s="4">
        <f>ROUND(Source!T680,O701)</f>
        <v>0</v>
      </c>
      <c r="G701" s="4" t="s">
        <v>58</v>
      </c>
      <c r="H701" s="4" t="s">
        <v>59</v>
      </c>
      <c r="I701" s="4"/>
      <c r="J701" s="4"/>
      <c r="K701" s="4">
        <v>206</v>
      </c>
      <c r="L701" s="4">
        <v>20</v>
      </c>
      <c r="M701" s="4">
        <v>3</v>
      </c>
      <c r="N701" s="4" t="s">
        <v>3</v>
      </c>
      <c r="O701" s="4">
        <v>2</v>
      </c>
      <c r="P701" s="4">
        <f>ROUND(Source!DL680,O701)</f>
        <v>0</v>
      </c>
      <c r="Q701" s="4"/>
      <c r="R701" s="4"/>
      <c r="S701" s="4"/>
      <c r="T701" s="4"/>
      <c r="U701" s="4"/>
      <c r="V701" s="4"/>
      <c r="W701" s="4">
        <v>0</v>
      </c>
      <c r="X701" s="4">
        <v>1</v>
      </c>
      <c r="Y701" s="4">
        <v>0</v>
      </c>
      <c r="Z701" s="4">
        <v>0</v>
      </c>
      <c r="AA701" s="4">
        <v>1</v>
      </c>
      <c r="AB701" s="4">
        <v>0</v>
      </c>
    </row>
    <row r="702" spans="1:28" x14ac:dyDescent="0.2">
      <c r="A702" s="4">
        <v>50</v>
      </c>
      <c r="B702" s="4">
        <v>0</v>
      </c>
      <c r="C702" s="4">
        <v>0</v>
      </c>
      <c r="D702" s="4">
        <v>1</v>
      </c>
      <c r="E702" s="4">
        <v>207</v>
      </c>
      <c r="F702" s="4">
        <f>ROUND(Source!U680,O702)</f>
        <v>103.85903999999999</v>
      </c>
      <c r="G702" s="4" t="s">
        <v>60</v>
      </c>
      <c r="H702" s="4" t="s">
        <v>61</v>
      </c>
      <c r="I702" s="4"/>
      <c r="J702" s="4"/>
      <c r="K702" s="4">
        <v>207</v>
      </c>
      <c r="L702" s="4">
        <v>21</v>
      </c>
      <c r="M702" s="4">
        <v>3</v>
      </c>
      <c r="N702" s="4" t="s">
        <v>3</v>
      </c>
      <c r="O702" s="4">
        <v>7</v>
      </c>
      <c r="P702" s="4">
        <f>ROUND(Source!DM680,O702)</f>
        <v>103.85903999999999</v>
      </c>
      <c r="Q702" s="4"/>
      <c r="R702" s="4"/>
      <c r="S702" s="4"/>
      <c r="T702" s="4"/>
      <c r="U702" s="4"/>
      <c r="V702" s="4"/>
      <c r="W702" s="4">
        <v>103.85903999999999</v>
      </c>
      <c r="X702" s="4">
        <v>1</v>
      </c>
      <c r="Y702" s="4">
        <v>103.85903999999999</v>
      </c>
      <c r="Z702" s="4">
        <v>103.85903999999999</v>
      </c>
      <c r="AA702" s="4">
        <v>1</v>
      </c>
      <c r="AB702" s="4">
        <v>103.85903999999999</v>
      </c>
    </row>
    <row r="703" spans="1:28" x14ac:dyDescent="0.2">
      <c r="A703" s="4">
        <v>50</v>
      </c>
      <c r="B703" s="4">
        <v>0</v>
      </c>
      <c r="C703" s="4">
        <v>0</v>
      </c>
      <c r="D703" s="4">
        <v>1</v>
      </c>
      <c r="E703" s="4">
        <v>208</v>
      </c>
      <c r="F703" s="4">
        <f>ROUND(Source!V680,O703)</f>
        <v>0</v>
      </c>
      <c r="G703" s="4" t="s">
        <v>62</v>
      </c>
      <c r="H703" s="4" t="s">
        <v>63</v>
      </c>
      <c r="I703" s="4"/>
      <c r="J703" s="4"/>
      <c r="K703" s="4">
        <v>208</v>
      </c>
      <c r="L703" s="4">
        <v>22</v>
      </c>
      <c r="M703" s="4">
        <v>3</v>
      </c>
      <c r="N703" s="4" t="s">
        <v>3</v>
      </c>
      <c r="O703" s="4">
        <v>7</v>
      </c>
      <c r="P703" s="4">
        <f>ROUND(Source!DN680,O703)</f>
        <v>0</v>
      </c>
      <c r="Q703" s="4"/>
      <c r="R703" s="4"/>
      <c r="S703" s="4"/>
      <c r="T703" s="4"/>
      <c r="U703" s="4"/>
      <c r="V703" s="4"/>
      <c r="W703" s="4">
        <v>0</v>
      </c>
      <c r="X703" s="4">
        <v>1</v>
      </c>
      <c r="Y703" s="4">
        <v>0</v>
      </c>
      <c r="Z703" s="4">
        <v>0</v>
      </c>
      <c r="AA703" s="4">
        <v>1</v>
      </c>
      <c r="AB703" s="4">
        <v>0</v>
      </c>
    </row>
    <row r="704" spans="1:28" x14ac:dyDescent="0.2">
      <c r="A704" s="4">
        <v>50</v>
      </c>
      <c r="B704" s="4">
        <v>0</v>
      </c>
      <c r="C704" s="4">
        <v>0</v>
      </c>
      <c r="D704" s="4">
        <v>1</v>
      </c>
      <c r="E704" s="4">
        <v>209</v>
      </c>
      <c r="F704" s="4">
        <f>ROUND(Source!W680,O704)</f>
        <v>0</v>
      </c>
      <c r="G704" s="4" t="s">
        <v>64</v>
      </c>
      <c r="H704" s="4" t="s">
        <v>65</v>
      </c>
      <c r="I704" s="4"/>
      <c r="J704" s="4"/>
      <c r="K704" s="4">
        <v>209</v>
      </c>
      <c r="L704" s="4">
        <v>23</v>
      </c>
      <c r="M704" s="4">
        <v>3</v>
      </c>
      <c r="N704" s="4" t="s">
        <v>3</v>
      </c>
      <c r="O704" s="4">
        <v>2</v>
      </c>
      <c r="P704" s="4">
        <f>ROUND(Source!DO680,O704)</f>
        <v>0</v>
      </c>
      <c r="Q704" s="4"/>
      <c r="R704" s="4"/>
      <c r="S704" s="4"/>
      <c r="T704" s="4"/>
      <c r="U704" s="4"/>
      <c r="V704" s="4"/>
      <c r="W704" s="4">
        <v>0</v>
      </c>
      <c r="X704" s="4">
        <v>1</v>
      </c>
      <c r="Y704" s="4">
        <v>0</v>
      </c>
      <c r="Z704" s="4">
        <v>0</v>
      </c>
      <c r="AA704" s="4">
        <v>1</v>
      </c>
      <c r="AB704" s="4">
        <v>0</v>
      </c>
    </row>
    <row r="705" spans="1:206" x14ac:dyDescent="0.2">
      <c r="A705" s="4">
        <v>50</v>
      </c>
      <c r="B705" s="4">
        <v>0</v>
      </c>
      <c r="C705" s="4">
        <v>0</v>
      </c>
      <c r="D705" s="4">
        <v>1</v>
      </c>
      <c r="E705" s="4">
        <v>233</v>
      </c>
      <c r="F705" s="4">
        <f>ROUND(Source!BD680,O705)</f>
        <v>0</v>
      </c>
      <c r="G705" s="4" t="s">
        <v>66</v>
      </c>
      <c r="H705" s="4" t="s">
        <v>67</v>
      </c>
      <c r="I705" s="4"/>
      <c r="J705" s="4"/>
      <c r="K705" s="4">
        <v>233</v>
      </c>
      <c r="L705" s="4">
        <v>24</v>
      </c>
      <c r="M705" s="4">
        <v>3</v>
      </c>
      <c r="N705" s="4" t="s">
        <v>3</v>
      </c>
      <c r="O705" s="4">
        <v>2</v>
      </c>
      <c r="P705" s="4">
        <f>ROUND(Source!EV680,O705)</f>
        <v>0</v>
      </c>
      <c r="Q705" s="4"/>
      <c r="R705" s="4"/>
      <c r="S705" s="4"/>
      <c r="T705" s="4"/>
      <c r="U705" s="4"/>
      <c r="V705" s="4"/>
      <c r="W705" s="4">
        <v>0</v>
      </c>
      <c r="X705" s="4">
        <v>1</v>
      </c>
      <c r="Y705" s="4">
        <v>0</v>
      </c>
      <c r="Z705" s="4">
        <v>0</v>
      </c>
      <c r="AA705" s="4">
        <v>1</v>
      </c>
      <c r="AB705" s="4">
        <v>0</v>
      </c>
    </row>
    <row r="706" spans="1:206" x14ac:dyDescent="0.2">
      <c r="A706" s="4">
        <v>50</v>
      </c>
      <c r="B706" s="4">
        <v>0</v>
      </c>
      <c r="C706" s="4">
        <v>0</v>
      </c>
      <c r="D706" s="4">
        <v>1</v>
      </c>
      <c r="E706" s="4">
        <v>0</v>
      </c>
      <c r="F706" s="4">
        <f>ROUND(Source!X680,O706)</f>
        <v>48897.88</v>
      </c>
      <c r="G706" s="4" t="s">
        <v>68</v>
      </c>
      <c r="H706" s="4" t="s">
        <v>69</v>
      </c>
      <c r="I706" s="4"/>
      <c r="J706" s="4"/>
      <c r="K706" s="4">
        <v>210</v>
      </c>
      <c r="L706" s="4">
        <v>25</v>
      </c>
      <c r="M706" s="4">
        <v>3</v>
      </c>
      <c r="N706" s="4" t="s">
        <v>3</v>
      </c>
      <c r="O706" s="4">
        <v>2</v>
      </c>
      <c r="P706" s="4">
        <f>ROUND(Source!DP680,O706)</f>
        <v>48897.88</v>
      </c>
      <c r="Q706" s="4"/>
      <c r="R706" s="4"/>
      <c r="S706" s="4"/>
      <c r="T706" s="4"/>
      <c r="U706" s="4"/>
      <c r="V706" s="4"/>
      <c r="W706" s="4">
        <v>48897.88</v>
      </c>
      <c r="X706" s="4">
        <v>1</v>
      </c>
      <c r="Y706" s="4">
        <v>48897.88</v>
      </c>
      <c r="Z706" s="4">
        <v>48897.88</v>
      </c>
      <c r="AA706" s="4">
        <v>1</v>
      </c>
      <c r="AB706" s="4">
        <v>48897.88</v>
      </c>
    </row>
    <row r="707" spans="1:206" x14ac:dyDescent="0.2">
      <c r="A707" s="4">
        <v>50</v>
      </c>
      <c r="B707" s="4">
        <v>0</v>
      </c>
      <c r="C707" s="4">
        <v>0</v>
      </c>
      <c r="D707" s="4">
        <v>1</v>
      </c>
      <c r="E707" s="4">
        <v>0</v>
      </c>
      <c r="F707" s="4">
        <f>ROUND(Source!Y680,O707)</f>
        <v>23788.16</v>
      </c>
      <c r="G707" s="4" t="s">
        <v>70</v>
      </c>
      <c r="H707" s="4" t="s">
        <v>71</v>
      </c>
      <c r="I707" s="4"/>
      <c r="J707" s="4"/>
      <c r="K707" s="4">
        <v>211</v>
      </c>
      <c r="L707" s="4">
        <v>26</v>
      </c>
      <c r="M707" s="4">
        <v>3</v>
      </c>
      <c r="N707" s="4" t="s">
        <v>3</v>
      </c>
      <c r="O707" s="4">
        <v>2</v>
      </c>
      <c r="P707" s="4">
        <f>ROUND(Source!DQ680,O707)</f>
        <v>23788.16</v>
      </c>
      <c r="Q707" s="4"/>
      <c r="R707" s="4"/>
      <c r="S707" s="4"/>
      <c r="T707" s="4"/>
      <c r="U707" s="4"/>
      <c r="V707" s="4"/>
      <c r="W707" s="4">
        <v>23788.16</v>
      </c>
      <c r="X707" s="4">
        <v>1</v>
      </c>
      <c r="Y707" s="4">
        <v>23788.16</v>
      </c>
      <c r="Z707" s="4">
        <v>23788.16</v>
      </c>
      <c r="AA707" s="4">
        <v>1</v>
      </c>
      <c r="AB707" s="4">
        <v>23788.16</v>
      </c>
    </row>
    <row r="708" spans="1:206" x14ac:dyDescent="0.2">
      <c r="A708" s="4">
        <v>50</v>
      </c>
      <c r="B708" s="4">
        <v>0</v>
      </c>
      <c r="C708" s="4">
        <v>0</v>
      </c>
      <c r="D708" s="4">
        <v>1</v>
      </c>
      <c r="E708" s="4">
        <v>224</v>
      </c>
      <c r="F708" s="4">
        <f>ROUND(Source!AR680,O708)</f>
        <v>138764.24</v>
      </c>
      <c r="G708" s="4" t="s">
        <v>72</v>
      </c>
      <c r="H708" s="4" t="s">
        <v>73</v>
      </c>
      <c r="I708" s="4"/>
      <c r="J708" s="4"/>
      <c r="K708" s="4">
        <v>224</v>
      </c>
      <c r="L708" s="4">
        <v>27</v>
      </c>
      <c r="M708" s="4">
        <v>3</v>
      </c>
      <c r="N708" s="4" t="s">
        <v>3</v>
      </c>
      <c r="O708" s="4">
        <v>2</v>
      </c>
      <c r="P708" s="4">
        <f>ROUND(Source!EJ680,O708)</f>
        <v>138764.24</v>
      </c>
      <c r="Q708" s="4"/>
      <c r="R708" s="4"/>
      <c r="S708" s="4"/>
      <c r="T708" s="4"/>
      <c r="U708" s="4"/>
      <c r="V708" s="4"/>
      <c r="W708" s="4">
        <v>138764.24</v>
      </c>
      <c r="X708" s="4">
        <v>1</v>
      </c>
      <c r="Y708" s="4">
        <v>138764.24</v>
      </c>
      <c r="Z708" s="4">
        <v>138764.24</v>
      </c>
      <c r="AA708" s="4">
        <v>1</v>
      </c>
      <c r="AB708" s="4">
        <v>138764.24</v>
      </c>
    </row>
    <row r="709" spans="1:206" x14ac:dyDescent="0.2">
      <c r="A709" s="4">
        <v>50</v>
      </c>
      <c r="B709" s="4">
        <v>1</v>
      </c>
      <c r="C709" s="4">
        <v>0</v>
      </c>
      <c r="D709" s="4">
        <v>2</v>
      </c>
      <c r="E709" s="4">
        <v>201</v>
      </c>
      <c r="F709" s="4">
        <f>ROUND(ROUND(F682,0),O709)</f>
        <v>66078</v>
      </c>
      <c r="G709" s="4" t="s">
        <v>77</v>
      </c>
      <c r="H709" s="4" t="s">
        <v>78</v>
      </c>
      <c r="I709" s="4"/>
      <c r="J709" s="4"/>
      <c r="K709" s="4">
        <v>212</v>
      </c>
      <c r="L709" s="4">
        <v>28</v>
      </c>
      <c r="M709" s="4">
        <v>0</v>
      </c>
      <c r="N709" s="4" t="s">
        <v>3</v>
      </c>
      <c r="O709" s="4">
        <v>0</v>
      </c>
      <c r="P709" s="4">
        <f>ROUND(ROUND(P682,0),O709)</f>
        <v>66078</v>
      </c>
      <c r="Q709" s="4"/>
      <c r="R709" s="4"/>
      <c r="S709" s="4"/>
      <c r="T709" s="4"/>
      <c r="U709" s="4"/>
      <c r="V709" s="4"/>
      <c r="W709" s="4">
        <v>66078</v>
      </c>
      <c r="X709" s="4">
        <v>1</v>
      </c>
      <c r="Y709" s="4">
        <v>66078</v>
      </c>
      <c r="Z709" s="4">
        <v>66078</v>
      </c>
      <c r="AA709" s="4">
        <v>1</v>
      </c>
      <c r="AB709" s="4">
        <v>66078</v>
      </c>
    </row>
    <row r="710" spans="1:206" x14ac:dyDescent="0.2">
      <c r="A710" s="4">
        <v>50</v>
      </c>
      <c r="B710" s="4">
        <v>1</v>
      </c>
      <c r="C710" s="4">
        <v>0</v>
      </c>
      <c r="D710" s="4">
        <v>2</v>
      </c>
      <c r="E710" s="4">
        <v>210</v>
      </c>
      <c r="F710" s="4">
        <f>ROUND(ROUND(F706,0),O710)</f>
        <v>48898</v>
      </c>
      <c r="G710" s="4" t="s">
        <v>79</v>
      </c>
      <c r="H710" s="4" t="s">
        <v>69</v>
      </c>
      <c r="I710" s="4"/>
      <c r="J710" s="4"/>
      <c r="K710" s="4">
        <v>212</v>
      </c>
      <c r="L710" s="4">
        <v>29</v>
      </c>
      <c r="M710" s="4">
        <v>0</v>
      </c>
      <c r="N710" s="4" t="s">
        <v>3</v>
      </c>
      <c r="O710" s="4">
        <v>0</v>
      </c>
      <c r="P710" s="4">
        <f>ROUND(ROUND(P706,0),O710)</f>
        <v>48898</v>
      </c>
      <c r="Q710" s="4"/>
      <c r="R710" s="4"/>
      <c r="S710" s="4"/>
      <c r="T710" s="4"/>
      <c r="U710" s="4"/>
      <c r="V710" s="4"/>
      <c r="W710" s="4">
        <v>48898</v>
      </c>
      <c r="X710" s="4">
        <v>1</v>
      </c>
      <c r="Y710" s="4">
        <v>48898</v>
      </c>
      <c r="Z710" s="4">
        <v>48898</v>
      </c>
      <c r="AA710" s="4">
        <v>1</v>
      </c>
      <c r="AB710" s="4">
        <v>48898</v>
      </c>
    </row>
    <row r="711" spans="1:206" x14ac:dyDescent="0.2">
      <c r="A711" s="4">
        <v>50</v>
      </c>
      <c r="B711" s="4">
        <v>1</v>
      </c>
      <c r="C711" s="4">
        <v>0</v>
      </c>
      <c r="D711" s="4">
        <v>2</v>
      </c>
      <c r="E711" s="4">
        <v>211</v>
      </c>
      <c r="F711" s="4">
        <f>ROUND(ROUND(F707,0),O711)</f>
        <v>23788</v>
      </c>
      <c r="G711" s="4" t="s">
        <v>80</v>
      </c>
      <c r="H711" s="4" t="s">
        <v>71</v>
      </c>
      <c r="I711" s="4"/>
      <c r="J711" s="4"/>
      <c r="K711" s="4">
        <v>212</v>
      </c>
      <c r="L711" s="4">
        <v>30</v>
      </c>
      <c r="M711" s="4">
        <v>0</v>
      </c>
      <c r="N711" s="4" t="s">
        <v>3</v>
      </c>
      <c r="O711" s="4">
        <v>0</v>
      </c>
      <c r="P711" s="4">
        <f>ROUND(ROUND(P707,0),O711)</f>
        <v>23788</v>
      </c>
      <c r="Q711" s="4"/>
      <c r="R711" s="4"/>
      <c r="S711" s="4"/>
      <c r="T711" s="4"/>
      <c r="U711" s="4"/>
      <c r="V711" s="4"/>
      <c r="W711" s="4">
        <v>23788</v>
      </c>
      <c r="X711" s="4">
        <v>1</v>
      </c>
      <c r="Y711" s="4">
        <v>23788</v>
      </c>
      <c r="Z711" s="4">
        <v>23788</v>
      </c>
      <c r="AA711" s="4">
        <v>1</v>
      </c>
      <c r="AB711" s="4">
        <v>23788</v>
      </c>
    </row>
    <row r="712" spans="1:206" x14ac:dyDescent="0.2">
      <c r="A712" s="4">
        <v>50</v>
      </c>
      <c r="B712" s="4">
        <v>1</v>
      </c>
      <c r="C712" s="4">
        <v>0</v>
      </c>
      <c r="D712" s="4">
        <v>2</v>
      </c>
      <c r="E712" s="4">
        <v>0</v>
      </c>
      <c r="F712" s="4">
        <f>ROUND(F709+F710+F711,O712)</f>
        <v>138764</v>
      </c>
      <c r="G712" s="4" t="s">
        <v>81</v>
      </c>
      <c r="H712" s="4" t="s">
        <v>82</v>
      </c>
      <c r="I712" s="4"/>
      <c r="J712" s="4"/>
      <c r="K712" s="4">
        <v>212</v>
      </c>
      <c r="L712" s="4">
        <v>31</v>
      </c>
      <c r="M712" s="4">
        <v>0</v>
      </c>
      <c r="N712" s="4" t="s">
        <v>3</v>
      </c>
      <c r="O712" s="4">
        <v>2</v>
      </c>
      <c r="P712" s="4">
        <f>ROUND(P709+P710+P711,O712)</f>
        <v>138764</v>
      </c>
      <c r="Q712" s="4"/>
      <c r="R712" s="4"/>
      <c r="S712" s="4"/>
      <c r="T712" s="4"/>
      <c r="U712" s="4"/>
      <c r="V712" s="4"/>
      <c r="W712" s="4">
        <v>138764</v>
      </c>
      <c r="X712" s="4">
        <v>1</v>
      </c>
      <c r="Y712" s="4">
        <v>138764</v>
      </c>
      <c r="Z712" s="4">
        <v>138764</v>
      </c>
      <c r="AA712" s="4">
        <v>1</v>
      </c>
      <c r="AB712" s="4">
        <v>138764</v>
      </c>
    </row>
    <row r="714" spans="1:206" x14ac:dyDescent="0.2">
      <c r="A714" s="1">
        <v>3</v>
      </c>
      <c r="B714" s="1">
        <v>1</v>
      </c>
      <c r="C714" s="1"/>
      <c r="D714" s="1">
        <f>ROW(A765)</f>
        <v>765</v>
      </c>
      <c r="E714" s="1"/>
      <c r="F714" s="1" t="s">
        <v>334</v>
      </c>
      <c r="G714" s="1" t="s">
        <v>335</v>
      </c>
      <c r="H714" s="1" t="s">
        <v>3</v>
      </c>
      <c r="I714" s="1">
        <v>0</v>
      </c>
      <c r="J714" s="1" t="s">
        <v>3</v>
      </c>
      <c r="K714" s="1">
        <v>-1</v>
      </c>
      <c r="L714" s="1" t="s">
        <v>334</v>
      </c>
      <c r="M714" s="1" t="s">
        <v>3</v>
      </c>
      <c r="N714" s="1"/>
      <c r="O714" s="1"/>
      <c r="P714" s="1"/>
      <c r="Q714" s="1"/>
      <c r="R714" s="1"/>
      <c r="S714" s="1">
        <v>0</v>
      </c>
      <c r="T714" s="1">
        <v>0</v>
      </c>
      <c r="U714" s="1" t="s">
        <v>3</v>
      </c>
      <c r="V714" s="1">
        <v>0</v>
      </c>
      <c r="W714" s="1"/>
      <c r="X714" s="1"/>
      <c r="Y714" s="1"/>
      <c r="Z714" s="1"/>
      <c r="AA714" s="1"/>
      <c r="AB714" s="1" t="s">
        <v>3</v>
      </c>
      <c r="AC714" s="1" t="s">
        <v>3</v>
      </c>
      <c r="AD714" s="1" t="s">
        <v>3</v>
      </c>
      <c r="AE714" s="1" t="s">
        <v>3</v>
      </c>
      <c r="AF714" s="1" t="s">
        <v>3</v>
      </c>
      <c r="AG714" s="1" t="s">
        <v>3</v>
      </c>
      <c r="AH714" s="1"/>
      <c r="AI714" s="1"/>
      <c r="AJ714" s="1"/>
      <c r="AK714" s="1"/>
      <c r="AL714" s="1"/>
      <c r="AM714" s="1"/>
      <c r="AN714" s="1"/>
      <c r="AO714" s="1"/>
      <c r="AP714" s="1" t="s">
        <v>3</v>
      </c>
      <c r="AQ714" s="1" t="s">
        <v>3</v>
      </c>
      <c r="AR714" s="1" t="s">
        <v>3</v>
      </c>
      <c r="AS714" s="1"/>
      <c r="AT714" s="1"/>
      <c r="AU714" s="1"/>
      <c r="AV714" s="1"/>
      <c r="AW714" s="1"/>
      <c r="AX714" s="1"/>
      <c r="AY714" s="1"/>
      <c r="AZ714" s="1" t="s">
        <v>3</v>
      </c>
      <c r="BA714" s="1"/>
      <c r="BB714" s="1" t="s">
        <v>3</v>
      </c>
      <c r="BC714" s="1" t="s">
        <v>3</v>
      </c>
      <c r="BD714" s="1" t="s">
        <v>3</v>
      </c>
      <c r="BE714" s="1" t="s">
        <v>3</v>
      </c>
      <c r="BF714" s="1" t="s">
        <v>3</v>
      </c>
      <c r="BG714" s="1" t="s">
        <v>3</v>
      </c>
      <c r="BH714" s="1" t="s">
        <v>3</v>
      </c>
      <c r="BI714" s="1" t="s">
        <v>3</v>
      </c>
      <c r="BJ714" s="1" t="s">
        <v>3</v>
      </c>
      <c r="BK714" s="1" t="s">
        <v>3</v>
      </c>
      <c r="BL714" s="1" t="s">
        <v>3</v>
      </c>
      <c r="BM714" s="1" t="s">
        <v>3</v>
      </c>
      <c r="BN714" s="1" t="s">
        <v>3</v>
      </c>
      <c r="BO714" s="1" t="s">
        <v>3</v>
      </c>
      <c r="BP714" s="1" t="s">
        <v>3</v>
      </c>
      <c r="BQ714" s="1"/>
      <c r="BR714" s="1"/>
      <c r="BS714" s="1"/>
      <c r="BT714" s="1"/>
      <c r="BU714" s="1"/>
      <c r="BV714" s="1"/>
      <c r="BW714" s="1"/>
      <c r="BX714" s="1">
        <v>0</v>
      </c>
      <c r="BY714" s="1"/>
      <c r="BZ714" s="1"/>
      <c r="CA714" s="1"/>
      <c r="CB714" s="1"/>
      <c r="CC714" s="1"/>
      <c r="CD714" s="1"/>
      <c r="CE714" s="1"/>
      <c r="CF714" s="1">
        <v>0</v>
      </c>
      <c r="CG714" s="1">
        <v>0</v>
      </c>
      <c r="CH714" s="1"/>
      <c r="CI714" s="1" t="s">
        <v>3</v>
      </c>
      <c r="CJ714" s="1" t="s">
        <v>3</v>
      </c>
      <c r="CK714" t="s">
        <v>3</v>
      </c>
      <c r="CL714" t="s">
        <v>3</v>
      </c>
      <c r="CM714" t="s">
        <v>3</v>
      </c>
      <c r="CN714" t="s">
        <v>3</v>
      </c>
      <c r="CO714" t="s">
        <v>3</v>
      </c>
      <c r="CP714" t="s">
        <v>3</v>
      </c>
      <c r="CQ714" t="s">
        <v>3</v>
      </c>
    </row>
    <row r="716" spans="1:206" x14ac:dyDescent="0.2">
      <c r="A716" s="2">
        <v>52</v>
      </c>
      <c r="B716" s="2">
        <f t="shared" ref="B716:G716" si="315">B765</f>
        <v>1</v>
      </c>
      <c r="C716" s="2">
        <f t="shared" si="315"/>
        <v>3</v>
      </c>
      <c r="D716" s="2">
        <f t="shared" si="315"/>
        <v>714</v>
      </c>
      <c r="E716" s="2">
        <f t="shared" si="315"/>
        <v>0</v>
      </c>
      <c r="F716" s="2" t="str">
        <f t="shared" si="315"/>
        <v>09-01-02</v>
      </c>
      <c r="G716" s="2" t="str">
        <f t="shared" si="315"/>
        <v>ПНР ВЛЗ-10 кВ</v>
      </c>
      <c r="H716" s="2"/>
      <c r="I716" s="2"/>
      <c r="J716" s="2"/>
      <c r="K716" s="2"/>
      <c r="L716" s="2"/>
      <c r="M716" s="2"/>
      <c r="N716" s="2"/>
      <c r="O716" s="2">
        <f t="shared" ref="O716:AT716" si="316">O765</f>
        <v>8366.33</v>
      </c>
      <c r="P716" s="2">
        <f t="shared" si="316"/>
        <v>0</v>
      </c>
      <c r="Q716" s="2">
        <f t="shared" si="316"/>
        <v>0</v>
      </c>
      <c r="R716" s="2">
        <f t="shared" si="316"/>
        <v>0</v>
      </c>
      <c r="S716" s="2">
        <f t="shared" si="316"/>
        <v>8366.33</v>
      </c>
      <c r="T716" s="2">
        <f t="shared" si="316"/>
        <v>0</v>
      </c>
      <c r="U716" s="2">
        <f t="shared" si="316"/>
        <v>12.107520000000001</v>
      </c>
      <c r="V716" s="2">
        <f t="shared" si="316"/>
        <v>0</v>
      </c>
      <c r="W716" s="2">
        <f t="shared" si="316"/>
        <v>0</v>
      </c>
      <c r="X716" s="2">
        <f t="shared" si="316"/>
        <v>6191.08</v>
      </c>
      <c r="Y716" s="2">
        <f t="shared" si="316"/>
        <v>3011.87</v>
      </c>
      <c r="Z716" s="2">
        <f t="shared" si="316"/>
        <v>0</v>
      </c>
      <c r="AA716" s="2">
        <f t="shared" si="316"/>
        <v>0</v>
      </c>
      <c r="AB716" s="2">
        <f t="shared" si="316"/>
        <v>0</v>
      </c>
      <c r="AC716" s="2">
        <f t="shared" si="316"/>
        <v>0</v>
      </c>
      <c r="AD716" s="2">
        <f t="shared" si="316"/>
        <v>0</v>
      </c>
      <c r="AE716" s="2">
        <f t="shared" si="316"/>
        <v>0</v>
      </c>
      <c r="AF716" s="2">
        <f t="shared" si="316"/>
        <v>0</v>
      </c>
      <c r="AG716" s="2">
        <f t="shared" si="316"/>
        <v>0</v>
      </c>
      <c r="AH716" s="2">
        <f t="shared" si="316"/>
        <v>0</v>
      </c>
      <c r="AI716" s="2">
        <f t="shared" si="316"/>
        <v>0</v>
      </c>
      <c r="AJ716" s="2">
        <f t="shared" si="316"/>
        <v>0</v>
      </c>
      <c r="AK716" s="2">
        <f t="shared" si="316"/>
        <v>0</v>
      </c>
      <c r="AL716" s="2">
        <f t="shared" si="316"/>
        <v>0</v>
      </c>
      <c r="AM716" s="2">
        <f t="shared" si="316"/>
        <v>0</v>
      </c>
      <c r="AN716" s="2">
        <f t="shared" si="316"/>
        <v>0</v>
      </c>
      <c r="AO716" s="2">
        <f t="shared" si="316"/>
        <v>0</v>
      </c>
      <c r="AP716" s="2">
        <f t="shared" si="316"/>
        <v>0</v>
      </c>
      <c r="AQ716" s="2">
        <f t="shared" si="316"/>
        <v>0</v>
      </c>
      <c r="AR716" s="2">
        <f t="shared" si="316"/>
        <v>17569.28</v>
      </c>
      <c r="AS716" s="2">
        <f t="shared" si="316"/>
        <v>0</v>
      </c>
      <c r="AT716" s="2">
        <f t="shared" si="316"/>
        <v>0</v>
      </c>
      <c r="AU716" s="2">
        <f t="shared" ref="AU716:BZ716" si="317">AU765</f>
        <v>17569.28</v>
      </c>
      <c r="AV716" s="2">
        <f t="shared" si="317"/>
        <v>0</v>
      </c>
      <c r="AW716" s="2">
        <f t="shared" si="317"/>
        <v>0</v>
      </c>
      <c r="AX716" s="2">
        <f t="shared" si="317"/>
        <v>0</v>
      </c>
      <c r="AY716" s="2">
        <f t="shared" si="317"/>
        <v>0</v>
      </c>
      <c r="AZ716" s="2">
        <f t="shared" si="317"/>
        <v>0</v>
      </c>
      <c r="BA716" s="2">
        <f t="shared" si="317"/>
        <v>0</v>
      </c>
      <c r="BB716" s="2">
        <f t="shared" si="317"/>
        <v>0</v>
      </c>
      <c r="BC716" s="2">
        <f t="shared" si="317"/>
        <v>0</v>
      </c>
      <c r="BD716" s="2">
        <f t="shared" si="317"/>
        <v>0</v>
      </c>
      <c r="BE716" s="2">
        <f t="shared" si="317"/>
        <v>0</v>
      </c>
      <c r="BF716" s="2">
        <f t="shared" si="317"/>
        <v>0</v>
      </c>
      <c r="BG716" s="2">
        <f t="shared" si="317"/>
        <v>0</v>
      </c>
      <c r="BH716" s="2">
        <f t="shared" si="317"/>
        <v>0</v>
      </c>
      <c r="BI716" s="2">
        <f t="shared" si="317"/>
        <v>0</v>
      </c>
      <c r="BJ716" s="2">
        <f t="shared" si="317"/>
        <v>0</v>
      </c>
      <c r="BK716" s="2">
        <f t="shared" si="317"/>
        <v>0</v>
      </c>
      <c r="BL716" s="2">
        <f t="shared" si="317"/>
        <v>0</v>
      </c>
      <c r="BM716" s="2">
        <f t="shared" si="317"/>
        <v>0</v>
      </c>
      <c r="BN716" s="2">
        <f t="shared" si="317"/>
        <v>0</v>
      </c>
      <c r="BO716" s="2">
        <f t="shared" si="317"/>
        <v>0</v>
      </c>
      <c r="BP716" s="2">
        <f t="shared" si="317"/>
        <v>0</v>
      </c>
      <c r="BQ716" s="2">
        <f t="shared" si="317"/>
        <v>0</v>
      </c>
      <c r="BR716" s="2">
        <f t="shared" si="317"/>
        <v>0</v>
      </c>
      <c r="BS716" s="2">
        <f t="shared" si="317"/>
        <v>0</v>
      </c>
      <c r="BT716" s="2">
        <f t="shared" si="317"/>
        <v>0</v>
      </c>
      <c r="BU716" s="2">
        <f t="shared" si="317"/>
        <v>0</v>
      </c>
      <c r="BV716" s="2">
        <f t="shared" si="317"/>
        <v>0</v>
      </c>
      <c r="BW716" s="2">
        <f t="shared" si="317"/>
        <v>0</v>
      </c>
      <c r="BX716" s="2">
        <f t="shared" si="317"/>
        <v>0</v>
      </c>
      <c r="BY716" s="2">
        <f t="shared" si="317"/>
        <v>0</v>
      </c>
      <c r="BZ716" s="2">
        <f t="shared" si="317"/>
        <v>0</v>
      </c>
      <c r="CA716" s="2">
        <f t="shared" ref="CA716:DF716" si="318">CA765</f>
        <v>0</v>
      </c>
      <c r="CB716" s="2">
        <f t="shared" si="318"/>
        <v>0</v>
      </c>
      <c r="CC716" s="2">
        <f t="shared" si="318"/>
        <v>0</v>
      </c>
      <c r="CD716" s="2">
        <f t="shared" si="318"/>
        <v>0</v>
      </c>
      <c r="CE716" s="2">
        <f t="shared" si="318"/>
        <v>0</v>
      </c>
      <c r="CF716" s="2">
        <f t="shared" si="318"/>
        <v>0</v>
      </c>
      <c r="CG716" s="2">
        <f t="shared" si="318"/>
        <v>0</v>
      </c>
      <c r="CH716" s="2">
        <f t="shared" si="318"/>
        <v>0</v>
      </c>
      <c r="CI716" s="2">
        <f t="shared" si="318"/>
        <v>0</v>
      </c>
      <c r="CJ716" s="2">
        <f t="shared" si="318"/>
        <v>0</v>
      </c>
      <c r="CK716" s="2">
        <f t="shared" si="318"/>
        <v>0</v>
      </c>
      <c r="CL716" s="2">
        <f t="shared" si="318"/>
        <v>0</v>
      </c>
      <c r="CM716" s="2">
        <f t="shared" si="318"/>
        <v>0</v>
      </c>
      <c r="CN716" s="2">
        <f t="shared" si="318"/>
        <v>0</v>
      </c>
      <c r="CO716" s="2">
        <f t="shared" si="318"/>
        <v>0</v>
      </c>
      <c r="CP716" s="2">
        <f t="shared" si="318"/>
        <v>0</v>
      </c>
      <c r="CQ716" s="2">
        <f t="shared" si="318"/>
        <v>0</v>
      </c>
      <c r="CR716" s="2">
        <f t="shared" si="318"/>
        <v>0</v>
      </c>
      <c r="CS716" s="2">
        <f t="shared" si="318"/>
        <v>0</v>
      </c>
      <c r="CT716" s="2">
        <f t="shared" si="318"/>
        <v>0</v>
      </c>
      <c r="CU716" s="2">
        <f t="shared" si="318"/>
        <v>0</v>
      </c>
      <c r="CV716" s="2">
        <f t="shared" si="318"/>
        <v>0</v>
      </c>
      <c r="CW716" s="2">
        <f t="shared" si="318"/>
        <v>0</v>
      </c>
      <c r="CX716" s="2">
        <f t="shared" si="318"/>
        <v>0</v>
      </c>
      <c r="CY716" s="2">
        <f t="shared" si="318"/>
        <v>0</v>
      </c>
      <c r="CZ716" s="2">
        <f t="shared" si="318"/>
        <v>0</v>
      </c>
      <c r="DA716" s="2">
        <f t="shared" si="318"/>
        <v>0</v>
      </c>
      <c r="DB716" s="2">
        <f t="shared" si="318"/>
        <v>0</v>
      </c>
      <c r="DC716" s="2">
        <f t="shared" si="318"/>
        <v>0</v>
      </c>
      <c r="DD716" s="2">
        <f t="shared" si="318"/>
        <v>0</v>
      </c>
      <c r="DE716" s="2">
        <f t="shared" si="318"/>
        <v>0</v>
      </c>
      <c r="DF716" s="2">
        <f t="shared" si="318"/>
        <v>0</v>
      </c>
      <c r="DG716" s="3">
        <f t="shared" ref="DG716:EL716" si="319">DG765</f>
        <v>8366.33</v>
      </c>
      <c r="DH716" s="3">
        <f t="shared" si="319"/>
        <v>0</v>
      </c>
      <c r="DI716" s="3">
        <f t="shared" si="319"/>
        <v>0</v>
      </c>
      <c r="DJ716" s="3">
        <f t="shared" si="319"/>
        <v>0</v>
      </c>
      <c r="DK716" s="3">
        <f t="shared" si="319"/>
        <v>8366.33</v>
      </c>
      <c r="DL716" s="3">
        <f t="shared" si="319"/>
        <v>0</v>
      </c>
      <c r="DM716" s="3">
        <f t="shared" si="319"/>
        <v>12.107520000000001</v>
      </c>
      <c r="DN716" s="3">
        <f t="shared" si="319"/>
        <v>0</v>
      </c>
      <c r="DO716" s="3">
        <f t="shared" si="319"/>
        <v>0</v>
      </c>
      <c r="DP716" s="3">
        <f t="shared" si="319"/>
        <v>6191.08</v>
      </c>
      <c r="DQ716" s="3">
        <f t="shared" si="319"/>
        <v>3011.87</v>
      </c>
      <c r="DR716" s="3">
        <f t="shared" si="319"/>
        <v>0</v>
      </c>
      <c r="DS716" s="3">
        <f t="shared" si="319"/>
        <v>0</v>
      </c>
      <c r="DT716" s="3">
        <f t="shared" si="319"/>
        <v>0</v>
      </c>
      <c r="DU716" s="3">
        <f t="shared" si="319"/>
        <v>0</v>
      </c>
      <c r="DV716" s="3">
        <f t="shared" si="319"/>
        <v>0</v>
      </c>
      <c r="DW716" s="3">
        <f t="shared" si="319"/>
        <v>0</v>
      </c>
      <c r="DX716" s="3">
        <f t="shared" si="319"/>
        <v>0</v>
      </c>
      <c r="DY716" s="3">
        <f t="shared" si="319"/>
        <v>0</v>
      </c>
      <c r="DZ716" s="3">
        <f t="shared" si="319"/>
        <v>0</v>
      </c>
      <c r="EA716" s="3">
        <f t="shared" si="319"/>
        <v>0</v>
      </c>
      <c r="EB716" s="3">
        <f t="shared" si="319"/>
        <v>0</v>
      </c>
      <c r="EC716" s="3">
        <f t="shared" si="319"/>
        <v>0</v>
      </c>
      <c r="ED716" s="3">
        <f t="shared" si="319"/>
        <v>0</v>
      </c>
      <c r="EE716" s="3">
        <f t="shared" si="319"/>
        <v>0</v>
      </c>
      <c r="EF716" s="3">
        <f t="shared" si="319"/>
        <v>0</v>
      </c>
      <c r="EG716" s="3">
        <f t="shared" si="319"/>
        <v>0</v>
      </c>
      <c r="EH716" s="3">
        <f t="shared" si="319"/>
        <v>0</v>
      </c>
      <c r="EI716" s="3">
        <f t="shared" si="319"/>
        <v>0</v>
      </c>
      <c r="EJ716" s="3">
        <f t="shared" si="319"/>
        <v>17569.28</v>
      </c>
      <c r="EK716" s="3">
        <f t="shared" si="319"/>
        <v>0</v>
      </c>
      <c r="EL716" s="3">
        <f t="shared" si="319"/>
        <v>0</v>
      </c>
      <c r="EM716" s="3">
        <f t="shared" ref="EM716:FR716" si="320">EM765</f>
        <v>17569.28</v>
      </c>
      <c r="EN716" s="3">
        <f t="shared" si="320"/>
        <v>0</v>
      </c>
      <c r="EO716" s="3">
        <f t="shared" si="320"/>
        <v>0</v>
      </c>
      <c r="EP716" s="3">
        <f t="shared" si="320"/>
        <v>0</v>
      </c>
      <c r="EQ716" s="3">
        <f t="shared" si="320"/>
        <v>0</v>
      </c>
      <c r="ER716" s="3">
        <f t="shared" si="320"/>
        <v>0</v>
      </c>
      <c r="ES716" s="3">
        <f t="shared" si="320"/>
        <v>0</v>
      </c>
      <c r="ET716" s="3">
        <f t="shared" si="320"/>
        <v>0</v>
      </c>
      <c r="EU716" s="3">
        <f t="shared" si="320"/>
        <v>0</v>
      </c>
      <c r="EV716" s="3">
        <f t="shared" si="320"/>
        <v>0</v>
      </c>
      <c r="EW716" s="3">
        <f t="shared" si="320"/>
        <v>0</v>
      </c>
      <c r="EX716" s="3">
        <f t="shared" si="320"/>
        <v>0</v>
      </c>
      <c r="EY716" s="3">
        <f t="shared" si="320"/>
        <v>0</v>
      </c>
      <c r="EZ716" s="3">
        <f t="shared" si="320"/>
        <v>0</v>
      </c>
      <c r="FA716" s="3">
        <f t="shared" si="320"/>
        <v>0</v>
      </c>
      <c r="FB716" s="3">
        <f t="shared" si="320"/>
        <v>0</v>
      </c>
      <c r="FC716" s="3">
        <f t="shared" si="320"/>
        <v>0</v>
      </c>
      <c r="FD716" s="3">
        <f t="shared" si="320"/>
        <v>0</v>
      </c>
      <c r="FE716" s="3">
        <f t="shared" si="320"/>
        <v>0</v>
      </c>
      <c r="FF716" s="3">
        <f t="shared" si="320"/>
        <v>0</v>
      </c>
      <c r="FG716" s="3">
        <f t="shared" si="320"/>
        <v>0</v>
      </c>
      <c r="FH716" s="3">
        <f t="shared" si="320"/>
        <v>0</v>
      </c>
      <c r="FI716" s="3">
        <f t="shared" si="320"/>
        <v>0</v>
      </c>
      <c r="FJ716" s="3">
        <f t="shared" si="320"/>
        <v>0</v>
      </c>
      <c r="FK716" s="3">
        <f t="shared" si="320"/>
        <v>0</v>
      </c>
      <c r="FL716" s="3">
        <f t="shared" si="320"/>
        <v>0</v>
      </c>
      <c r="FM716" s="3">
        <f t="shared" si="320"/>
        <v>0</v>
      </c>
      <c r="FN716" s="3">
        <f t="shared" si="320"/>
        <v>0</v>
      </c>
      <c r="FO716" s="3">
        <f t="shared" si="320"/>
        <v>0</v>
      </c>
      <c r="FP716" s="3">
        <f t="shared" si="320"/>
        <v>0</v>
      </c>
      <c r="FQ716" s="3">
        <f t="shared" si="320"/>
        <v>0</v>
      </c>
      <c r="FR716" s="3">
        <f t="shared" si="320"/>
        <v>0</v>
      </c>
      <c r="FS716" s="3">
        <f t="shared" ref="FS716:GX716" si="321">FS765</f>
        <v>0</v>
      </c>
      <c r="FT716" s="3">
        <f t="shared" si="321"/>
        <v>0</v>
      </c>
      <c r="FU716" s="3">
        <f t="shared" si="321"/>
        <v>0</v>
      </c>
      <c r="FV716" s="3">
        <f t="shared" si="321"/>
        <v>0</v>
      </c>
      <c r="FW716" s="3">
        <f t="shared" si="321"/>
        <v>0</v>
      </c>
      <c r="FX716" s="3">
        <f t="shared" si="321"/>
        <v>0</v>
      </c>
      <c r="FY716" s="3">
        <f t="shared" si="321"/>
        <v>0</v>
      </c>
      <c r="FZ716" s="3">
        <f t="shared" si="321"/>
        <v>0</v>
      </c>
      <c r="GA716" s="3">
        <f t="shared" si="321"/>
        <v>0</v>
      </c>
      <c r="GB716" s="3">
        <f t="shared" si="321"/>
        <v>0</v>
      </c>
      <c r="GC716" s="3">
        <f t="shared" si="321"/>
        <v>0</v>
      </c>
      <c r="GD716" s="3">
        <f t="shared" si="321"/>
        <v>0</v>
      </c>
      <c r="GE716" s="3">
        <f t="shared" si="321"/>
        <v>0</v>
      </c>
      <c r="GF716" s="3">
        <f t="shared" si="321"/>
        <v>0</v>
      </c>
      <c r="GG716" s="3">
        <f t="shared" si="321"/>
        <v>0</v>
      </c>
      <c r="GH716" s="3">
        <f t="shared" si="321"/>
        <v>0</v>
      </c>
      <c r="GI716" s="3">
        <f t="shared" si="321"/>
        <v>0</v>
      </c>
      <c r="GJ716" s="3">
        <f t="shared" si="321"/>
        <v>0</v>
      </c>
      <c r="GK716" s="3">
        <f t="shared" si="321"/>
        <v>0</v>
      </c>
      <c r="GL716" s="3">
        <f t="shared" si="321"/>
        <v>0</v>
      </c>
      <c r="GM716" s="3">
        <f t="shared" si="321"/>
        <v>0</v>
      </c>
      <c r="GN716" s="3">
        <f t="shared" si="321"/>
        <v>0</v>
      </c>
      <c r="GO716" s="3">
        <f t="shared" si="321"/>
        <v>0</v>
      </c>
      <c r="GP716" s="3">
        <f t="shared" si="321"/>
        <v>0</v>
      </c>
      <c r="GQ716" s="3">
        <f t="shared" si="321"/>
        <v>0</v>
      </c>
      <c r="GR716" s="3">
        <f t="shared" si="321"/>
        <v>0</v>
      </c>
      <c r="GS716" s="3">
        <f t="shared" si="321"/>
        <v>0</v>
      </c>
      <c r="GT716" s="3">
        <f t="shared" si="321"/>
        <v>0</v>
      </c>
      <c r="GU716" s="3">
        <f t="shared" si="321"/>
        <v>0</v>
      </c>
      <c r="GV716" s="3">
        <f t="shared" si="321"/>
        <v>0</v>
      </c>
      <c r="GW716" s="3">
        <f t="shared" si="321"/>
        <v>0</v>
      </c>
      <c r="GX716" s="3">
        <f t="shared" si="321"/>
        <v>0</v>
      </c>
    </row>
    <row r="718" spans="1:206" x14ac:dyDescent="0.2">
      <c r="A718" s="1">
        <v>4</v>
      </c>
      <c r="B718" s="1">
        <v>1</v>
      </c>
      <c r="C718" s="1"/>
      <c r="D718" s="1">
        <f>ROW(A735)</f>
        <v>735</v>
      </c>
      <c r="E718" s="1"/>
      <c r="F718" s="1" t="s">
        <v>18</v>
      </c>
      <c r="G718" s="1" t="s">
        <v>335</v>
      </c>
      <c r="H718" s="1" t="s">
        <v>3</v>
      </c>
      <c r="I718" s="1">
        <v>0</v>
      </c>
      <c r="J718" s="1"/>
      <c r="K718" s="1">
        <v>-1</v>
      </c>
      <c r="L718" s="1"/>
      <c r="M718" s="1" t="s">
        <v>3</v>
      </c>
      <c r="N718" s="1"/>
      <c r="O718" s="1"/>
      <c r="P718" s="1"/>
      <c r="Q718" s="1"/>
      <c r="R718" s="1"/>
      <c r="S718" s="1">
        <v>0</v>
      </c>
      <c r="T718" s="1">
        <v>0</v>
      </c>
      <c r="U718" s="1" t="s">
        <v>3</v>
      </c>
      <c r="V718" s="1">
        <v>0</v>
      </c>
      <c r="W718" s="1"/>
      <c r="X718" s="1"/>
      <c r="Y718" s="1"/>
      <c r="Z718" s="1"/>
      <c r="AA718" s="1"/>
      <c r="AB718" s="1" t="s">
        <v>3</v>
      </c>
      <c r="AC718" s="1" t="s">
        <v>3</v>
      </c>
      <c r="AD718" s="1" t="s">
        <v>3</v>
      </c>
      <c r="AE718" s="1" t="s">
        <v>3</v>
      </c>
      <c r="AF718" s="1" t="s">
        <v>3</v>
      </c>
      <c r="AG718" s="1" t="s">
        <v>3</v>
      </c>
      <c r="AH718" s="1"/>
      <c r="AI718" s="1"/>
      <c r="AJ718" s="1"/>
      <c r="AK718" s="1"/>
      <c r="AL718" s="1"/>
      <c r="AM718" s="1"/>
      <c r="AN718" s="1"/>
      <c r="AO718" s="1"/>
      <c r="AP718" s="1" t="s">
        <v>3</v>
      </c>
      <c r="AQ718" s="1" t="s">
        <v>3</v>
      </c>
      <c r="AR718" s="1" t="s">
        <v>3</v>
      </c>
      <c r="AS718" s="1"/>
      <c r="AT718" s="1"/>
      <c r="AU718" s="1"/>
      <c r="AV718" s="1"/>
      <c r="AW718" s="1"/>
      <c r="AX718" s="1"/>
      <c r="AY718" s="1"/>
      <c r="AZ718" s="1" t="s">
        <v>3</v>
      </c>
      <c r="BA718" s="1"/>
      <c r="BB718" s="1" t="s">
        <v>3</v>
      </c>
      <c r="BC718" s="1" t="s">
        <v>3</v>
      </c>
      <c r="BD718" s="1" t="s">
        <v>3</v>
      </c>
      <c r="BE718" s="1" t="s">
        <v>3</v>
      </c>
      <c r="BF718" s="1" t="s">
        <v>3</v>
      </c>
      <c r="BG718" s="1" t="s">
        <v>3</v>
      </c>
      <c r="BH718" s="1" t="s">
        <v>3</v>
      </c>
      <c r="BI718" s="1" t="s">
        <v>3</v>
      </c>
      <c r="BJ718" s="1" t="s">
        <v>3</v>
      </c>
      <c r="BK718" s="1" t="s">
        <v>3</v>
      </c>
      <c r="BL718" s="1" t="s">
        <v>3</v>
      </c>
      <c r="BM718" s="1" t="s">
        <v>3</v>
      </c>
      <c r="BN718" s="1" t="s">
        <v>3</v>
      </c>
      <c r="BO718" s="1" t="s">
        <v>3</v>
      </c>
      <c r="BP718" s="1" t="s">
        <v>3</v>
      </c>
      <c r="BQ718" s="1"/>
      <c r="BR718" s="1"/>
      <c r="BS718" s="1"/>
      <c r="BT718" s="1"/>
      <c r="BU718" s="1"/>
      <c r="BV718" s="1"/>
      <c r="BW718" s="1"/>
      <c r="BX718" s="1">
        <v>0</v>
      </c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>
        <v>0</v>
      </c>
    </row>
    <row r="720" spans="1:206" x14ac:dyDescent="0.2">
      <c r="A720" s="2">
        <v>52</v>
      </c>
      <c r="B720" s="2">
        <f t="shared" ref="B720:G720" si="322">B735</f>
        <v>1</v>
      </c>
      <c r="C720" s="2">
        <f t="shared" si="322"/>
        <v>4</v>
      </c>
      <c r="D720" s="2">
        <f t="shared" si="322"/>
        <v>718</v>
      </c>
      <c r="E720" s="2">
        <f t="shared" si="322"/>
        <v>0</v>
      </c>
      <c r="F720" s="2" t="str">
        <f t="shared" si="322"/>
        <v>Новый раздел</v>
      </c>
      <c r="G720" s="2" t="str">
        <f t="shared" si="322"/>
        <v>ПНР ВЛЗ-10 кВ</v>
      </c>
      <c r="H720" s="2"/>
      <c r="I720" s="2"/>
      <c r="J720" s="2"/>
      <c r="K720" s="2"/>
      <c r="L720" s="2"/>
      <c r="M720" s="2"/>
      <c r="N720" s="2"/>
      <c r="O720" s="2">
        <f t="shared" ref="O720:AT720" si="323">O735</f>
        <v>8366.33</v>
      </c>
      <c r="P720" s="2">
        <f t="shared" si="323"/>
        <v>0</v>
      </c>
      <c r="Q720" s="2">
        <f t="shared" si="323"/>
        <v>0</v>
      </c>
      <c r="R720" s="2">
        <f t="shared" si="323"/>
        <v>0</v>
      </c>
      <c r="S720" s="2">
        <f t="shared" si="323"/>
        <v>8366.33</v>
      </c>
      <c r="T720" s="2">
        <f t="shared" si="323"/>
        <v>0</v>
      </c>
      <c r="U720" s="2">
        <f t="shared" si="323"/>
        <v>12.107520000000001</v>
      </c>
      <c r="V720" s="2">
        <f t="shared" si="323"/>
        <v>0</v>
      </c>
      <c r="W720" s="2">
        <f t="shared" si="323"/>
        <v>0</v>
      </c>
      <c r="X720" s="2">
        <f t="shared" si="323"/>
        <v>6191.08</v>
      </c>
      <c r="Y720" s="2">
        <f t="shared" si="323"/>
        <v>3011.87</v>
      </c>
      <c r="Z720" s="2">
        <f t="shared" si="323"/>
        <v>0</v>
      </c>
      <c r="AA720" s="2">
        <f t="shared" si="323"/>
        <v>0</v>
      </c>
      <c r="AB720" s="2">
        <f t="shared" si="323"/>
        <v>8366.33</v>
      </c>
      <c r="AC720" s="2">
        <f t="shared" si="323"/>
        <v>0</v>
      </c>
      <c r="AD720" s="2">
        <f t="shared" si="323"/>
        <v>0</v>
      </c>
      <c r="AE720" s="2">
        <f t="shared" si="323"/>
        <v>0</v>
      </c>
      <c r="AF720" s="2">
        <f t="shared" si="323"/>
        <v>8366.33</v>
      </c>
      <c r="AG720" s="2">
        <f t="shared" si="323"/>
        <v>0</v>
      </c>
      <c r="AH720" s="2">
        <f t="shared" si="323"/>
        <v>12.107520000000001</v>
      </c>
      <c r="AI720" s="2">
        <f t="shared" si="323"/>
        <v>0</v>
      </c>
      <c r="AJ720" s="2">
        <f t="shared" si="323"/>
        <v>0</v>
      </c>
      <c r="AK720" s="2">
        <f t="shared" si="323"/>
        <v>6191.08</v>
      </c>
      <c r="AL720" s="2">
        <f t="shared" si="323"/>
        <v>3011.87</v>
      </c>
      <c r="AM720" s="2">
        <f t="shared" si="323"/>
        <v>0</v>
      </c>
      <c r="AN720" s="2">
        <f t="shared" si="323"/>
        <v>0</v>
      </c>
      <c r="AO720" s="2">
        <f t="shared" si="323"/>
        <v>0</v>
      </c>
      <c r="AP720" s="2">
        <f t="shared" si="323"/>
        <v>0</v>
      </c>
      <c r="AQ720" s="2">
        <f t="shared" si="323"/>
        <v>0</v>
      </c>
      <c r="AR720" s="2">
        <f t="shared" si="323"/>
        <v>17569.28</v>
      </c>
      <c r="AS720" s="2">
        <f t="shared" si="323"/>
        <v>0</v>
      </c>
      <c r="AT720" s="2">
        <f t="shared" si="323"/>
        <v>0</v>
      </c>
      <c r="AU720" s="2">
        <f t="shared" ref="AU720:BZ720" si="324">AU735</f>
        <v>17569.28</v>
      </c>
      <c r="AV720" s="2">
        <f t="shared" si="324"/>
        <v>0</v>
      </c>
      <c r="AW720" s="2">
        <f t="shared" si="324"/>
        <v>0</v>
      </c>
      <c r="AX720" s="2">
        <f t="shared" si="324"/>
        <v>0</v>
      </c>
      <c r="AY720" s="2">
        <f t="shared" si="324"/>
        <v>0</v>
      </c>
      <c r="AZ720" s="2">
        <f t="shared" si="324"/>
        <v>0</v>
      </c>
      <c r="BA720" s="2">
        <f t="shared" si="324"/>
        <v>0</v>
      </c>
      <c r="BB720" s="2">
        <f t="shared" si="324"/>
        <v>0</v>
      </c>
      <c r="BC720" s="2">
        <f t="shared" si="324"/>
        <v>0</v>
      </c>
      <c r="BD720" s="2">
        <f t="shared" si="324"/>
        <v>0</v>
      </c>
      <c r="BE720" s="2">
        <f t="shared" si="324"/>
        <v>0</v>
      </c>
      <c r="BF720" s="2">
        <f t="shared" si="324"/>
        <v>0</v>
      </c>
      <c r="BG720" s="2">
        <f t="shared" si="324"/>
        <v>0</v>
      </c>
      <c r="BH720" s="2">
        <f t="shared" si="324"/>
        <v>0</v>
      </c>
      <c r="BI720" s="2">
        <f t="shared" si="324"/>
        <v>0</v>
      </c>
      <c r="BJ720" s="2">
        <f t="shared" si="324"/>
        <v>0</v>
      </c>
      <c r="BK720" s="2">
        <f t="shared" si="324"/>
        <v>0</v>
      </c>
      <c r="BL720" s="2">
        <f t="shared" si="324"/>
        <v>0</v>
      </c>
      <c r="BM720" s="2">
        <f t="shared" si="324"/>
        <v>0</v>
      </c>
      <c r="BN720" s="2">
        <f t="shared" si="324"/>
        <v>0</v>
      </c>
      <c r="BO720" s="2">
        <f t="shared" si="324"/>
        <v>0</v>
      </c>
      <c r="BP720" s="2">
        <f t="shared" si="324"/>
        <v>0</v>
      </c>
      <c r="BQ720" s="2">
        <f t="shared" si="324"/>
        <v>0</v>
      </c>
      <c r="BR720" s="2">
        <f t="shared" si="324"/>
        <v>0</v>
      </c>
      <c r="BS720" s="2">
        <f t="shared" si="324"/>
        <v>0</v>
      </c>
      <c r="BT720" s="2">
        <f t="shared" si="324"/>
        <v>0</v>
      </c>
      <c r="BU720" s="2">
        <f t="shared" si="324"/>
        <v>0</v>
      </c>
      <c r="BV720" s="2">
        <f t="shared" si="324"/>
        <v>0</v>
      </c>
      <c r="BW720" s="2">
        <f t="shared" si="324"/>
        <v>0</v>
      </c>
      <c r="BX720" s="2">
        <f t="shared" si="324"/>
        <v>0</v>
      </c>
      <c r="BY720" s="2">
        <f t="shared" si="324"/>
        <v>0</v>
      </c>
      <c r="BZ720" s="2">
        <f t="shared" si="324"/>
        <v>0</v>
      </c>
      <c r="CA720" s="2">
        <f t="shared" ref="CA720:DF720" si="325">CA735</f>
        <v>17569.28</v>
      </c>
      <c r="CB720" s="2">
        <f t="shared" si="325"/>
        <v>0</v>
      </c>
      <c r="CC720" s="2">
        <f t="shared" si="325"/>
        <v>0</v>
      </c>
      <c r="CD720" s="2">
        <f t="shared" si="325"/>
        <v>17569.28</v>
      </c>
      <c r="CE720" s="2">
        <f t="shared" si="325"/>
        <v>0</v>
      </c>
      <c r="CF720" s="2">
        <f t="shared" si="325"/>
        <v>0</v>
      </c>
      <c r="CG720" s="2">
        <f t="shared" si="325"/>
        <v>0</v>
      </c>
      <c r="CH720" s="2">
        <f t="shared" si="325"/>
        <v>0</v>
      </c>
      <c r="CI720" s="2">
        <f t="shared" si="325"/>
        <v>0</v>
      </c>
      <c r="CJ720" s="2">
        <f t="shared" si="325"/>
        <v>0</v>
      </c>
      <c r="CK720" s="2">
        <f t="shared" si="325"/>
        <v>0</v>
      </c>
      <c r="CL720" s="2">
        <f t="shared" si="325"/>
        <v>0</v>
      </c>
      <c r="CM720" s="2">
        <f t="shared" si="325"/>
        <v>0</v>
      </c>
      <c r="CN720" s="2">
        <f t="shared" si="325"/>
        <v>0</v>
      </c>
      <c r="CO720" s="2">
        <f t="shared" si="325"/>
        <v>0</v>
      </c>
      <c r="CP720" s="2">
        <f t="shared" si="325"/>
        <v>0</v>
      </c>
      <c r="CQ720" s="2">
        <f t="shared" si="325"/>
        <v>0</v>
      </c>
      <c r="CR720" s="2">
        <f t="shared" si="325"/>
        <v>0</v>
      </c>
      <c r="CS720" s="2">
        <f t="shared" si="325"/>
        <v>0</v>
      </c>
      <c r="CT720" s="2">
        <f t="shared" si="325"/>
        <v>0</v>
      </c>
      <c r="CU720" s="2">
        <f t="shared" si="325"/>
        <v>0</v>
      </c>
      <c r="CV720" s="2">
        <f t="shared" si="325"/>
        <v>0</v>
      </c>
      <c r="CW720" s="2">
        <f t="shared" si="325"/>
        <v>0</v>
      </c>
      <c r="CX720" s="2">
        <f t="shared" si="325"/>
        <v>0</v>
      </c>
      <c r="CY720" s="2">
        <f t="shared" si="325"/>
        <v>0</v>
      </c>
      <c r="CZ720" s="2">
        <f t="shared" si="325"/>
        <v>0</v>
      </c>
      <c r="DA720" s="2">
        <f t="shared" si="325"/>
        <v>0</v>
      </c>
      <c r="DB720" s="2">
        <f t="shared" si="325"/>
        <v>0</v>
      </c>
      <c r="DC720" s="2">
        <f t="shared" si="325"/>
        <v>0</v>
      </c>
      <c r="DD720" s="2">
        <f t="shared" si="325"/>
        <v>0</v>
      </c>
      <c r="DE720" s="2">
        <f t="shared" si="325"/>
        <v>0</v>
      </c>
      <c r="DF720" s="2">
        <f t="shared" si="325"/>
        <v>0</v>
      </c>
      <c r="DG720" s="3">
        <f t="shared" ref="DG720:EL720" si="326">DG735</f>
        <v>8366.33</v>
      </c>
      <c r="DH720" s="3">
        <f t="shared" si="326"/>
        <v>0</v>
      </c>
      <c r="DI720" s="3">
        <f t="shared" si="326"/>
        <v>0</v>
      </c>
      <c r="DJ720" s="3">
        <f t="shared" si="326"/>
        <v>0</v>
      </c>
      <c r="DK720" s="3">
        <f t="shared" si="326"/>
        <v>8366.33</v>
      </c>
      <c r="DL720" s="3">
        <f t="shared" si="326"/>
        <v>0</v>
      </c>
      <c r="DM720" s="3">
        <f t="shared" si="326"/>
        <v>12.107520000000001</v>
      </c>
      <c r="DN720" s="3">
        <f t="shared" si="326"/>
        <v>0</v>
      </c>
      <c r="DO720" s="3">
        <f t="shared" si="326"/>
        <v>0</v>
      </c>
      <c r="DP720" s="3">
        <f t="shared" si="326"/>
        <v>6191.08</v>
      </c>
      <c r="DQ720" s="3">
        <f t="shared" si="326"/>
        <v>3011.87</v>
      </c>
      <c r="DR720" s="3">
        <f t="shared" si="326"/>
        <v>0</v>
      </c>
      <c r="DS720" s="3">
        <f t="shared" si="326"/>
        <v>0</v>
      </c>
      <c r="DT720" s="3">
        <f t="shared" si="326"/>
        <v>8366.33</v>
      </c>
      <c r="DU720" s="3">
        <f t="shared" si="326"/>
        <v>0</v>
      </c>
      <c r="DV720" s="3">
        <f t="shared" si="326"/>
        <v>0</v>
      </c>
      <c r="DW720" s="3">
        <f t="shared" si="326"/>
        <v>0</v>
      </c>
      <c r="DX720" s="3">
        <f t="shared" si="326"/>
        <v>8366.33</v>
      </c>
      <c r="DY720" s="3">
        <f t="shared" si="326"/>
        <v>0</v>
      </c>
      <c r="DZ720" s="3">
        <f t="shared" si="326"/>
        <v>12.107520000000001</v>
      </c>
      <c r="EA720" s="3">
        <f t="shared" si="326"/>
        <v>0</v>
      </c>
      <c r="EB720" s="3">
        <f t="shared" si="326"/>
        <v>0</v>
      </c>
      <c r="EC720" s="3">
        <f t="shared" si="326"/>
        <v>6191.08</v>
      </c>
      <c r="ED720" s="3">
        <f t="shared" si="326"/>
        <v>3011.87</v>
      </c>
      <c r="EE720" s="3">
        <f t="shared" si="326"/>
        <v>0</v>
      </c>
      <c r="EF720" s="3">
        <f t="shared" si="326"/>
        <v>0</v>
      </c>
      <c r="EG720" s="3">
        <f t="shared" si="326"/>
        <v>0</v>
      </c>
      <c r="EH720" s="3">
        <f t="shared" si="326"/>
        <v>0</v>
      </c>
      <c r="EI720" s="3">
        <f t="shared" si="326"/>
        <v>0</v>
      </c>
      <c r="EJ720" s="3">
        <f t="shared" si="326"/>
        <v>17569.28</v>
      </c>
      <c r="EK720" s="3">
        <f t="shared" si="326"/>
        <v>0</v>
      </c>
      <c r="EL720" s="3">
        <f t="shared" si="326"/>
        <v>0</v>
      </c>
      <c r="EM720" s="3">
        <f t="shared" ref="EM720:FR720" si="327">EM735</f>
        <v>17569.28</v>
      </c>
      <c r="EN720" s="3">
        <f t="shared" si="327"/>
        <v>0</v>
      </c>
      <c r="EO720" s="3">
        <f t="shared" si="327"/>
        <v>0</v>
      </c>
      <c r="EP720" s="3">
        <f t="shared" si="327"/>
        <v>0</v>
      </c>
      <c r="EQ720" s="3">
        <f t="shared" si="327"/>
        <v>0</v>
      </c>
      <c r="ER720" s="3">
        <f t="shared" si="327"/>
        <v>0</v>
      </c>
      <c r="ES720" s="3">
        <f t="shared" si="327"/>
        <v>0</v>
      </c>
      <c r="ET720" s="3">
        <f t="shared" si="327"/>
        <v>0</v>
      </c>
      <c r="EU720" s="3">
        <f t="shared" si="327"/>
        <v>0</v>
      </c>
      <c r="EV720" s="3">
        <f t="shared" si="327"/>
        <v>0</v>
      </c>
      <c r="EW720" s="3">
        <f t="shared" si="327"/>
        <v>0</v>
      </c>
      <c r="EX720" s="3">
        <f t="shared" si="327"/>
        <v>0</v>
      </c>
      <c r="EY720" s="3">
        <f t="shared" si="327"/>
        <v>0</v>
      </c>
      <c r="EZ720" s="3">
        <f t="shared" si="327"/>
        <v>0</v>
      </c>
      <c r="FA720" s="3">
        <f t="shared" si="327"/>
        <v>0</v>
      </c>
      <c r="FB720" s="3">
        <f t="shared" si="327"/>
        <v>0</v>
      </c>
      <c r="FC720" s="3">
        <f t="shared" si="327"/>
        <v>0</v>
      </c>
      <c r="FD720" s="3">
        <f t="shared" si="327"/>
        <v>0</v>
      </c>
      <c r="FE720" s="3">
        <f t="shared" si="327"/>
        <v>0</v>
      </c>
      <c r="FF720" s="3">
        <f t="shared" si="327"/>
        <v>0</v>
      </c>
      <c r="FG720" s="3">
        <f t="shared" si="327"/>
        <v>0</v>
      </c>
      <c r="FH720" s="3">
        <f t="shared" si="327"/>
        <v>0</v>
      </c>
      <c r="FI720" s="3">
        <f t="shared" si="327"/>
        <v>0</v>
      </c>
      <c r="FJ720" s="3">
        <f t="shared" si="327"/>
        <v>0</v>
      </c>
      <c r="FK720" s="3">
        <f t="shared" si="327"/>
        <v>0</v>
      </c>
      <c r="FL720" s="3">
        <f t="shared" si="327"/>
        <v>0</v>
      </c>
      <c r="FM720" s="3">
        <f t="shared" si="327"/>
        <v>0</v>
      </c>
      <c r="FN720" s="3">
        <f t="shared" si="327"/>
        <v>0</v>
      </c>
      <c r="FO720" s="3">
        <f t="shared" si="327"/>
        <v>0</v>
      </c>
      <c r="FP720" s="3">
        <f t="shared" si="327"/>
        <v>0</v>
      </c>
      <c r="FQ720" s="3">
        <f t="shared" si="327"/>
        <v>0</v>
      </c>
      <c r="FR720" s="3">
        <f t="shared" si="327"/>
        <v>0</v>
      </c>
      <c r="FS720" s="3">
        <f t="shared" ref="FS720:GX720" si="328">FS735</f>
        <v>17569.28</v>
      </c>
      <c r="FT720" s="3">
        <f t="shared" si="328"/>
        <v>0</v>
      </c>
      <c r="FU720" s="3">
        <f t="shared" si="328"/>
        <v>0</v>
      </c>
      <c r="FV720" s="3">
        <f t="shared" si="328"/>
        <v>17569.28</v>
      </c>
      <c r="FW720" s="3">
        <f t="shared" si="328"/>
        <v>0</v>
      </c>
      <c r="FX720" s="3">
        <f t="shared" si="328"/>
        <v>0</v>
      </c>
      <c r="FY720" s="3">
        <f t="shared" si="328"/>
        <v>0</v>
      </c>
      <c r="FZ720" s="3">
        <f t="shared" si="328"/>
        <v>0</v>
      </c>
      <c r="GA720" s="3">
        <f t="shared" si="328"/>
        <v>0</v>
      </c>
      <c r="GB720" s="3">
        <f t="shared" si="328"/>
        <v>0</v>
      </c>
      <c r="GC720" s="3">
        <f t="shared" si="328"/>
        <v>0</v>
      </c>
      <c r="GD720" s="3">
        <f t="shared" si="328"/>
        <v>0</v>
      </c>
      <c r="GE720" s="3">
        <f t="shared" si="328"/>
        <v>0</v>
      </c>
      <c r="GF720" s="3">
        <f t="shared" si="328"/>
        <v>0</v>
      </c>
      <c r="GG720" s="3">
        <f t="shared" si="328"/>
        <v>0</v>
      </c>
      <c r="GH720" s="3">
        <f t="shared" si="328"/>
        <v>0</v>
      </c>
      <c r="GI720" s="3">
        <f t="shared" si="328"/>
        <v>0</v>
      </c>
      <c r="GJ720" s="3">
        <f t="shared" si="328"/>
        <v>0</v>
      </c>
      <c r="GK720" s="3">
        <f t="shared" si="328"/>
        <v>0</v>
      </c>
      <c r="GL720" s="3">
        <f t="shared" si="328"/>
        <v>0</v>
      </c>
      <c r="GM720" s="3">
        <f t="shared" si="328"/>
        <v>0</v>
      </c>
      <c r="GN720" s="3">
        <f t="shared" si="328"/>
        <v>0</v>
      </c>
      <c r="GO720" s="3">
        <f t="shared" si="328"/>
        <v>0</v>
      </c>
      <c r="GP720" s="3">
        <f t="shared" si="328"/>
        <v>0</v>
      </c>
      <c r="GQ720" s="3">
        <f t="shared" si="328"/>
        <v>0</v>
      </c>
      <c r="GR720" s="3">
        <f t="shared" si="328"/>
        <v>0</v>
      </c>
      <c r="GS720" s="3">
        <f t="shared" si="328"/>
        <v>0</v>
      </c>
      <c r="GT720" s="3">
        <f t="shared" si="328"/>
        <v>0</v>
      </c>
      <c r="GU720" s="3">
        <f t="shared" si="328"/>
        <v>0</v>
      </c>
      <c r="GV720" s="3">
        <f t="shared" si="328"/>
        <v>0</v>
      </c>
      <c r="GW720" s="3">
        <f t="shared" si="328"/>
        <v>0</v>
      </c>
      <c r="GX720" s="3">
        <f t="shared" si="328"/>
        <v>0</v>
      </c>
    </row>
    <row r="722" spans="1:255" x14ac:dyDescent="0.2">
      <c r="A722" s="5">
        <v>17</v>
      </c>
      <c r="B722" s="5">
        <v>1</v>
      </c>
      <c r="C722" s="5">
        <f>ROW(SmtRes!A206)</f>
        <v>206</v>
      </c>
      <c r="D722" s="5">
        <f>ROW(EtalonRes!A210)</f>
        <v>210</v>
      </c>
      <c r="E722" s="5" t="s">
        <v>88</v>
      </c>
      <c r="F722" s="5" t="s">
        <v>336</v>
      </c>
      <c r="G722" s="5" t="s">
        <v>337</v>
      </c>
      <c r="H722" s="5" t="s">
        <v>91</v>
      </c>
      <c r="I722" s="5">
        <v>1</v>
      </c>
      <c r="J722" s="5">
        <v>0</v>
      </c>
      <c r="K722" s="5">
        <v>1</v>
      </c>
      <c r="L722" s="5">
        <v>1</v>
      </c>
      <c r="M722" s="5">
        <v>0</v>
      </c>
      <c r="N722" s="5">
        <f t="shared" ref="N722:N733" si="329">ROUND(L722-M722,4)</f>
        <v>1</v>
      </c>
      <c r="O722" s="5">
        <f t="shared" ref="O722:O733" si="330">ROUND(CP722,2)</f>
        <v>271.89</v>
      </c>
      <c r="P722" s="5">
        <f>SUMIF(SmtRes!AQ205:'SmtRes'!AQ206,"=1",SmtRes!DF205:'SmtRes'!DF206)</f>
        <v>0</v>
      </c>
      <c r="Q722" s="5">
        <f>SUMIF(SmtRes!AQ205:'SmtRes'!AQ206,"=1",SmtRes!DG205:'SmtRes'!DG206)</f>
        <v>0</v>
      </c>
      <c r="R722" s="5">
        <f>SUMIF(SmtRes!AQ205:'SmtRes'!AQ206,"=1",SmtRes!DH205:'SmtRes'!DH206)</f>
        <v>0</v>
      </c>
      <c r="S722" s="5">
        <f>SUMIF(SmtRes!AQ205:'SmtRes'!AQ206,"=1",SmtRes!DI205:'SmtRes'!DI206)</f>
        <v>271.89</v>
      </c>
      <c r="T722" s="5">
        <f t="shared" ref="T722:T733" si="331">ROUND(CU722*I722,2)</f>
        <v>0</v>
      </c>
      <c r="U722" s="5">
        <f>SUMIF(SmtRes!AQ205:'SmtRes'!AQ206,"=1",SmtRes!CV205:'SmtRes'!CV206)</f>
        <v>0.38400000000000001</v>
      </c>
      <c r="V722" s="5">
        <f>SUMIF(SmtRes!AQ205:'SmtRes'!AQ206,"=1",SmtRes!CW205:'SmtRes'!CW206)</f>
        <v>0</v>
      </c>
      <c r="W722" s="5">
        <f t="shared" ref="W722:W733" si="332">ROUND(CX722*I722,2)</f>
        <v>0</v>
      </c>
      <c r="X722" s="5">
        <f t="shared" ref="X722:X733" si="333">ROUND(CY722,2)</f>
        <v>201.2</v>
      </c>
      <c r="Y722" s="5">
        <f t="shared" ref="Y722:Y733" si="334">ROUND(CZ722,2)</f>
        <v>97.88</v>
      </c>
      <c r="Z722" s="5"/>
      <c r="AA722" s="5">
        <v>82002082</v>
      </c>
      <c r="AB722" s="5">
        <f t="shared" ref="AB722:AB733" si="335">ROUND((AC722+AD722+AF722),2)</f>
        <v>271.89</v>
      </c>
      <c r="AC722" s="5">
        <f t="shared" ref="AC722:AC733" si="336">ROUND((0),2)</f>
        <v>0</v>
      </c>
      <c r="AD722" s="5">
        <f t="shared" ref="AD722:AD733" si="337">ROUND((((0)-(0))+AE722),2)</f>
        <v>0</v>
      </c>
      <c r="AE722" s="5">
        <f t="shared" ref="AE722:AE733" si="338">ROUND((0),2)</f>
        <v>0</v>
      </c>
      <c r="AF722" s="5">
        <f>ROUND((SUM(SmtRes!BT205:'SmtRes'!BT206)),2)</f>
        <v>271.89</v>
      </c>
      <c r="AG722" s="5">
        <f t="shared" ref="AG722:AG733" si="339">ROUND((AP722),2)</f>
        <v>0</v>
      </c>
      <c r="AH722" s="5">
        <f>(SUM(SmtRes!BU205:'SmtRes'!BU206))</f>
        <v>0.38400000000000001</v>
      </c>
      <c r="AI722" s="5">
        <f>(0)</f>
        <v>0</v>
      </c>
      <c r="AJ722" s="5">
        <f t="shared" ref="AJ722:AJ733" si="340">(AS722)</f>
        <v>0</v>
      </c>
      <c r="AK722" s="5">
        <v>226.57120000000003</v>
      </c>
      <c r="AL722" s="5">
        <v>0</v>
      </c>
      <c r="AM722" s="5">
        <v>0</v>
      </c>
      <c r="AN722" s="5">
        <v>0</v>
      </c>
      <c r="AO722" s="5">
        <v>226.57120000000003</v>
      </c>
      <c r="AP722" s="5">
        <v>0</v>
      </c>
      <c r="AQ722" s="5">
        <v>0.32</v>
      </c>
      <c r="AR722" s="5">
        <v>0</v>
      </c>
      <c r="AS722" s="5">
        <v>0</v>
      </c>
      <c r="AT722" s="5">
        <v>74</v>
      </c>
      <c r="AU722" s="5">
        <v>36</v>
      </c>
      <c r="AV722" s="5">
        <v>1</v>
      </c>
      <c r="AW722" s="5">
        <v>1</v>
      </c>
      <c r="AX722" s="5"/>
      <c r="AY722" s="5"/>
      <c r="AZ722" s="5">
        <v>1</v>
      </c>
      <c r="BA722" s="5">
        <v>1</v>
      </c>
      <c r="BB722" s="5">
        <v>1</v>
      </c>
      <c r="BC722" s="5">
        <v>1</v>
      </c>
      <c r="BD722" s="5" t="s">
        <v>3</v>
      </c>
      <c r="BE722" s="5" t="s">
        <v>3</v>
      </c>
      <c r="BF722" s="5" t="s">
        <v>3</v>
      </c>
      <c r="BG722" s="5" t="s">
        <v>3</v>
      </c>
      <c r="BH722" s="5">
        <v>0</v>
      </c>
      <c r="BI722" s="5">
        <v>4</v>
      </c>
      <c r="BJ722" s="5" t="s">
        <v>338</v>
      </c>
      <c r="BK722" s="5"/>
      <c r="BL722" s="5"/>
      <c r="BM722" s="5">
        <v>200001</v>
      </c>
      <c r="BN722" s="5">
        <v>0</v>
      </c>
      <c r="BO722" s="5" t="s">
        <v>3</v>
      </c>
      <c r="BP722" s="5">
        <v>0</v>
      </c>
      <c r="BQ722" s="5">
        <v>4</v>
      </c>
      <c r="BR722" s="5">
        <v>0</v>
      </c>
      <c r="BS722" s="5">
        <v>1</v>
      </c>
      <c r="BT722" s="5">
        <v>1</v>
      </c>
      <c r="BU722" s="5">
        <v>1</v>
      </c>
      <c r="BV722" s="5">
        <v>1</v>
      </c>
      <c r="BW722" s="5">
        <v>1</v>
      </c>
      <c r="BX722" s="5">
        <v>1</v>
      </c>
      <c r="BY722" s="5" t="s">
        <v>3</v>
      </c>
      <c r="BZ722" s="5">
        <v>74</v>
      </c>
      <c r="CA722" s="5">
        <v>36</v>
      </c>
      <c r="CB722" s="5" t="s">
        <v>3</v>
      </c>
      <c r="CC722" s="5"/>
      <c r="CD722" s="5"/>
      <c r="CE722" s="5">
        <v>0</v>
      </c>
      <c r="CF722" s="5">
        <v>0</v>
      </c>
      <c r="CG722" s="5">
        <v>0</v>
      </c>
      <c r="CH722" s="5">
        <v>1</v>
      </c>
      <c r="CI722" s="5">
        <v>0</v>
      </c>
      <c r="CJ722" s="5">
        <v>0</v>
      </c>
      <c r="CK722" s="5">
        <v>0</v>
      </c>
      <c r="CL722" s="5">
        <v>0</v>
      </c>
      <c r="CM722" s="5">
        <v>0</v>
      </c>
      <c r="CN722" s="5" t="s">
        <v>556</v>
      </c>
      <c r="CO722" s="5">
        <v>0</v>
      </c>
      <c r="CP722" s="5">
        <f t="shared" ref="CP722:CP733" si="341">(P722+Q722+S722+R722)</f>
        <v>271.89</v>
      </c>
      <c r="CQ722" s="5">
        <f>SUMIF(SmtRes!AQ205:'SmtRes'!AQ206,"=1",SmtRes!AA205:'SmtRes'!AA206)</f>
        <v>0</v>
      </c>
      <c r="CR722" s="5">
        <f>SUMIF(SmtRes!AQ205:'SmtRes'!AQ206,"=1",SmtRes!AB205:'SmtRes'!AB206)</f>
        <v>0</v>
      </c>
      <c r="CS722" s="5">
        <f>SUMIF(SmtRes!AQ205:'SmtRes'!AQ206,"=1",SmtRes!AC205:'SmtRes'!AC206)</f>
        <v>0</v>
      </c>
      <c r="CT722" s="5">
        <f>SUMIF(SmtRes!AQ205:'SmtRes'!AQ206,"=1",SmtRes!AD205:'SmtRes'!AD206)</f>
        <v>1416.0700000000002</v>
      </c>
      <c r="CU722" s="5">
        <f t="shared" ref="CU722:CU733" si="342">AG722</f>
        <v>0</v>
      </c>
      <c r="CV722" s="5">
        <f>SUMIF(SmtRes!AQ205:'SmtRes'!AQ206,"=1",SmtRes!BU205:'SmtRes'!BU206)</f>
        <v>0.38400000000000001</v>
      </c>
      <c r="CW722" s="5">
        <f>SUMIF(SmtRes!AQ205:'SmtRes'!AQ206,"=1",SmtRes!BV205:'SmtRes'!BV206)</f>
        <v>0</v>
      </c>
      <c r="CX722" s="5">
        <f t="shared" ref="CX722:CX733" si="343">AJ722</f>
        <v>0</v>
      </c>
      <c r="CY722" s="5">
        <f t="shared" ref="CY722:CY733" si="344">(((S722+R722)*AT722)/100)</f>
        <v>201.1986</v>
      </c>
      <c r="CZ722" s="5">
        <f t="shared" ref="CZ722:CZ733" si="345">(((S722+R722)*AU722)/100)</f>
        <v>97.880399999999995</v>
      </c>
      <c r="DA722" s="5"/>
      <c r="DB722" s="5">
        <v>19</v>
      </c>
      <c r="DC722" s="5" t="s">
        <v>3</v>
      </c>
      <c r="DD722" s="5" t="s">
        <v>3</v>
      </c>
      <c r="DE722" s="5" t="s">
        <v>301</v>
      </c>
      <c r="DF722" s="5" t="s">
        <v>301</v>
      </c>
      <c r="DG722" s="5" t="s">
        <v>301</v>
      </c>
      <c r="DH722" s="5" t="s">
        <v>3</v>
      </c>
      <c r="DI722" s="5" t="s">
        <v>301</v>
      </c>
      <c r="DJ722" s="5" t="s">
        <v>301</v>
      </c>
      <c r="DK722" s="5" t="s">
        <v>3</v>
      </c>
      <c r="DL722" s="5" t="s">
        <v>3</v>
      </c>
      <c r="DM722" s="5" t="s">
        <v>3</v>
      </c>
      <c r="DN722" s="5">
        <v>0</v>
      </c>
      <c r="DO722" s="5">
        <v>0</v>
      </c>
      <c r="DP722" s="5">
        <v>1</v>
      </c>
      <c r="DQ722" s="5">
        <v>1</v>
      </c>
      <c r="DR722" s="5"/>
      <c r="DS722" s="5"/>
      <c r="DT722" s="5"/>
      <c r="DU722" s="5">
        <v>1013</v>
      </c>
      <c r="DV722" s="5" t="s">
        <v>91</v>
      </c>
      <c r="DW722" s="5" t="s">
        <v>91</v>
      </c>
      <c r="DX722" s="5">
        <v>1</v>
      </c>
      <c r="DY722" s="5"/>
      <c r="DZ722" s="5" t="s">
        <v>3</v>
      </c>
      <c r="EA722" s="5" t="s">
        <v>3</v>
      </c>
      <c r="EB722" s="5" t="s">
        <v>3</v>
      </c>
      <c r="EC722" s="5" t="s">
        <v>3</v>
      </c>
      <c r="ED722" s="5"/>
      <c r="EE722" s="5">
        <v>80685282</v>
      </c>
      <c r="EF722" s="5">
        <v>4</v>
      </c>
      <c r="EG722" s="5" t="s">
        <v>302</v>
      </c>
      <c r="EH722" s="5">
        <v>83</v>
      </c>
      <c r="EI722" s="5" t="s">
        <v>302</v>
      </c>
      <c r="EJ722" s="5">
        <v>4</v>
      </c>
      <c r="EK722" s="5">
        <v>200001</v>
      </c>
      <c r="EL722" s="5" t="s">
        <v>303</v>
      </c>
      <c r="EM722" s="5" t="s">
        <v>304</v>
      </c>
      <c r="EN722" s="5"/>
      <c r="EO722" s="5" t="s">
        <v>305</v>
      </c>
      <c r="EP722" s="5"/>
      <c r="EQ722" s="5">
        <v>0</v>
      </c>
      <c r="ER722" s="5">
        <v>0</v>
      </c>
      <c r="ES722" s="5">
        <v>0</v>
      </c>
      <c r="ET722" s="5">
        <v>0</v>
      </c>
      <c r="EU722" s="5">
        <v>0</v>
      </c>
      <c r="EV722" s="5">
        <v>0</v>
      </c>
      <c r="EW722" s="5">
        <v>0.32</v>
      </c>
      <c r="EX722" s="5">
        <v>0</v>
      </c>
      <c r="EY722" s="5">
        <v>0</v>
      </c>
      <c r="EZ722" s="5"/>
      <c r="FA722" s="5"/>
      <c r="FB722" s="5"/>
      <c r="FC722" s="5"/>
      <c r="FD722" s="5"/>
      <c r="FE722" s="5"/>
      <c r="FF722" s="5"/>
      <c r="FG722" s="5"/>
      <c r="FH722" s="5"/>
      <c r="FI722" s="5"/>
      <c r="FJ722" s="5"/>
      <c r="FK722" s="5"/>
      <c r="FL722" s="5"/>
      <c r="FM722" s="5"/>
      <c r="FN722" s="5"/>
      <c r="FO722" s="5"/>
      <c r="FP722" s="5"/>
      <c r="FQ722" s="5">
        <v>0</v>
      </c>
      <c r="FR722" s="5">
        <v>0</v>
      </c>
      <c r="FS722" s="5">
        <v>0</v>
      </c>
      <c r="FT722" s="5"/>
      <c r="FU722" s="5"/>
      <c r="FV722" s="5"/>
      <c r="FW722" s="5"/>
      <c r="FX722" s="5">
        <v>74</v>
      </c>
      <c r="FY722" s="5">
        <v>36</v>
      </c>
      <c r="FZ722" s="5"/>
      <c r="GA722" s="5" t="s">
        <v>3</v>
      </c>
      <c r="GB722" s="5"/>
      <c r="GC722" s="5"/>
      <c r="GD722" s="5">
        <v>1</v>
      </c>
      <c r="GE722" s="5"/>
      <c r="GF722" s="5">
        <v>-1234760700</v>
      </c>
      <c r="GG722" s="5">
        <v>2</v>
      </c>
      <c r="GH722" s="5">
        <v>1</v>
      </c>
      <c r="GI722" s="5">
        <v>-2</v>
      </c>
      <c r="GJ722" s="5">
        <v>0</v>
      </c>
      <c r="GK722" s="5">
        <v>0</v>
      </c>
      <c r="GL722" s="5">
        <f t="shared" ref="GL722:GL733" si="346">ROUND(IF(AND(BH722=3,BI722=3,FS722&lt;&gt;0),P722,0),2)</f>
        <v>0</v>
      </c>
      <c r="GM722" s="5">
        <f t="shared" ref="GM722:GM733" si="347">ROUND(O722+X722+Y722,2)+GX722</f>
        <v>570.97</v>
      </c>
      <c r="GN722" s="5">
        <f t="shared" ref="GN722:GN733" si="348">IF(OR(BI722=0,BI722=1),GM722-GX722,0)</f>
        <v>0</v>
      </c>
      <c r="GO722" s="5">
        <f t="shared" ref="GO722:GO733" si="349">IF(BI722=2,GM722-GX722,0)</f>
        <v>0</v>
      </c>
      <c r="GP722" s="5">
        <f t="shared" ref="GP722:GP733" si="350">IF(BI722=4,GM722-GX722,0)</f>
        <v>570.97</v>
      </c>
      <c r="GQ722" s="5"/>
      <c r="GR722" s="5">
        <v>0</v>
      </c>
      <c r="GS722" s="5">
        <v>0</v>
      </c>
      <c r="GT722" s="5">
        <v>0</v>
      </c>
      <c r="GU722" s="5" t="s">
        <v>3</v>
      </c>
      <c r="GV722" s="5">
        <f t="shared" ref="GV722:GV733" si="351">ROUND((GT722),2)</f>
        <v>0</v>
      </c>
      <c r="GW722" s="5">
        <v>1</v>
      </c>
      <c r="GX722" s="5">
        <f t="shared" ref="GX722:GX733" si="352">ROUND(HC722*I722,2)</f>
        <v>0</v>
      </c>
      <c r="GY722" s="5"/>
      <c r="GZ722" s="5"/>
      <c r="HA722" s="5">
        <v>0</v>
      </c>
      <c r="HB722" s="5">
        <v>0</v>
      </c>
      <c r="HC722" s="5">
        <f t="shared" ref="HC722:HC733" si="353">GV722*GW722</f>
        <v>0</v>
      </c>
      <c r="HD722" s="5"/>
      <c r="HE722" s="5" t="s">
        <v>3</v>
      </c>
      <c r="HF722" s="5" t="s">
        <v>3</v>
      </c>
      <c r="HG722" s="5"/>
      <c r="HH722" s="5"/>
      <c r="HI722" s="5"/>
      <c r="HJ722" s="5"/>
      <c r="HK722" s="5"/>
      <c r="HL722" s="5"/>
      <c r="HM722" s="5" t="s">
        <v>3</v>
      </c>
      <c r="HN722" s="5" t="s">
        <v>306</v>
      </c>
      <c r="HO722" s="5" t="s">
        <v>307</v>
      </c>
      <c r="HP722" s="5" t="s">
        <v>302</v>
      </c>
      <c r="HQ722" s="5" t="s">
        <v>302</v>
      </c>
      <c r="HR722" s="5"/>
      <c r="HS722" s="5">
        <v>0</v>
      </c>
      <c r="HT722" s="5"/>
      <c r="HU722" s="5"/>
      <c r="HV722" s="5"/>
      <c r="HW722" s="5"/>
      <c r="HX722" s="5"/>
      <c r="HY722" s="5"/>
      <c r="HZ722" s="5"/>
      <c r="IA722" s="5"/>
      <c r="IB722" s="5"/>
      <c r="IC722" s="5"/>
      <c r="ID722" s="5"/>
      <c r="IE722" s="5"/>
      <c r="IF722" s="5"/>
      <c r="IG722" s="5"/>
      <c r="IH722" s="5"/>
      <c r="II722" s="5"/>
      <c r="IJ722" s="5"/>
      <c r="IK722" s="5">
        <v>0</v>
      </c>
      <c r="IL722" s="5"/>
      <c r="IM722" s="5"/>
      <c r="IN722" s="5"/>
      <c r="IO722" s="5"/>
      <c r="IP722" s="5"/>
      <c r="IQ722" s="5"/>
      <c r="IR722" s="5"/>
      <c r="IS722" s="5"/>
      <c r="IT722" s="5"/>
      <c r="IU722" s="5"/>
    </row>
    <row r="723" spans="1:255" x14ac:dyDescent="0.2">
      <c r="A723">
        <v>17</v>
      </c>
      <c r="B723">
        <v>1</v>
      </c>
      <c r="C723">
        <f>ROW(SmtRes!A208)</f>
        <v>208</v>
      </c>
      <c r="D723">
        <f>ROW(EtalonRes!A212)</f>
        <v>212</v>
      </c>
      <c r="E723" t="s">
        <v>88</v>
      </c>
      <c r="F723" t="s">
        <v>336</v>
      </c>
      <c r="G723" t="s">
        <v>337</v>
      </c>
      <c r="H723" t="s">
        <v>91</v>
      </c>
      <c r="I723">
        <v>1</v>
      </c>
      <c r="J723">
        <v>0</v>
      </c>
      <c r="K723">
        <v>1</v>
      </c>
      <c r="L723">
        <v>1</v>
      </c>
      <c r="M723">
        <v>0</v>
      </c>
      <c r="N723">
        <f t="shared" si="329"/>
        <v>1</v>
      </c>
      <c r="O723">
        <f t="shared" si="330"/>
        <v>271.89</v>
      </c>
      <c r="P723">
        <f>SUMIF(SmtRes!AQ207:'SmtRes'!AQ208,"=1",SmtRes!DF207:'SmtRes'!DF208)</f>
        <v>0</v>
      </c>
      <c r="Q723">
        <f>SUMIF(SmtRes!AQ207:'SmtRes'!AQ208,"=1",SmtRes!DG207:'SmtRes'!DG208)</f>
        <v>0</v>
      </c>
      <c r="R723">
        <f>SUMIF(SmtRes!AQ207:'SmtRes'!AQ208,"=1",SmtRes!DH207:'SmtRes'!DH208)</f>
        <v>0</v>
      </c>
      <c r="S723">
        <f>SUMIF(SmtRes!AQ207:'SmtRes'!AQ208,"=1",SmtRes!DI207:'SmtRes'!DI208)</f>
        <v>271.89</v>
      </c>
      <c r="T723">
        <f t="shared" si="331"/>
        <v>0</v>
      </c>
      <c r="U723">
        <f>SUMIF(SmtRes!AQ207:'SmtRes'!AQ208,"=1",SmtRes!CV207:'SmtRes'!CV208)</f>
        <v>0.38400000000000001</v>
      </c>
      <c r="V723">
        <f>SUMIF(SmtRes!AQ207:'SmtRes'!AQ208,"=1",SmtRes!CW207:'SmtRes'!CW208)</f>
        <v>0</v>
      </c>
      <c r="W723">
        <f t="shared" si="332"/>
        <v>0</v>
      </c>
      <c r="X723">
        <f t="shared" si="333"/>
        <v>201.2</v>
      </c>
      <c r="Y723">
        <f t="shared" si="334"/>
        <v>97.88</v>
      </c>
      <c r="AA723">
        <v>82002017</v>
      </c>
      <c r="AB723">
        <f t="shared" si="335"/>
        <v>271.89</v>
      </c>
      <c r="AC723">
        <f t="shared" si="336"/>
        <v>0</v>
      </c>
      <c r="AD723">
        <f t="shared" si="337"/>
        <v>0</v>
      </c>
      <c r="AE723">
        <f t="shared" si="338"/>
        <v>0</v>
      </c>
      <c r="AF723">
        <f>ROUND((SUM(SmtRes!BT207:'SmtRes'!BT208)),2)</f>
        <v>271.89</v>
      </c>
      <c r="AG723">
        <f t="shared" si="339"/>
        <v>0</v>
      </c>
      <c r="AH723">
        <f>(SUM(SmtRes!BU207:'SmtRes'!BU208))</f>
        <v>0.38400000000000001</v>
      </c>
      <c r="AI723">
        <f>(0)</f>
        <v>0</v>
      </c>
      <c r="AJ723">
        <f t="shared" si="340"/>
        <v>0</v>
      </c>
      <c r="AK723">
        <v>226.57120000000003</v>
      </c>
      <c r="AL723">
        <v>0</v>
      </c>
      <c r="AM723">
        <v>0</v>
      </c>
      <c r="AN723">
        <v>0</v>
      </c>
      <c r="AO723">
        <v>226.57120000000003</v>
      </c>
      <c r="AP723">
        <v>0</v>
      </c>
      <c r="AQ723">
        <v>0.32</v>
      </c>
      <c r="AR723">
        <v>0</v>
      </c>
      <c r="AS723">
        <v>0</v>
      </c>
      <c r="AT723">
        <v>74</v>
      </c>
      <c r="AU723">
        <v>36</v>
      </c>
      <c r="AV723">
        <v>1</v>
      </c>
      <c r="AW723">
        <v>1</v>
      </c>
      <c r="AZ723">
        <v>1</v>
      </c>
      <c r="BA723">
        <v>1</v>
      </c>
      <c r="BB723">
        <v>1</v>
      </c>
      <c r="BC723">
        <v>1</v>
      </c>
      <c r="BD723" t="s">
        <v>3</v>
      </c>
      <c r="BE723" t="s">
        <v>3</v>
      </c>
      <c r="BF723" t="s">
        <v>3</v>
      </c>
      <c r="BG723" t="s">
        <v>3</v>
      </c>
      <c r="BH723">
        <v>0</v>
      </c>
      <c r="BI723">
        <v>4</v>
      </c>
      <c r="BJ723" t="s">
        <v>338</v>
      </c>
      <c r="BM723">
        <v>200001</v>
      </c>
      <c r="BN723">
        <v>0</v>
      </c>
      <c r="BO723" t="s">
        <v>3</v>
      </c>
      <c r="BP723">
        <v>0</v>
      </c>
      <c r="BQ723">
        <v>4</v>
      </c>
      <c r="BR723">
        <v>0</v>
      </c>
      <c r="BS723">
        <v>1</v>
      </c>
      <c r="BT723">
        <v>1</v>
      </c>
      <c r="BU723">
        <v>1</v>
      </c>
      <c r="BV723">
        <v>1</v>
      </c>
      <c r="BW723">
        <v>1</v>
      </c>
      <c r="BX723">
        <v>1</v>
      </c>
      <c r="BY723" t="s">
        <v>3</v>
      </c>
      <c r="BZ723">
        <v>74</v>
      </c>
      <c r="CA723">
        <v>36</v>
      </c>
      <c r="CB723" t="s">
        <v>3</v>
      </c>
      <c r="CE723">
        <v>0</v>
      </c>
      <c r="CF723">
        <v>0</v>
      </c>
      <c r="CG723">
        <v>0</v>
      </c>
      <c r="CH723">
        <v>1</v>
      </c>
      <c r="CI723">
        <v>0</v>
      </c>
      <c r="CJ723">
        <v>0</v>
      </c>
      <c r="CK723">
        <v>0</v>
      </c>
      <c r="CL723">
        <v>0</v>
      </c>
      <c r="CM723">
        <v>0</v>
      </c>
      <c r="CN723" t="s">
        <v>556</v>
      </c>
      <c r="CO723">
        <v>0</v>
      </c>
      <c r="CP723">
        <f t="shared" si="341"/>
        <v>271.89</v>
      </c>
      <c r="CQ723">
        <f>SUMIF(SmtRes!AQ207:'SmtRes'!AQ208,"=1",SmtRes!AA207:'SmtRes'!AA208)</f>
        <v>0</v>
      </c>
      <c r="CR723">
        <f>SUMIF(SmtRes!AQ207:'SmtRes'!AQ208,"=1",SmtRes!AB207:'SmtRes'!AB208)</f>
        <v>0</v>
      </c>
      <c r="CS723">
        <f>SUMIF(SmtRes!AQ207:'SmtRes'!AQ208,"=1",SmtRes!AC207:'SmtRes'!AC208)</f>
        <v>0</v>
      </c>
      <c r="CT723">
        <f>SUMIF(SmtRes!AQ207:'SmtRes'!AQ208,"=1",SmtRes!AD207:'SmtRes'!AD208)</f>
        <v>1416.0700000000002</v>
      </c>
      <c r="CU723">
        <f t="shared" si="342"/>
        <v>0</v>
      </c>
      <c r="CV723">
        <f>SUMIF(SmtRes!AQ207:'SmtRes'!AQ208,"=1",SmtRes!BU207:'SmtRes'!BU208)</f>
        <v>0.38400000000000001</v>
      </c>
      <c r="CW723">
        <f>SUMIF(SmtRes!AQ207:'SmtRes'!AQ208,"=1",SmtRes!BV207:'SmtRes'!BV208)</f>
        <v>0</v>
      </c>
      <c r="CX723">
        <f t="shared" si="343"/>
        <v>0</v>
      </c>
      <c r="CY723">
        <f t="shared" si="344"/>
        <v>201.1986</v>
      </c>
      <c r="CZ723">
        <f t="shared" si="345"/>
        <v>97.880399999999995</v>
      </c>
      <c r="DB723">
        <v>20</v>
      </c>
      <c r="DC723" t="s">
        <v>3</v>
      </c>
      <c r="DD723" t="s">
        <v>3</v>
      </c>
      <c r="DE723" t="s">
        <v>301</v>
      </c>
      <c r="DF723" t="s">
        <v>301</v>
      </c>
      <c r="DG723" t="s">
        <v>301</v>
      </c>
      <c r="DH723" t="s">
        <v>3</v>
      </c>
      <c r="DI723" t="s">
        <v>301</v>
      </c>
      <c r="DJ723" t="s">
        <v>301</v>
      </c>
      <c r="DK723" t="s">
        <v>3</v>
      </c>
      <c r="DL723" t="s">
        <v>3</v>
      </c>
      <c r="DM723" t="s">
        <v>3</v>
      </c>
      <c r="DN723">
        <v>0</v>
      </c>
      <c r="DO723">
        <v>0</v>
      </c>
      <c r="DP723">
        <v>1</v>
      </c>
      <c r="DQ723">
        <v>1</v>
      </c>
      <c r="DU723">
        <v>1013</v>
      </c>
      <c r="DV723" t="s">
        <v>91</v>
      </c>
      <c r="DW723" t="s">
        <v>91</v>
      </c>
      <c r="DX723">
        <v>1</v>
      </c>
      <c r="DZ723" t="s">
        <v>3</v>
      </c>
      <c r="EA723" t="s">
        <v>3</v>
      </c>
      <c r="EB723" t="s">
        <v>3</v>
      </c>
      <c r="EC723" t="s">
        <v>3</v>
      </c>
      <c r="EE723">
        <v>80685282</v>
      </c>
      <c r="EF723">
        <v>4</v>
      </c>
      <c r="EG723" t="s">
        <v>302</v>
      </c>
      <c r="EH723">
        <v>83</v>
      </c>
      <c r="EI723" t="s">
        <v>302</v>
      </c>
      <c r="EJ723">
        <v>4</v>
      </c>
      <c r="EK723">
        <v>200001</v>
      </c>
      <c r="EL723" t="s">
        <v>303</v>
      </c>
      <c r="EM723" t="s">
        <v>304</v>
      </c>
      <c r="EO723" t="s">
        <v>305</v>
      </c>
      <c r="EQ723">
        <v>0</v>
      </c>
      <c r="ER723">
        <v>0</v>
      </c>
      <c r="ES723">
        <v>0</v>
      </c>
      <c r="ET723">
        <v>0</v>
      </c>
      <c r="EU723">
        <v>0</v>
      </c>
      <c r="EV723">
        <v>0</v>
      </c>
      <c r="EW723">
        <v>0.32</v>
      </c>
      <c r="EX723">
        <v>0</v>
      </c>
      <c r="EY723">
        <v>0</v>
      </c>
      <c r="FQ723">
        <v>0</v>
      </c>
      <c r="FR723">
        <v>0</v>
      </c>
      <c r="FS723">
        <v>0</v>
      </c>
      <c r="FX723">
        <v>74</v>
      </c>
      <c r="FY723">
        <v>36</v>
      </c>
      <c r="GA723" t="s">
        <v>3</v>
      </c>
      <c r="GD723">
        <v>1</v>
      </c>
      <c r="GF723">
        <v>-1234760700</v>
      </c>
      <c r="GG723">
        <v>2</v>
      </c>
      <c r="GH723">
        <v>1</v>
      </c>
      <c r="GI723">
        <v>-2</v>
      </c>
      <c r="GJ723">
        <v>0</v>
      </c>
      <c r="GK723">
        <v>0</v>
      </c>
      <c r="GL723">
        <f t="shared" si="346"/>
        <v>0</v>
      </c>
      <c r="GM723">
        <f t="shared" si="347"/>
        <v>570.97</v>
      </c>
      <c r="GN723">
        <f t="shared" si="348"/>
        <v>0</v>
      </c>
      <c r="GO723">
        <f t="shared" si="349"/>
        <v>0</v>
      </c>
      <c r="GP723">
        <f t="shared" si="350"/>
        <v>570.97</v>
      </c>
      <c r="GR723">
        <v>0</v>
      </c>
      <c r="GS723">
        <v>0</v>
      </c>
      <c r="GT723">
        <v>0</v>
      </c>
      <c r="GU723" t="s">
        <v>3</v>
      </c>
      <c r="GV723">
        <f t="shared" si="351"/>
        <v>0</v>
      </c>
      <c r="GW723">
        <v>1</v>
      </c>
      <c r="GX723">
        <f t="shared" si="352"/>
        <v>0</v>
      </c>
      <c r="HA723">
        <v>0</v>
      </c>
      <c r="HB723">
        <v>0</v>
      </c>
      <c r="HC723">
        <f t="shared" si="353"/>
        <v>0</v>
      </c>
      <c r="HE723" t="s">
        <v>3</v>
      </c>
      <c r="HF723" t="s">
        <v>3</v>
      </c>
      <c r="HM723" t="s">
        <v>3</v>
      </c>
      <c r="HN723" t="s">
        <v>306</v>
      </c>
      <c r="HO723" t="s">
        <v>307</v>
      </c>
      <c r="HP723" t="s">
        <v>302</v>
      </c>
      <c r="HQ723" t="s">
        <v>302</v>
      </c>
      <c r="HS723">
        <v>0</v>
      </c>
      <c r="IK723">
        <v>0</v>
      </c>
    </row>
    <row r="724" spans="1:255" x14ac:dyDescent="0.2">
      <c r="A724" s="5">
        <v>17</v>
      </c>
      <c r="B724" s="5">
        <v>1</v>
      </c>
      <c r="C724" s="5">
        <f>ROW(SmtRes!A210)</f>
        <v>210</v>
      </c>
      <c r="D724" s="5">
        <f>ROW(EtalonRes!A214)</f>
        <v>214</v>
      </c>
      <c r="E724" s="5" t="s">
        <v>98</v>
      </c>
      <c r="F724" s="5" t="s">
        <v>339</v>
      </c>
      <c r="G724" s="5" t="s">
        <v>340</v>
      </c>
      <c r="H724" s="5" t="s">
        <v>91</v>
      </c>
      <c r="I724" s="5">
        <v>1</v>
      </c>
      <c r="J724" s="5">
        <v>0</v>
      </c>
      <c r="K724" s="5">
        <v>1</v>
      </c>
      <c r="L724" s="5">
        <v>1</v>
      </c>
      <c r="M724" s="5">
        <v>0</v>
      </c>
      <c r="N724" s="5">
        <f t="shared" si="329"/>
        <v>1</v>
      </c>
      <c r="O724" s="5">
        <f t="shared" si="330"/>
        <v>1376.42</v>
      </c>
      <c r="P724" s="5">
        <f>SUMIF(SmtRes!AQ209:'SmtRes'!AQ210,"=1",SmtRes!DF209:'SmtRes'!DF210)</f>
        <v>0</v>
      </c>
      <c r="Q724" s="5">
        <f>SUMIF(SmtRes!AQ209:'SmtRes'!AQ210,"=1",SmtRes!DG209:'SmtRes'!DG210)</f>
        <v>0</v>
      </c>
      <c r="R724" s="5">
        <f>SUMIF(SmtRes!AQ209:'SmtRes'!AQ210,"=1",SmtRes!DH209:'SmtRes'!DH210)</f>
        <v>0</v>
      </c>
      <c r="S724" s="5">
        <f>SUMIF(SmtRes!AQ209:'SmtRes'!AQ210,"=1",SmtRes!DI209:'SmtRes'!DI210)</f>
        <v>1376.42</v>
      </c>
      <c r="T724" s="5">
        <f t="shared" si="331"/>
        <v>0</v>
      </c>
      <c r="U724" s="5">
        <f>SUMIF(SmtRes!AQ209:'SmtRes'!AQ210,"=1",SmtRes!CV209:'SmtRes'!CV210)</f>
        <v>1.944</v>
      </c>
      <c r="V724" s="5">
        <f>SUMIF(SmtRes!AQ209:'SmtRes'!AQ210,"=1",SmtRes!CW209:'SmtRes'!CW210)</f>
        <v>0</v>
      </c>
      <c r="W724" s="5">
        <f t="shared" si="332"/>
        <v>0</v>
      </c>
      <c r="X724" s="5">
        <f t="shared" si="333"/>
        <v>1018.55</v>
      </c>
      <c r="Y724" s="5">
        <f t="shared" si="334"/>
        <v>495.51</v>
      </c>
      <c r="Z724" s="5"/>
      <c r="AA724" s="5">
        <v>82002082</v>
      </c>
      <c r="AB724" s="5">
        <f t="shared" si="335"/>
        <v>1376.42</v>
      </c>
      <c r="AC724" s="5">
        <f t="shared" si="336"/>
        <v>0</v>
      </c>
      <c r="AD724" s="5">
        <f t="shared" si="337"/>
        <v>0</v>
      </c>
      <c r="AE724" s="5">
        <f t="shared" si="338"/>
        <v>0</v>
      </c>
      <c r="AF724" s="5">
        <f>ROUND((SUM(SmtRes!BT209:'SmtRes'!BT210)),2)</f>
        <v>1376.42</v>
      </c>
      <c r="AG724" s="5">
        <f t="shared" si="339"/>
        <v>0</v>
      </c>
      <c r="AH724" s="5">
        <f>(SUM(SmtRes!BU209:'SmtRes'!BU210))</f>
        <v>1.944</v>
      </c>
      <c r="AI724" s="5">
        <f>(0)</f>
        <v>0</v>
      </c>
      <c r="AJ724" s="5">
        <f t="shared" si="340"/>
        <v>0</v>
      </c>
      <c r="AK724" s="5">
        <v>1147.0167000000001</v>
      </c>
      <c r="AL724" s="5">
        <v>0</v>
      </c>
      <c r="AM724" s="5">
        <v>0</v>
      </c>
      <c r="AN724" s="5">
        <v>0</v>
      </c>
      <c r="AO724" s="5">
        <v>1147.0167000000001</v>
      </c>
      <c r="AP724" s="5">
        <v>0</v>
      </c>
      <c r="AQ724" s="5">
        <v>1.62</v>
      </c>
      <c r="AR724" s="5">
        <v>0</v>
      </c>
      <c r="AS724" s="5">
        <v>0</v>
      </c>
      <c r="AT724" s="5">
        <v>74</v>
      </c>
      <c r="AU724" s="5">
        <v>36</v>
      </c>
      <c r="AV724" s="5">
        <v>1</v>
      </c>
      <c r="AW724" s="5">
        <v>1</v>
      </c>
      <c r="AX724" s="5"/>
      <c r="AY724" s="5"/>
      <c r="AZ724" s="5">
        <v>1</v>
      </c>
      <c r="BA724" s="5">
        <v>1</v>
      </c>
      <c r="BB724" s="5">
        <v>1</v>
      </c>
      <c r="BC724" s="5">
        <v>1</v>
      </c>
      <c r="BD724" s="5" t="s">
        <v>3</v>
      </c>
      <c r="BE724" s="5" t="s">
        <v>3</v>
      </c>
      <c r="BF724" s="5" t="s">
        <v>3</v>
      </c>
      <c r="BG724" s="5" t="s">
        <v>3</v>
      </c>
      <c r="BH724" s="5">
        <v>0</v>
      </c>
      <c r="BI724" s="5">
        <v>4</v>
      </c>
      <c r="BJ724" s="5" t="s">
        <v>341</v>
      </c>
      <c r="BK724" s="5"/>
      <c r="BL724" s="5"/>
      <c r="BM724" s="5">
        <v>200001</v>
      </c>
      <c r="BN724" s="5">
        <v>0</v>
      </c>
      <c r="BO724" s="5" t="s">
        <v>3</v>
      </c>
      <c r="BP724" s="5">
        <v>0</v>
      </c>
      <c r="BQ724" s="5">
        <v>4</v>
      </c>
      <c r="BR724" s="5">
        <v>0</v>
      </c>
      <c r="BS724" s="5">
        <v>1</v>
      </c>
      <c r="BT724" s="5">
        <v>1</v>
      </c>
      <c r="BU724" s="5">
        <v>1</v>
      </c>
      <c r="BV724" s="5">
        <v>1</v>
      </c>
      <c r="BW724" s="5">
        <v>1</v>
      </c>
      <c r="BX724" s="5">
        <v>1</v>
      </c>
      <c r="BY724" s="5" t="s">
        <v>3</v>
      </c>
      <c r="BZ724" s="5">
        <v>74</v>
      </c>
      <c r="CA724" s="5">
        <v>36</v>
      </c>
      <c r="CB724" s="5" t="s">
        <v>3</v>
      </c>
      <c r="CC724" s="5"/>
      <c r="CD724" s="5"/>
      <c r="CE724" s="5">
        <v>0</v>
      </c>
      <c r="CF724" s="5">
        <v>0</v>
      </c>
      <c r="CG724" s="5">
        <v>0</v>
      </c>
      <c r="CH724" s="5">
        <v>2</v>
      </c>
      <c r="CI724" s="5">
        <v>0</v>
      </c>
      <c r="CJ724" s="5">
        <v>0</v>
      </c>
      <c r="CK724" s="5">
        <v>0</v>
      </c>
      <c r="CL724" s="5">
        <v>0</v>
      </c>
      <c r="CM724" s="5">
        <v>0</v>
      </c>
      <c r="CN724" s="5" t="s">
        <v>556</v>
      </c>
      <c r="CO724" s="5">
        <v>0</v>
      </c>
      <c r="CP724" s="5">
        <f t="shared" si="341"/>
        <v>1376.42</v>
      </c>
      <c r="CQ724" s="5">
        <f>SUMIF(SmtRes!AQ209:'SmtRes'!AQ210,"=1",SmtRes!AA209:'SmtRes'!AA210)</f>
        <v>0</v>
      </c>
      <c r="CR724" s="5">
        <f>SUMIF(SmtRes!AQ209:'SmtRes'!AQ210,"=1",SmtRes!AB209:'SmtRes'!AB210)</f>
        <v>0</v>
      </c>
      <c r="CS724" s="5">
        <f>SUMIF(SmtRes!AQ209:'SmtRes'!AQ210,"=1",SmtRes!AC209:'SmtRes'!AC210)</f>
        <v>0</v>
      </c>
      <c r="CT724" s="5">
        <f>SUMIF(SmtRes!AQ209:'SmtRes'!AQ210,"=1",SmtRes!AD209:'SmtRes'!AD210)</f>
        <v>1416.0700000000002</v>
      </c>
      <c r="CU724" s="5">
        <f t="shared" si="342"/>
        <v>0</v>
      </c>
      <c r="CV724" s="5">
        <f>SUMIF(SmtRes!AQ209:'SmtRes'!AQ210,"=1",SmtRes!BU209:'SmtRes'!BU210)</f>
        <v>1.944</v>
      </c>
      <c r="CW724" s="5">
        <f>SUMIF(SmtRes!AQ209:'SmtRes'!AQ210,"=1",SmtRes!BV209:'SmtRes'!BV210)</f>
        <v>0</v>
      </c>
      <c r="CX724" s="5">
        <f t="shared" si="343"/>
        <v>0</v>
      </c>
      <c r="CY724" s="5">
        <f t="shared" si="344"/>
        <v>1018.5508</v>
      </c>
      <c r="CZ724" s="5">
        <f t="shared" si="345"/>
        <v>495.51120000000003</v>
      </c>
      <c r="DA724" s="5"/>
      <c r="DB724" s="5">
        <v>21</v>
      </c>
      <c r="DC724" s="5" t="s">
        <v>3</v>
      </c>
      <c r="DD724" s="5" t="s">
        <v>3</v>
      </c>
      <c r="DE724" s="5" t="s">
        <v>301</v>
      </c>
      <c r="DF724" s="5" t="s">
        <v>301</v>
      </c>
      <c r="DG724" s="5" t="s">
        <v>301</v>
      </c>
      <c r="DH724" s="5" t="s">
        <v>3</v>
      </c>
      <c r="DI724" s="5" t="s">
        <v>301</v>
      </c>
      <c r="DJ724" s="5" t="s">
        <v>301</v>
      </c>
      <c r="DK724" s="5" t="s">
        <v>3</v>
      </c>
      <c r="DL724" s="5" t="s">
        <v>3</v>
      </c>
      <c r="DM724" s="5" t="s">
        <v>3</v>
      </c>
      <c r="DN724" s="5">
        <v>0</v>
      </c>
      <c r="DO724" s="5">
        <v>0</v>
      </c>
      <c r="DP724" s="5">
        <v>1</v>
      </c>
      <c r="DQ724" s="5">
        <v>1</v>
      </c>
      <c r="DR724" s="5"/>
      <c r="DS724" s="5"/>
      <c r="DT724" s="5"/>
      <c r="DU724" s="5">
        <v>1013</v>
      </c>
      <c r="DV724" s="5" t="s">
        <v>91</v>
      </c>
      <c r="DW724" s="5" t="s">
        <v>91</v>
      </c>
      <c r="DX724" s="5">
        <v>1</v>
      </c>
      <c r="DY724" s="5"/>
      <c r="DZ724" s="5" t="s">
        <v>3</v>
      </c>
      <c r="EA724" s="5" t="s">
        <v>3</v>
      </c>
      <c r="EB724" s="5" t="s">
        <v>3</v>
      </c>
      <c r="EC724" s="5" t="s">
        <v>3</v>
      </c>
      <c r="ED724" s="5"/>
      <c r="EE724" s="5">
        <v>80685282</v>
      </c>
      <c r="EF724" s="5">
        <v>4</v>
      </c>
      <c r="EG724" s="5" t="s">
        <v>302</v>
      </c>
      <c r="EH724" s="5">
        <v>83</v>
      </c>
      <c r="EI724" s="5" t="s">
        <v>302</v>
      </c>
      <c r="EJ724" s="5">
        <v>4</v>
      </c>
      <c r="EK724" s="5">
        <v>200001</v>
      </c>
      <c r="EL724" s="5" t="s">
        <v>303</v>
      </c>
      <c r="EM724" s="5" t="s">
        <v>304</v>
      </c>
      <c r="EN724" s="5"/>
      <c r="EO724" s="5" t="s">
        <v>305</v>
      </c>
      <c r="EP724" s="5"/>
      <c r="EQ724" s="5">
        <v>0</v>
      </c>
      <c r="ER724" s="5">
        <v>0</v>
      </c>
      <c r="ES724" s="5">
        <v>0</v>
      </c>
      <c r="ET724" s="5">
        <v>0</v>
      </c>
      <c r="EU724" s="5">
        <v>0</v>
      </c>
      <c r="EV724" s="5">
        <v>0</v>
      </c>
      <c r="EW724" s="5">
        <v>1.62</v>
      </c>
      <c r="EX724" s="5">
        <v>0</v>
      </c>
      <c r="EY724" s="5">
        <v>0</v>
      </c>
      <c r="EZ724" s="5"/>
      <c r="FA724" s="5"/>
      <c r="FB724" s="5"/>
      <c r="FC724" s="5"/>
      <c r="FD724" s="5"/>
      <c r="FE724" s="5"/>
      <c r="FF724" s="5"/>
      <c r="FG724" s="5"/>
      <c r="FH724" s="5"/>
      <c r="FI724" s="5"/>
      <c r="FJ724" s="5"/>
      <c r="FK724" s="5"/>
      <c r="FL724" s="5"/>
      <c r="FM724" s="5"/>
      <c r="FN724" s="5"/>
      <c r="FO724" s="5"/>
      <c r="FP724" s="5"/>
      <c r="FQ724" s="5">
        <v>0</v>
      </c>
      <c r="FR724" s="5">
        <v>0</v>
      </c>
      <c r="FS724" s="5">
        <v>0</v>
      </c>
      <c r="FT724" s="5"/>
      <c r="FU724" s="5"/>
      <c r="FV724" s="5"/>
      <c r="FW724" s="5"/>
      <c r="FX724" s="5">
        <v>74</v>
      </c>
      <c r="FY724" s="5">
        <v>36</v>
      </c>
      <c r="FZ724" s="5"/>
      <c r="GA724" s="5" t="s">
        <v>3</v>
      </c>
      <c r="GB724" s="5"/>
      <c r="GC724" s="5"/>
      <c r="GD724" s="5">
        <v>1</v>
      </c>
      <c r="GE724" s="5"/>
      <c r="GF724" s="5">
        <v>1682517088</v>
      </c>
      <c r="GG724" s="5">
        <v>2</v>
      </c>
      <c r="GH724" s="5">
        <v>1</v>
      </c>
      <c r="GI724" s="5">
        <v>-2</v>
      </c>
      <c r="GJ724" s="5">
        <v>0</v>
      </c>
      <c r="GK724" s="5">
        <v>0</v>
      </c>
      <c r="GL724" s="5">
        <f t="shared" si="346"/>
        <v>0</v>
      </c>
      <c r="GM724" s="5">
        <f t="shared" si="347"/>
        <v>2890.48</v>
      </c>
      <c r="GN724" s="5">
        <f t="shared" si="348"/>
        <v>0</v>
      </c>
      <c r="GO724" s="5">
        <f t="shared" si="349"/>
        <v>0</v>
      </c>
      <c r="GP724" s="5">
        <f t="shared" si="350"/>
        <v>2890.48</v>
      </c>
      <c r="GQ724" s="5"/>
      <c r="GR724" s="5">
        <v>0</v>
      </c>
      <c r="GS724" s="5">
        <v>0</v>
      </c>
      <c r="GT724" s="5">
        <v>0</v>
      </c>
      <c r="GU724" s="5" t="s">
        <v>3</v>
      </c>
      <c r="GV724" s="5">
        <f t="shared" si="351"/>
        <v>0</v>
      </c>
      <c r="GW724" s="5">
        <v>1</v>
      </c>
      <c r="GX724" s="5">
        <f t="shared" si="352"/>
        <v>0</v>
      </c>
      <c r="GY724" s="5"/>
      <c r="GZ724" s="5"/>
      <c r="HA724" s="5">
        <v>0</v>
      </c>
      <c r="HB724" s="5">
        <v>0</v>
      </c>
      <c r="HC724" s="5">
        <f t="shared" si="353"/>
        <v>0</v>
      </c>
      <c r="HD724" s="5"/>
      <c r="HE724" s="5" t="s">
        <v>3</v>
      </c>
      <c r="HF724" s="5" t="s">
        <v>3</v>
      </c>
      <c r="HG724" s="5"/>
      <c r="HH724" s="5"/>
      <c r="HI724" s="5"/>
      <c r="HJ724" s="5"/>
      <c r="HK724" s="5"/>
      <c r="HL724" s="5"/>
      <c r="HM724" s="5" t="s">
        <v>3</v>
      </c>
      <c r="HN724" s="5" t="s">
        <v>306</v>
      </c>
      <c r="HO724" s="5" t="s">
        <v>307</v>
      </c>
      <c r="HP724" s="5" t="s">
        <v>302</v>
      </c>
      <c r="HQ724" s="5" t="s">
        <v>302</v>
      </c>
      <c r="HR724" s="5"/>
      <c r="HS724" s="5">
        <v>0</v>
      </c>
      <c r="HT724" s="5"/>
      <c r="HU724" s="5"/>
      <c r="HV724" s="5"/>
      <c r="HW724" s="5"/>
      <c r="HX724" s="5"/>
      <c r="HY724" s="5"/>
      <c r="HZ724" s="5"/>
      <c r="IA724" s="5"/>
      <c r="IB724" s="5"/>
      <c r="IC724" s="5"/>
      <c r="ID724" s="5"/>
      <c r="IE724" s="5"/>
      <c r="IF724" s="5"/>
      <c r="IG724" s="5"/>
      <c r="IH724" s="5"/>
      <c r="II724" s="5"/>
      <c r="IJ724" s="5"/>
      <c r="IK724" s="5">
        <v>0</v>
      </c>
      <c r="IL724" s="5"/>
      <c r="IM724" s="5"/>
      <c r="IN724" s="5"/>
      <c r="IO724" s="5"/>
      <c r="IP724" s="5"/>
      <c r="IQ724" s="5"/>
      <c r="IR724" s="5"/>
      <c r="IS724" s="5"/>
      <c r="IT724" s="5"/>
      <c r="IU724" s="5"/>
    </row>
    <row r="725" spans="1:255" x14ac:dyDescent="0.2">
      <c r="A725">
        <v>17</v>
      </c>
      <c r="B725">
        <v>1</v>
      </c>
      <c r="C725">
        <f>ROW(SmtRes!A212)</f>
        <v>212</v>
      </c>
      <c r="D725">
        <f>ROW(EtalonRes!A216)</f>
        <v>216</v>
      </c>
      <c r="E725" t="s">
        <v>98</v>
      </c>
      <c r="F725" t="s">
        <v>339</v>
      </c>
      <c r="G725" t="s">
        <v>340</v>
      </c>
      <c r="H725" t="s">
        <v>91</v>
      </c>
      <c r="I725">
        <v>1</v>
      </c>
      <c r="J725">
        <v>0</v>
      </c>
      <c r="K725">
        <v>1</v>
      </c>
      <c r="L725">
        <v>1</v>
      </c>
      <c r="M725">
        <v>0</v>
      </c>
      <c r="N725">
        <f t="shared" si="329"/>
        <v>1</v>
      </c>
      <c r="O725">
        <f t="shared" si="330"/>
        <v>1376.42</v>
      </c>
      <c r="P725">
        <f>SUMIF(SmtRes!AQ211:'SmtRes'!AQ212,"=1",SmtRes!DF211:'SmtRes'!DF212)</f>
        <v>0</v>
      </c>
      <c r="Q725">
        <f>SUMIF(SmtRes!AQ211:'SmtRes'!AQ212,"=1",SmtRes!DG211:'SmtRes'!DG212)</f>
        <v>0</v>
      </c>
      <c r="R725">
        <f>SUMIF(SmtRes!AQ211:'SmtRes'!AQ212,"=1",SmtRes!DH211:'SmtRes'!DH212)</f>
        <v>0</v>
      </c>
      <c r="S725">
        <f>SUMIF(SmtRes!AQ211:'SmtRes'!AQ212,"=1",SmtRes!DI211:'SmtRes'!DI212)</f>
        <v>1376.42</v>
      </c>
      <c r="T725">
        <f t="shared" si="331"/>
        <v>0</v>
      </c>
      <c r="U725">
        <f>SUMIF(SmtRes!AQ211:'SmtRes'!AQ212,"=1",SmtRes!CV211:'SmtRes'!CV212)</f>
        <v>1.944</v>
      </c>
      <c r="V725">
        <f>SUMIF(SmtRes!AQ211:'SmtRes'!AQ212,"=1",SmtRes!CW211:'SmtRes'!CW212)</f>
        <v>0</v>
      </c>
      <c r="W725">
        <f t="shared" si="332"/>
        <v>0</v>
      </c>
      <c r="X725">
        <f t="shared" si="333"/>
        <v>1018.55</v>
      </c>
      <c r="Y725">
        <f t="shared" si="334"/>
        <v>495.51</v>
      </c>
      <c r="AA725">
        <v>82002017</v>
      </c>
      <c r="AB725">
        <f t="shared" si="335"/>
        <v>1376.42</v>
      </c>
      <c r="AC725">
        <f t="shared" si="336"/>
        <v>0</v>
      </c>
      <c r="AD725">
        <f t="shared" si="337"/>
        <v>0</v>
      </c>
      <c r="AE725">
        <f t="shared" si="338"/>
        <v>0</v>
      </c>
      <c r="AF725">
        <f>ROUND((SUM(SmtRes!BT211:'SmtRes'!BT212)),2)</f>
        <v>1376.42</v>
      </c>
      <c r="AG725">
        <f t="shared" si="339"/>
        <v>0</v>
      </c>
      <c r="AH725">
        <f>(SUM(SmtRes!BU211:'SmtRes'!BU212))</f>
        <v>1.944</v>
      </c>
      <c r="AI725">
        <f>(0)</f>
        <v>0</v>
      </c>
      <c r="AJ725">
        <f t="shared" si="340"/>
        <v>0</v>
      </c>
      <c r="AK725">
        <v>1147.0167000000001</v>
      </c>
      <c r="AL725">
        <v>0</v>
      </c>
      <c r="AM725">
        <v>0</v>
      </c>
      <c r="AN725">
        <v>0</v>
      </c>
      <c r="AO725">
        <v>1147.0167000000001</v>
      </c>
      <c r="AP725">
        <v>0</v>
      </c>
      <c r="AQ725">
        <v>1.62</v>
      </c>
      <c r="AR725">
        <v>0</v>
      </c>
      <c r="AS725">
        <v>0</v>
      </c>
      <c r="AT725">
        <v>74</v>
      </c>
      <c r="AU725">
        <v>36</v>
      </c>
      <c r="AV725">
        <v>1</v>
      </c>
      <c r="AW725">
        <v>1</v>
      </c>
      <c r="AZ725">
        <v>1</v>
      </c>
      <c r="BA725">
        <v>1</v>
      </c>
      <c r="BB725">
        <v>1</v>
      </c>
      <c r="BC725">
        <v>1</v>
      </c>
      <c r="BD725" t="s">
        <v>3</v>
      </c>
      <c r="BE725" t="s">
        <v>3</v>
      </c>
      <c r="BF725" t="s">
        <v>3</v>
      </c>
      <c r="BG725" t="s">
        <v>3</v>
      </c>
      <c r="BH725">
        <v>0</v>
      </c>
      <c r="BI725">
        <v>4</v>
      </c>
      <c r="BJ725" t="s">
        <v>341</v>
      </c>
      <c r="BM725">
        <v>200001</v>
      </c>
      <c r="BN725">
        <v>0</v>
      </c>
      <c r="BO725" t="s">
        <v>3</v>
      </c>
      <c r="BP725">
        <v>0</v>
      </c>
      <c r="BQ725">
        <v>4</v>
      </c>
      <c r="BR725">
        <v>0</v>
      </c>
      <c r="BS725">
        <v>1</v>
      </c>
      <c r="BT725">
        <v>1</v>
      </c>
      <c r="BU725">
        <v>1</v>
      </c>
      <c r="BV725">
        <v>1</v>
      </c>
      <c r="BW725">
        <v>1</v>
      </c>
      <c r="BX725">
        <v>1</v>
      </c>
      <c r="BY725" t="s">
        <v>3</v>
      </c>
      <c r="BZ725">
        <v>74</v>
      </c>
      <c r="CA725">
        <v>36</v>
      </c>
      <c r="CB725" t="s">
        <v>3</v>
      </c>
      <c r="CE725">
        <v>0</v>
      </c>
      <c r="CF725">
        <v>0</v>
      </c>
      <c r="CG725">
        <v>0</v>
      </c>
      <c r="CH725">
        <v>2</v>
      </c>
      <c r="CI725">
        <v>0</v>
      </c>
      <c r="CJ725">
        <v>0</v>
      </c>
      <c r="CK725">
        <v>0</v>
      </c>
      <c r="CL725">
        <v>0</v>
      </c>
      <c r="CM725">
        <v>0</v>
      </c>
      <c r="CN725" t="s">
        <v>556</v>
      </c>
      <c r="CO725">
        <v>0</v>
      </c>
      <c r="CP725">
        <f t="shared" si="341"/>
        <v>1376.42</v>
      </c>
      <c r="CQ725">
        <f>SUMIF(SmtRes!AQ211:'SmtRes'!AQ212,"=1",SmtRes!AA211:'SmtRes'!AA212)</f>
        <v>0</v>
      </c>
      <c r="CR725">
        <f>SUMIF(SmtRes!AQ211:'SmtRes'!AQ212,"=1",SmtRes!AB211:'SmtRes'!AB212)</f>
        <v>0</v>
      </c>
      <c r="CS725">
        <f>SUMIF(SmtRes!AQ211:'SmtRes'!AQ212,"=1",SmtRes!AC211:'SmtRes'!AC212)</f>
        <v>0</v>
      </c>
      <c r="CT725">
        <f>SUMIF(SmtRes!AQ211:'SmtRes'!AQ212,"=1",SmtRes!AD211:'SmtRes'!AD212)</f>
        <v>1416.0700000000002</v>
      </c>
      <c r="CU725">
        <f t="shared" si="342"/>
        <v>0</v>
      </c>
      <c r="CV725">
        <f>SUMIF(SmtRes!AQ211:'SmtRes'!AQ212,"=1",SmtRes!BU211:'SmtRes'!BU212)</f>
        <v>1.944</v>
      </c>
      <c r="CW725">
        <f>SUMIF(SmtRes!AQ211:'SmtRes'!AQ212,"=1",SmtRes!BV211:'SmtRes'!BV212)</f>
        <v>0</v>
      </c>
      <c r="CX725">
        <f t="shared" si="343"/>
        <v>0</v>
      </c>
      <c r="CY725">
        <f t="shared" si="344"/>
        <v>1018.5508</v>
      </c>
      <c r="CZ725">
        <f t="shared" si="345"/>
        <v>495.51120000000003</v>
      </c>
      <c r="DB725">
        <v>22</v>
      </c>
      <c r="DC725" t="s">
        <v>3</v>
      </c>
      <c r="DD725" t="s">
        <v>3</v>
      </c>
      <c r="DE725" t="s">
        <v>301</v>
      </c>
      <c r="DF725" t="s">
        <v>301</v>
      </c>
      <c r="DG725" t="s">
        <v>301</v>
      </c>
      <c r="DH725" t="s">
        <v>3</v>
      </c>
      <c r="DI725" t="s">
        <v>301</v>
      </c>
      <c r="DJ725" t="s">
        <v>301</v>
      </c>
      <c r="DK725" t="s">
        <v>3</v>
      </c>
      <c r="DL725" t="s">
        <v>3</v>
      </c>
      <c r="DM725" t="s">
        <v>3</v>
      </c>
      <c r="DN725">
        <v>0</v>
      </c>
      <c r="DO725">
        <v>0</v>
      </c>
      <c r="DP725">
        <v>1</v>
      </c>
      <c r="DQ725">
        <v>1</v>
      </c>
      <c r="DU725">
        <v>1013</v>
      </c>
      <c r="DV725" t="s">
        <v>91</v>
      </c>
      <c r="DW725" t="s">
        <v>91</v>
      </c>
      <c r="DX725">
        <v>1</v>
      </c>
      <c r="DZ725" t="s">
        <v>3</v>
      </c>
      <c r="EA725" t="s">
        <v>3</v>
      </c>
      <c r="EB725" t="s">
        <v>3</v>
      </c>
      <c r="EC725" t="s">
        <v>3</v>
      </c>
      <c r="EE725">
        <v>80685282</v>
      </c>
      <c r="EF725">
        <v>4</v>
      </c>
      <c r="EG725" t="s">
        <v>302</v>
      </c>
      <c r="EH725">
        <v>83</v>
      </c>
      <c r="EI725" t="s">
        <v>302</v>
      </c>
      <c r="EJ725">
        <v>4</v>
      </c>
      <c r="EK725">
        <v>200001</v>
      </c>
      <c r="EL725" t="s">
        <v>303</v>
      </c>
      <c r="EM725" t="s">
        <v>304</v>
      </c>
      <c r="EO725" t="s">
        <v>305</v>
      </c>
      <c r="EQ725">
        <v>0</v>
      </c>
      <c r="ER725">
        <v>0</v>
      </c>
      <c r="ES725">
        <v>0</v>
      </c>
      <c r="ET725">
        <v>0</v>
      </c>
      <c r="EU725">
        <v>0</v>
      </c>
      <c r="EV725">
        <v>0</v>
      </c>
      <c r="EW725">
        <v>1.62</v>
      </c>
      <c r="EX725">
        <v>0</v>
      </c>
      <c r="EY725">
        <v>0</v>
      </c>
      <c r="FQ725">
        <v>0</v>
      </c>
      <c r="FR725">
        <v>0</v>
      </c>
      <c r="FS725">
        <v>0</v>
      </c>
      <c r="FX725">
        <v>74</v>
      </c>
      <c r="FY725">
        <v>36</v>
      </c>
      <c r="GA725" t="s">
        <v>3</v>
      </c>
      <c r="GD725">
        <v>1</v>
      </c>
      <c r="GF725">
        <v>1682517088</v>
      </c>
      <c r="GG725">
        <v>2</v>
      </c>
      <c r="GH725">
        <v>1</v>
      </c>
      <c r="GI725">
        <v>-2</v>
      </c>
      <c r="GJ725">
        <v>0</v>
      </c>
      <c r="GK725">
        <v>0</v>
      </c>
      <c r="GL725">
        <f t="shared" si="346"/>
        <v>0</v>
      </c>
      <c r="GM725">
        <f t="shared" si="347"/>
        <v>2890.48</v>
      </c>
      <c r="GN725">
        <f t="shared" si="348"/>
        <v>0</v>
      </c>
      <c r="GO725">
        <f t="shared" si="349"/>
        <v>0</v>
      </c>
      <c r="GP725">
        <f t="shared" si="350"/>
        <v>2890.48</v>
      </c>
      <c r="GR725">
        <v>0</v>
      </c>
      <c r="GS725">
        <v>0</v>
      </c>
      <c r="GT725">
        <v>0</v>
      </c>
      <c r="GU725" t="s">
        <v>3</v>
      </c>
      <c r="GV725">
        <f t="shared" si="351"/>
        <v>0</v>
      </c>
      <c r="GW725">
        <v>1</v>
      </c>
      <c r="GX725">
        <f t="shared" si="352"/>
        <v>0</v>
      </c>
      <c r="HA725">
        <v>0</v>
      </c>
      <c r="HB725">
        <v>0</v>
      </c>
      <c r="HC725">
        <f t="shared" si="353"/>
        <v>0</v>
      </c>
      <c r="HE725" t="s">
        <v>3</v>
      </c>
      <c r="HF725" t="s">
        <v>3</v>
      </c>
      <c r="HM725" t="s">
        <v>3</v>
      </c>
      <c r="HN725" t="s">
        <v>306</v>
      </c>
      <c r="HO725" t="s">
        <v>307</v>
      </c>
      <c r="HP725" t="s">
        <v>302</v>
      </c>
      <c r="HQ725" t="s">
        <v>302</v>
      </c>
      <c r="HS725">
        <v>0</v>
      </c>
      <c r="IK725">
        <v>0</v>
      </c>
    </row>
    <row r="726" spans="1:255" x14ac:dyDescent="0.2">
      <c r="A726" s="5">
        <v>17</v>
      </c>
      <c r="B726" s="5">
        <v>1</v>
      </c>
      <c r="C726" s="5">
        <f>ROW(SmtRes!A214)</f>
        <v>214</v>
      </c>
      <c r="D726" s="5">
        <f>ROW(EtalonRes!A218)</f>
        <v>218</v>
      </c>
      <c r="E726" s="5" t="s">
        <v>102</v>
      </c>
      <c r="F726" s="5" t="s">
        <v>297</v>
      </c>
      <c r="G726" s="5" t="s">
        <v>298</v>
      </c>
      <c r="H726" s="5" t="s">
        <v>299</v>
      </c>
      <c r="I726" s="5">
        <v>0.01</v>
      </c>
      <c r="J726" s="5">
        <v>0</v>
      </c>
      <c r="K726" s="5">
        <v>0.01</v>
      </c>
      <c r="L726" s="5">
        <v>0.01</v>
      </c>
      <c r="M726" s="5">
        <v>0</v>
      </c>
      <c r="N726" s="5">
        <f t="shared" si="329"/>
        <v>0.01</v>
      </c>
      <c r="O726" s="5">
        <f t="shared" si="330"/>
        <v>110.12</v>
      </c>
      <c r="P726" s="5">
        <f>SUMIF(SmtRes!AQ213:'SmtRes'!AQ214,"=1",SmtRes!DF213:'SmtRes'!DF214)</f>
        <v>0</v>
      </c>
      <c r="Q726" s="5">
        <f>SUMIF(SmtRes!AQ213:'SmtRes'!AQ214,"=1",SmtRes!DG213:'SmtRes'!DG214)</f>
        <v>0</v>
      </c>
      <c r="R726" s="5">
        <f>SUMIF(SmtRes!AQ213:'SmtRes'!AQ214,"=1",SmtRes!DH213:'SmtRes'!DH214)</f>
        <v>0</v>
      </c>
      <c r="S726" s="5">
        <f>SUMIF(SmtRes!AQ213:'SmtRes'!AQ214,"=1",SmtRes!DI213:'SmtRes'!DI214)</f>
        <v>110.12</v>
      </c>
      <c r="T726" s="5">
        <f t="shared" si="331"/>
        <v>0</v>
      </c>
      <c r="U726" s="5">
        <f>SUMIF(SmtRes!AQ213:'SmtRes'!AQ214,"=1",SmtRes!CV213:'SmtRes'!CV214)</f>
        <v>0.15551999999999999</v>
      </c>
      <c r="V726" s="5">
        <f>SUMIF(SmtRes!AQ213:'SmtRes'!AQ214,"=1",SmtRes!CW213:'SmtRes'!CW214)</f>
        <v>0</v>
      </c>
      <c r="W726" s="5">
        <f t="shared" si="332"/>
        <v>0</v>
      </c>
      <c r="X726" s="5">
        <f t="shared" si="333"/>
        <v>81.489999999999995</v>
      </c>
      <c r="Y726" s="5">
        <f t="shared" si="334"/>
        <v>39.64</v>
      </c>
      <c r="Z726" s="5"/>
      <c r="AA726" s="5">
        <v>82002082</v>
      </c>
      <c r="AB726" s="5">
        <f t="shared" si="335"/>
        <v>11011.36</v>
      </c>
      <c r="AC726" s="5">
        <f t="shared" si="336"/>
        <v>0</v>
      </c>
      <c r="AD726" s="5">
        <f t="shared" si="337"/>
        <v>0</v>
      </c>
      <c r="AE726" s="5">
        <f t="shared" si="338"/>
        <v>0</v>
      </c>
      <c r="AF726" s="5">
        <f>ROUND((SUM(SmtRes!BT213:'SmtRes'!BT214)),2)</f>
        <v>11011.36</v>
      </c>
      <c r="AG726" s="5">
        <f t="shared" si="339"/>
        <v>0</v>
      </c>
      <c r="AH726" s="5">
        <f>(SUM(SmtRes!BU213:'SmtRes'!BU214))</f>
        <v>15.552</v>
      </c>
      <c r="AI726" s="5">
        <f>(0)</f>
        <v>0</v>
      </c>
      <c r="AJ726" s="5">
        <f t="shared" si="340"/>
        <v>0</v>
      </c>
      <c r="AK726" s="5">
        <v>9176.133600000001</v>
      </c>
      <c r="AL726" s="5">
        <v>0</v>
      </c>
      <c r="AM726" s="5">
        <v>0</v>
      </c>
      <c r="AN726" s="5">
        <v>0</v>
      </c>
      <c r="AO726" s="5">
        <v>9176.133600000001</v>
      </c>
      <c r="AP726" s="5">
        <v>0</v>
      </c>
      <c r="AQ726" s="5">
        <v>12.96</v>
      </c>
      <c r="AR726" s="5">
        <v>0</v>
      </c>
      <c r="AS726" s="5">
        <v>0</v>
      </c>
      <c r="AT726" s="5">
        <v>74</v>
      </c>
      <c r="AU726" s="5">
        <v>36</v>
      </c>
      <c r="AV726" s="5">
        <v>1</v>
      </c>
      <c r="AW726" s="5">
        <v>1</v>
      </c>
      <c r="AX726" s="5"/>
      <c r="AY726" s="5"/>
      <c r="AZ726" s="5">
        <v>1</v>
      </c>
      <c r="BA726" s="5">
        <v>1</v>
      </c>
      <c r="BB726" s="5">
        <v>1</v>
      </c>
      <c r="BC726" s="5">
        <v>1</v>
      </c>
      <c r="BD726" s="5" t="s">
        <v>3</v>
      </c>
      <c r="BE726" s="5" t="s">
        <v>3</v>
      </c>
      <c r="BF726" s="5" t="s">
        <v>3</v>
      </c>
      <c r="BG726" s="5" t="s">
        <v>3</v>
      </c>
      <c r="BH726" s="5">
        <v>0</v>
      </c>
      <c r="BI726" s="5">
        <v>4</v>
      </c>
      <c r="BJ726" s="5" t="s">
        <v>300</v>
      </c>
      <c r="BK726" s="5"/>
      <c r="BL726" s="5"/>
      <c r="BM726" s="5">
        <v>200001</v>
      </c>
      <c r="BN726" s="5">
        <v>0</v>
      </c>
      <c r="BO726" s="5" t="s">
        <v>3</v>
      </c>
      <c r="BP726" s="5">
        <v>0</v>
      </c>
      <c r="BQ726" s="5">
        <v>4</v>
      </c>
      <c r="BR726" s="5">
        <v>0</v>
      </c>
      <c r="BS726" s="5">
        <v>1</v>
      </c>
      <c r="BT726" s="5">
        <v>1</v>
      </c>
      <c r="BU726" s="5">
        <v>1</v>
      </c>
      <c r="BV726" s="5">
        <v>1</v>
      </c>
      <c r="BW726" s="5">
        <v>1</v>
      </c>
      <c r="BX726" s="5">
        <v>1</v>
      </c>
      <c r="BY726" s="5" t="s">
        <v>3</v>
      </c>
      <c r="BZ726" s="5">
        <v>74</v>
      </c>
      <c r="CA726" s="5">
        <v>36</v>
      </c>
      <c r="CB726" s="5" t="s">
        <v>3</v>
      </c>
      <c r="CC726" s="5"/>
      <c r="CD726" s="5"/>
      <c r="CE726" s="5">
        <v>0</v>
      </c>
      <c r="CF726" s="5">
        <v>0</v>
      </c>
      <c r="CG726" s="5">
        <v>0</v>
      </c>
      <c r="CH726" s="5">
        <v>3</v>
      </c>
      <c r="CI726" s="5">
        <v>0</v>
      </c>
      <c r="CJ726" s="5">
        <v>0</v>
      </c>
      <c r="CK726" s="5">
        <v>0</v>
      </c>
      <c r="CL726" s="5">
        <v>0</v>
      </c>
      <c r="CM726" s="5">
        <v>0</v>
      </c>
      <c r="CN726" s="5" t="s">
        <v>556</v>
      </c>
      <c r="CO726" s="5">
        <v>0</v>
      </c>
      <c r="CP726" s="5">
        <f t="shared" si="341"/>
        <v>110.12</v>
      </c>
      <c r="CQ726" s="5">
        <f>SUMIF(SmtRes!AQ213:'SmtRes'!AQ214,"=1",SmtRes!AA213:'SmtRes'!AA214)</f>
        <v>0</v>
      </c>
      <c r="CR726" s="5">
        <f>SUMIF(SmtRes!AQ213:'SmtRes'!AQ214,"=1",SmtRes!AB213:'SmtRes'!AB214)</f>
        <v>0</v>
      </c>
      <c r="CS726" s="5">
        <f>SUMIF(SmtRes!AQ213:'SmtRes'!AQ214,"=1",SmtRes!AC213:'SmtRes'!AC214)</f>
        <v>0</v>
      </c>
      <c r="CT726" s="5">
        <f>SUMIF(SmtRes!AQ213:'SmtRes'!AQ214,"=1",SmtRes!AD213:'SmtRes'!AD214)</f>
        <v>1416.0700000000002</v>
      </c>
      <c r="CU726" s="5">
        <f t="shared" si="342"/>
        <v>0</v>
      </c>
      <c r="CV726" s="5">
        <f>SUMIF(SmtRes!AQ213:'SmtRes'!AQ214,"=1",SmtRes!BU213:'SmtRes'!BU214)</f>
        <v>15.552</v>
      </c>
      <c r="CW726" s="5">
        <f>SUMIF(SmtRes!AQ213:'SmtRes'!AQ214,"=1",SmtRes!BV213:'SmtRes'!BV214)</f>
        <v>0</v>
      </c>
      <c r="CX726" s="5">
        <f t="shared" si="343"/>
        <v>0</v>
      </c>
      <c r="CY726" s="5">
        <f t="shared" si="344"/>
        <v>81.488799999999998</v>
      </c>
      <c r="CZ726" s="5">
        <f t="shared" si="345"/>
        <v>39.6432</v>
      </c>
      <c r="DA726" s="5"/>
      <c r="DB726" s="5">
        <v>23</v>
      </c>
      <c r="DC726" s="5" t="s">
        <v>3</v>
      </c>
      <c r="DD726" s="5" t="s">
        <v>3</v>
      </c>
      <c r="DE726" s="5" t="s">
        <v>301</v>
      </c>
      <c r="DF726" s="5" t="s">
        <v>301</v>
      </c>
      <c r="DG726" s="5" t="s">
        <v>301</v>
      </c>
      <c r="DH726" s="5" t="s">
        <v>3</v>
      </c>
      <c r="DI726" s="5" t="s">
        <v>301</v>
      </c>
      <c r="DJ726" s="5" t="s">
        <v>301</v>
      </c>
      <c r="DK726" s="5" t="s">
        <v>3</v>
      </c>
      <c r="DL726" s="5" t="s">
        <v>3</v>
      </c>
      <c r="DM726" s="5" t="s">
        <v>3</v>
      </c>
      <c r="DN726" s="5">
        <v>0</v>
      </c>
      <c r="DO726" s="5">
        <v>0</v>
      </c>
      <c r="DP726" s="5">
        <v>1</v>
      </c>
      <c r="DQ726" s="5">
        <v>1</v>
      </c>
      <c r="DR726" s="5"/>
      <c r="DS726" s="5"/>
      <c r="DT726" s="5"/>
      <c r="DU726" s="5">
        <v>1013</v>
      </c>
      <c r="DV726" s="5" t="s">
        <v>299</v>
      </c>
      <c r="DW726" s="5" t="s">
        <v>299</v>
      </c>
      <c r="DX726" s="5">
        <v>1</v>
      </c>
      <c r="DY726" s="5"/>
      <c r="DZ726" s="5" t="s">
        <v>3</v>
      </c>
      <c r="EA726" s="5" t="s">
        <v>3</v>
      </c>
      <c r="EB726" s="5" t="s">
        <v>3</v>
      </c>
      <c r="EC726" s="5" t="s">
        <v>3</v>
      </c>
      <c r="ED726" s="5"/>
      <c r="EE726" s="5">
        <v>80685282</v>
      </c>
      <c r="EF726" s="5">
        <v>4</v>
      </c>
      <c r="EG726" s="5" t="s">
        <v>302</v>
      </c>
      <c r="EH726" s="5">
        <v>83</v>
      </c>
      <c r="EI726" s="5" t="s">
        <v>302</v>
      </c>
      <c r="EJ726" s="5">
        <v>4</v>
      </c>
      <c r="EK726" s="5">
        <v>200001</v>
      </c>
      <c r="EL726" s="5" t="s">
        <v>303</v>
      </c>
      <c r="EM726" s="5" t="s">
        <v>304</v>
      </c>
      <c r="EN726" s="5"/>
      <c r="EO726" s="5" t="s">
        <v>305</v>
      </c>
      <c r="EP726" s="5"/>
      <c r="EQ726" s="5">
        <v>0</v>
      </c>
      <c r="ER726" s="5">
        <v>0</v>
      </c>
      <c r="ES726" s="5">
        <v>0</v>
      </c>
      <c r="ET726" s="5">
        <v>0</v>
      </c>
      <c r="EU726" s="5">
        <v>0</v>
      </c>
      <c r="EV726" s="5">
        <v>0</v>
      </c>
      <c r="EW726" s="5">
        <v>12.96</v>
      </c>
      <c r="EX726" s="5">
        <v>0</v>
      </c>
      <c r="EY726" s="5">
        <v>0</v>
      </c>
      <c r="EZ726" s="5"/>
      <c r="FA726" s="5"/>
      <c r="FB726" s="5"/>
      <c r="FC726" s="5"/>
      <c r="FD726" s="5"/>
      <c r="FE726" s="5"/>
      <c r="FF726" s="5"/>
      <c r="FG726" s="5"/>
      <c r="FH726" s="5"/>
      <c r="FI726" s="5"/>
      <c r="FJ726" s="5"/>
      <c r="FK726" s="5"/>
      <c r="FL726" s="5"/>
      <c r="FM726" s="5"/>
      <c r="FN726" s="5"/>
      <c r="FO726" s="5"/>
      <c r="FP726" s="5"/>
      <c r="FQ726" s="5">
        <v>0</v>
      </c>
      <c r="FR726" s="5">
        <v>0</v>
      </c>
      <c r="FS726" s="5">
        <v>0</v>
      </c>
      <c r="FT726" s="5"/>
      <c r="FU726" s="5"/>
      <c r="FV726" s="5"/>
      <c r="FW726" s="5"/>
      <c r="FX726" s="5">
        <v>74</v>
      </c>
      <c r="FY726" s="5">
        <v>36</v>
      </c>
      <c r="FZ726" s="5"/>
      <c r="GA726" s="5" t="s">
        <v>3</v>
      </c>
      <c r="GB726" s="5"/>
      <c r="GC726" s="5"/>
      <c r="GD726" s="5">
        <v>1</v>
      </c>
      <c r="GE726" s="5"/>
      <c r="GF726" s="5">
        <v>593733289</v>
      </c>
      <c r="GG726" s="5">
        <v>2</v>
      </c>
      <c r="GH726" s="5">
        <v>1</v>
      </c>
      <c r="GI726" s="5">
        <v>-2</v>
      </c>
      <c r="GJ726" s="5">
        <v>0</v>
      </c>
      <c r="GK726" s="5">
        <v>0</v>
      </c>
      <c r="GL726" s="5">
        <f t="shared" si="346"/>
        <v>0</v>
      </c>
      <c r="GM726" s="5">
        <f t="shared" si="347"/>
        <v>231.25</v>
      </c>
      <c r="GN726" s="5">
        <f t="shared" si="348"/>
        <v>0</v>
      </c>
      <c r="GO726" s="5">
        <f t="shared" si="349"/>
        <v>0</v>
      </c>
      <c r="GP726" s="5">
        <f t="shared" si="350"/>
        <v>231.25</v>
      </c>
      <c r="GQ726" s="5"/>
      <c r="GR726" s="5">
        <v>0</v>
      </c>
      <c r="GS726" s="5">
        <v>0</v>
      </c>
      <c r="GT726" s="5">
        <v>0</v>
      </c>
      <c r="GU726" s="5" t="s">
        <v>3</v>
      </c>
      <c r="GV726" s="5">
        <f t="shared" si="351"/>
        <v>0</v>
      </c>
      <c r="GW726" s="5">
        <v>1</v>
      </c>
      <c r="GX726" s="5">
        <f t="shared" si="352"/>
        <v>0</v>
      </c>
      <c r="GY726" s="5"/>
      <c r="GZ726" s="5"/>
      <c r="HA726" s="5">
        <v>0</v>
      </c>
      <c r="HB726" s="5">
        <v>0</v>
      </c>
      <c r="HC726" s="5">
        <f t="shared" si="353"/>
        <v>0</v>
      </c>
      <c r="HD726" s="5"/>
      <c r="HE726" s="5" t="s">
        <v>3</v>
      </c>
      <c r="HF726" s="5" t="s">
        <v>3</v>
      </c>
      <c r="HG726" s="5"/>
      <c r="HH726" s="5"/>
      <c r="HI726" s="5"/>
      <c r="HJ726" s="5"/>
      <c r="HK726" s="5"/>
      <c r="HL726" s="5"/>
      <c r="HM726" s="5" t="s">
        <v>3</v>
      </c>
      <c r="HN726" s="5" t="s">
        <v>306</v>
      </c>
      <c r="HO726" s="5" t="s">
        <v>307</v>
      </c>
      <c r="HP726" s="5" t="s">
        <v>302</v>
      </c>
      <c r="HQ726" s="5" t="s">
        <v>302</v>
      </c>
      <c r="HR726" s="5"/>
      <c r="HS726" s="5">
        <v>0</v>
      </c>
      <c r="HT726" s="5"/>
      <c r="HU726" s="5"/>
      <c r="HV726" s="5"/>
      <c r="HW726" s="5"/>
      <c r="HX726" s="5"/>
      <c r="HY726" s="5"/>
      <c r="HZ726" s="5"/>
      <c r="IA726" s="5"/>
      <c r="IB726" s="5"/>
      <c r="IC726" s="5"/>
      <c r="ID726" s="5"/>
      <c r="IE726" s="5"/>
      <c r="IF726" s="5"/>
      <c r="IG726" s="5"/>
      <c r="IH726" s="5"/>
      <c r="II726" s="5"/>
      <c r="IJ726" s="5"/>
      <c r="IK726" s="5">
        <v>0</v>
      </c>
      <c r="IL726" s="5"/>
      <c r="IM726" s="5"/>
      <c r="IN726" s="5"/>
      <c r="IO726" s="5"/>
      <c r="IP726" s="5"/>
      <c r="IQ726" s="5"/>
      <c r="IR726" s="5"/>
      <c r="IS726" s="5"/>
      <c r="IT726" s="5"/>
      <c r="IU726" s="5"/>
    </row>
    <row r="727" spans="1:255" x14ac:dyDescent="0.2">
      <c r="A727">
        <v>17</v>
      </c>
      <c r="B727">
        <v>1</v>
      </c>
      <c r="C727">
        <f>ROW(SmtRes!A216)</f>
        <v>216</v>
      </c>
      <c r="D727">
        <f>ROW(EtalonRes!A220)</f>
        <v>220</v>
      </c>
      <c r="E727" t="s">
        <v>102</v>
      </c>
      <c r="F727" t="s">
        <v>297</v>
      </c>
      <c r="G727" t="s">
        <v>298</v>
      </c>
      <c r="H727" t="s">
        <v>299</v>
      </c>
      <c r="I727">
        <v>0.01</v>
      </c>
      <c r="J727">
        <v>0</v>
      </c>
      <c r="K727">
        <v>0.01</v>
      </c>
      <c r="L727">
        <v>0.01</v>
      </c>
      <c r="M727">
        <v>0</v>
      </c>
      <c r="N727">
        <f t="shared" si="329"/>
        <v>0.01</v>
      </c>
      <c r="O727">
        <f t="shared" si="330"/>
        <v>110.12</v>
      </c>
      <c r="P727">
        <f>SUMIF(SmtRes!AQ215:'SmtRes'!AQ216,"=1",SmtRes!DF215:'SmtRes'!DF216)</f>
        <v>0</v>
      </c>
      <c r="Q727">
        <f>SUMIF(SmtRes!AQ215:'SmtRes'!AQ216,"=1",SmtRes!DG215:'SmtRes'!DG216)</f>
        <v>0</v>
      </c>
      <c r="R727">
        <f>SUMIF(SmtRes!AQ215:'SmtRes'!AQ216,"=1",SmtRes!DH215:'SmtRes'!DH216)</f>
        <v>0</v>
      </c>
      <c r="S727">
        <f>SUMIF(SmtRes!AQ215:'SmtRes'!AQ216,"=1",SmtRes!DI215:'SmtRes'!DI216)</f>
        <v>110.12</v>
      </c>
      <c r="T727">
        <f t="shared" si="331"/>
        <v>0</v>
      </c>
      <c r="U727">
        <f>SUMIF(SmtRes!AQ215:'SmtRes'!AQ216,"=1",SmtRes!CV215:'SmtRes'!CV216)</f>
        <v>0.15551999999999999</v>
      </c>
      <c r="V727">
        <f>SUMIF(SmtRes!AQ215:'SmtRes'!AQ216,"=1",SmtRes!CW215:'SmtRes'!CW216)</f>
        <v>0</v>
      </c>
      <c r="W727">
        <f t="shared" si="332"/>
        <v>0</v>
      </c>
      <c r="X727">
        <f t="shared" si="333"/>
        <v>81.489999999999995</v>
      </c>
      <c r="Y727">
        <f t="shared" si="334"/>
        <v>39.64</v>
      </c>
      <c r="AA727">
        <v>82002017</v>
      </c>
      <c r="AB727">
        <f t="shared" si="335"/>
        <v>11011.36</v>
      </c>
      <c r="AC727">
        <f t="shared" si="336"/>
        <v>0</v>
      </c>
      <c r="AD727">
        <f t="shared" si="337"/>
        <v>0</v>
      </c>
      <c r="AE727">
        <f t="shared" si="338"/>
        <v>0</v>
      </c>
      <c r="AF727">
        <f>ROUND((SUM(SmtRes!BT215:'SmtRes'!BT216)),2)</f>
        <v>11011.36</v>
      </c>
      <c r="AG727">
        <f t="shared" si="339"/>
        <v>0</v>
      </c>
      <c r="AH727">
        <f>(SUM(SmtRes!BU215:'SmtRes'!BU216))</f>
        <v>15.552</v>
      </c>
      <c r="AI727">
        <f>(0)</f>
        <v>0</v>
      </c>
      <c r="AJ727">
        <f t="shared" si="340"/>
        <v>0</v>
      </c>
      <c r="AK727">
        <v>9176.133600000001</v>
      </c>
      <c r="AL727">
        <v>0</v>
      </c>
      <c r="AM727">
        <v>0</v>
      </c>
      <c r="AN727">
        <v>0</v>
      </c>
      <c r="AO727">
        <v>9176.133600000001</v>
      </c>
      <c r="AP727">
        <v>0</v>
      </c>
      <c r="AQ727">
        <v>12.96</v>
      </c>
      <c r="AR727">
        <v>0</v>
      </c>
      <c r="AS727">
        <v>0</v>
      </c>
      <c r="AT727">
        <v>74</v>
      </c>
      <c r="AU727">
        <v>36</v>
      </c>
      <c r="AV727">
        <v>1</v>
      </c>
      <c r="AW727">
        <v>1</v>
      </c>
      <c r="AZ727">
        <v>1</v>
      </c>
      <c r="BA727">
        <v>1</v>
      </c>
      <c r="BB727">
        <v>1</v>
      </c>
      <c r="BC727">
        <v>1</v>
      </c>
      <c r="BD727" t="s">
        <v>3</v>
      </c>
      <c r="BE727" t="s">
        <v>3</v>
      </c>
      <c r="BF727" t="s">
        <v>3</v>
      </c>
      <c r="BG727" t="s">
        <v>3</v>
      </c>
      <c r="BH727">
        <v>0</v>
      </c>
      <c r="BI727">
        <v>4</v>
      </c>
      <c r="BJ727" t="s">
        <v>300</v>
      </c>
      <c r="BM727">
        <v>200001</v>
      </c>
      <c r="BN727">
        <v>0</v>
      </c>
      <c r="BO727" t="s">
        <v>3</v>
      </c>
      <c r="BP727">
        <v>0</v>
      </c>
      <c r="BQ727">
        <v>4</v>
      </c>
      <c r="BR727">
        <v>0</v>
      </c>
      <c r="BS727">
        <v>1</v>
      </c>
      <c r="BT727">
        <v>1</v>
      </c>
      <c r="BU727">
        <v>1</v>
      </c>
      <c r="BV727">
        <v>1</v>
      </c>
      <c r="BW727">
        <v>1</v>
      </c>
      <c r="BX727">
        <v>1</v>
      </c>
      <c r="BY727" t="s">
        <v>3</v>
      </c>
      <c r="BZ727">
        <v>74</v>
      </c>
      <c r="CA727">
        <v>36</v>
      </c>
      <c r="CB727" t="s">
        <v>3</v>
      </c>
      <c r="CE727">
        <v>0</v>
      </c>
      <c r="CF727">
        <v>0</v>
      </c>
      <c r="CG727">
        <v>0</v>
      </c>
      <c r="CH727">
        <v>3</v>
      </c>
      <c r="CI727">
        <v>0</v>
      </c>
      <c r="CJ727">
        <v>0</v>
      </c>
      <c r="CK727">
        <v>0</v>
      </c>
      <c r="CL727">
        <v>0</v>
      </c>
      <c r="CM727">
        <v>0</v>
      </c>
      <c r="CN727" t="s">
        <v>556</v>
      </c>
      <c r="CO727">
        <v>0</v>
      </c>
      <c r="CP727">
        <f t="shared" si="341"/>
        <v>110.12</v>
      </c>
      <c r="CQ727">
        <f>SUMIF(SmtRes!AQ215:'SmtRes'!AQ216,"=1",SmtRes!AA215:'SmtRes'!AA216)</f>
        <v>0</v>
      </c>
      <c r="CR727">
        <f>SUMIF(SmtRes!AQ215:'SmtRes'!AQ216,"=1",SmtRes!AB215:'SmtRes'!AB216)</f>
        <v>0</v>
      </c>
      <c r="CS727">
        <f>SUMIF(SmtRes!AQ215:'SmtRes'!AQ216,"=1",SmtRes!AC215:'SmtRes'!AC216)</f>
        <v>0</v>
      </c>
      <c r="CT727">
        <f>SUMIF(SmtRes!AQ215:'SmtRes'!AQ216,"=1",SmtRes!AD215:'SmtRes'!AD216)</f>
        <v>1416.0700000000002</v>
      </c>
      <c r="CU727">
        <f t="shared" si="342"/>
        <v>0</v>
      </c>
      <c r="CV727">
        <f>SUMIF(SmtRes!AQ215:'SmtRes'!AQ216,"=1",SmtRes!BU215:'SmtRes'!BU216)</f>
        <v>15.552</v>
      </c>
      <c r="CW727">
        <f>SUMIF(SmtRes!AQ215:'SmtRes'!AQ216,"=1",SmtRes!BV215:'SmtRes'!BV216)</f>
        <v>0</v>
      </c>
      <c r="CX727">
        <f t="shared" si="343"/>
        <v>0</v>
      </c>
      <c r="CY727">
        <f t="shared" si="344"/>
        <v>81.488799999999998</v>
      </c>
      <c r="CZ727">
        <f t="shared" si="345"/>
        <v>39.6432</v>
      </c>
      <c r="DB727">
        <v>24</v>
      </c>
      <c r="DC727" t="s">
        <v>3</v>
      </c>
      <c r="DD727" t="s">
        <v>3</v>
      </c>
      <c r="DE727" t="s">
        <v>301</v>
      </c>
      <c r="DF727" t="s">
        <v>301</v>
      </c>
      <c r="DG727" t="s">
        <v>301</v>
      </c>
      <c r="DH727" t="s">
        <v>3</v>
      </c>
      <c r="DI727" t="s">
        <v>301</v>
      </c>
      <c r="DJ727" t="s">
        <v>301</v>
      </c>
      <c r="DK727" t="s">
        <v>3</v>
      </c>
      <c r="DL727" t="s">
        <v>3</v>
      </c>
      <c r="DM727" t="s">
        <v>3</v>
      </c>
      <c r="DN727">
        <v>0</v>
      </c>
      <c r="DO727">
        <v>0</v>
      </c>
      <c r="DP727">
        <v>1</v>
      </c>
      <c r="DQ727">
        <v>1</v>
      </c>
      <c r="DU727">
        <v>1013</v>
      </c>
      <c r="DV727" t="s">
        <v>299</v>
      </c>
      <c r="DW727" t="s">
        <v>299</v>
      </c>
      <c r="DX727">
        <v>1</v>
      </c>
      <c r="DZ727" t="s">
        <v>3</v>
      </c>
      <c r="EA727" t="s">
        <v>3</v>
      </c>
      <c r="EB727" t="s">
        <v>3</v>
      </c>
      <c r="EC727" t="s">
        <v>3</v>
      </c>
      <c r="EE727">
        <v>80685282</v>
      </c>
      <c r="EF727">
        <v>4</v>
      </c>
      <c r="EG727" t="s">
        <v>302</v>
      </c>
      <c r="EH727">
        <v>83</v>
      </c>
      <c r="EI727" t="s">
        <v>302</v>
      </c>
      <c r="EJ727">
        <v>4</v>
      </c>
      <c r="EK727">
        <v>200001</v>
      </c>
      <c r="EL727" t="s">
        <v>303</v>
      </c>
      <c r="EM727" t="s">
        <v>304</v>
      </c>
      <c r="EO727" t="s">
        <v>305</v>
      </c>
      <c r="EQ727">
        <v>0</v>
      </c>
      <c r="ER727">
        <v>0</v>
      </c>
      <c r="ES727">
        <v>0</v>
      </c>
      <c r="ET727">
        <v>0</v>
      </c>
      <c r="EU727">
        <v>0</v>
      </c>
      <c r="EV727">
        <v>0</v>
      </c>
      <c r="EW727">
        <v>12.96</v>
      </c>
      <c r="EX727">
        <v>0</v>
      </c>
      <c r="EY727">
        <v>0</v>
      </c>
      <c r="FQ727">
        <v>0</v>
      </c>
      <c r="FR727">
        <v>0</v>
      </c>
      <c r="FS727">
        <v>0</v>
      </c>
      <c r="FX727">
        <v>74</v>
      </c>
      <c r="FY727">
        <v>36</v>
      </c>
      <c r="GA727" t="s">
        <v>3</v>
      </c>
      <c r="GD727">
        <v>1</v>
      </c>
      <c r="GF727">
        <v>593733289</v>
      </c>
      <c r="GG727">
        <v>2</v>
      </c>
      <c r="GH727">
        <v>1</v>
      </c>
      <c r="GI727">
        <v>-2</v>
      </c>
      <c r="GJ727">
        <v>0</v>
      </c>
      <c r="GK727">
        <v>0</v>
      </c>
      <c r="GL727">
        <f t="shared" si="346"/>
        <v>0</v>
      </c>
      <c r="GM727">
        <f t="shared" si="347"/>
        <v>231.25</v>
      </c>
      <c r="GN727">
        <f t="shared" si="348"/>
        <v>0</v>
      </c>
      <c r="GO727">
        <f t="shared" si="349"/>
        <v>0</v>
      </c>
      <c r="GP727">
        <f t="shared" si="350"/>
        <v>231.25</v>
      </c>
      <c r="GR727">
        <v>0</v>
      </c>
      <c r="GS727">
        <v>0</v>
      </c>
      <c r="GT727">
        <v>0</v>
      </c>
      <c r="GU727" t="s">
        <v>3</v>
      </c>
      <c r="GV727">
        <f t="shared" si="351"/>
        <v>0</v>
      </c>
      <c r="GW727">
        <v>1</v>
      </c>
      <c r="GX727">
        <f t="shared" si="352"/>
        <v>0</v>
      </c>
      <c r="HA727">
        <v>0</v>
      </c>
      <c r="HB727">
        <v>0</v>
      </c>
      <c r="HC727">
        <f t="shared" si="353"/>
        <v>0</v>
      </c>
      <c r="HE727" t="s">
        <v>3</v>
      </c>
      <c r="HF727" t="s">
        <v>3</v>
      </c>
      <c r="HM727" t="s">
        <v>3</v>
      </c>
      <c r="HN727" t="s">
        <v>306</v>
      </c>
      <c r="HO727" t="s">
        <v>307</v>
      </c>
      <c r="HP727" t="s">
        <v>302</v>
      </c>
      <c r="HQ727" t="s">
        <v>302</v>
      </c>
      <c r="HS727">
        <v>0</v>
      </c>
      <c r="IK727">
        <v>0</v>
      </c>
    </row>
    <row r="728" spans="1:255" x14ac:dyDescent="0.2">
      <c r="A728" s="5">
        <v>17</v>
      </c>
      <c r="B728" s="5">
        <v>1</v>
      </c>
      <c r="C728" s="5">
        <f>ROW(SmtRes!A218)</f>
        <v>218</v>
      </c>
      <c r="D728" s="5">
        <f>ROW(EtalonRes!A222)</f>
        <v>222</v>
      </c>
      <c r="E728" s="5" t="s">
        <v>133</v>
      </c>
      <c r="F728" s="5" t="s">
        <v>342</v>
      </c>
      <c r="G728" s="5" t="s">
        <v>343</v>
      </c>
      <c r="H728" s="5" t="s">
        <v>310</v>
      </c>
      <c r="I728" s="5">
        <v>1</v>
      </c>
      <c r="J728" s="5">
        <v>0</v>
      </c>
      <c r="K728" s="5">
        <v>1</v>
      </c>
      <c r="L728" s="5">
        <v>1</v>
      </c>
      <c r="M728" s="5">
        <v>0</v>
      </c>
      <c r="N728" s="5">
        <f t="shared" si="329"/>
        <v>1</v>
      </c>
      <c r="O728" s="5">
        <f t="shared" si="330"/>
        <v>1376.42</v>
      </c>
      <c r="P728" s="5">
        <f>SUMIF(SmtRes!AQ217:'SmtRes'!AQ218,"=1",SmtRes!DF217:'SmtRes'!DF218)</f>
        <v>0</v>
      </c>
      <c r="Q728" s="5">
        <f>SUMIF(SmtRes!AQ217:'SmtRes'!AQ218,"=1",SmtRes!DG217:'SmtRes'!DG218)</f>
        <v>0</v>
      </c>
      <c r="R728" s="5">
        <f>SUMIF(SmtRes!AQ217:'SmtRes'!AQ218,"=1",SmtRes!DH217:'SmtRes'!DH218)</f>
        <v>0</v>
      </c>
      <c r="S728" s="5">
        <f>SUMIF(SmtRes!AQ217:'SmtRes'!AQ218,"=1",SmtRes!DI217:'SmtRes'!DI218)</f>
        <v>1376.42</v>
      </c>
      <c r="T728" s="5">
        <f t="shared" si="331"/>
        <v>0</v>
      </c>
      <c r="U728" s="5">
        <f>SUMIF(SmtRes!AQ217:'SmtRes'!AQ218,"=1",SmtRes!CV217:'SmtRes'!CV218)</f>
        <v>1.944</v>
      </c>
      <c r="V728" s="5">
        <f>SUMIF(SmtRes!AQ217:'SmtRes'!AQ218,"=1",SmtRes!CW217:'SmtRes'!CW218)</f>
        <v>0</v>
      </c>
      <c r="W728" s="5">
        <f t="shared" si="332"/>
        <v>0</v>
      </c>
      <c r="X728" s="5">
        <f t="shared" si="333"/>
        <v>1018.55</v>
      </c>
      <c r="Y728" s="5">
        <f t="shared" si="334"/>
        <v>495.51</v>
      </c>
      <c r="Z728" s="5"/>
      <c r="AA728" s="5">
        <v>82002082</v>
      </c>
      <c r="AB728" s="5">
        <f t="shared" si="335"/>
        <v>1376.42</v>
      </c>
      <c r="AC728" s="5">
        <f t="shared" si="336"/>
        <v>0</v>
      </c>
      <c r="AD728" s="5">
        <f t="shared" si="337"/>
        <v>0</v>
      </c>
      <c r="AE728" s="5">
        <f t="shared" si="338"/>
        <v>0</v>
      </c>
      <c r="AF728" s="5">
        <f>ROUND((SUM(SmtRes!BT217:'SmtRes'!BT218)),2)</f>
        <v>1376.42</v>
      </c>
      <c r="AG728" s="5">
        <f t="shared" si="339"/>
        <v>0</v>
      </c>
      <c r="AH728" s="5">
        <f>(SUM(SmtRes!BU217:'SmtRes'!BU218))</f>
        <v>1.944</v>
      </c>
      <c r="AI728" s="5">
        <f>(0)</f>
        <v>0</v>
      </c>
      <c r="AJ728" s="5">
        <f t="shared" si="340"/>
        <v>0</v>
      </c>
      <c r="AK728" s="5">
        <v>1147.0167000000001</v>
      </c>
      <c r="AL728" s="5">
        <v>0</v>
      </c>
      <c r="AM728" s="5">
        <v>0</v>
      </c>
      <c r="AN728" s="5">
        <v>0</v>
      </c>
      <c r="AO728" s="5">
        <v>1147.0167000000001</v>
      </c>
      <c r="AP728" s="5">
        <v>0</v>
      </c>
      <c r="AQ728" s="5">
        <v>1.62</v>
      </c>
      <c r="AR728" s="5">
        <v>0</v>
      </c>
      <c r="AS728" s="5">
        <v>0</v>
      </c>
      <c r="AT728" s="5">
        <v>74</v>
      </c>
      <c r="AU728" s="5">
        <v>36</v>
      </c>
      <c r="AV728" s="5">
        <v>1</v>
      </c>
      <c r="AW728" s="5">
        <v>1</v>
      </c>
      <c r="AX728" s="5"/>
      <c r="AY728" s="5"/>
      <c r="AZ728" s="5">
        <v>1</v>
      </c>
      <c r="BA728" s="5">
        <v>1</v>
      </c>
      <c r="BB728" s="5">
        <v>1</v>
      </c>
      <c r="BC728" s="5">
        <v>1</v>
      </c>
      <c r="BD728" s="5" t="s">
        <v>3</v>
      </c>
      <c r="BE728" s="5" t="s">
        <v>3</v>
      </c>
      <c r="BF728" s="5" t="s">
        <v>3</v>
      </c>
      <c r="BG728" s="5" t="s">
        <v>3</v>
      </c>
      <c r="BH728" s="5">
        <v>0</v>
      </c>
      <c r="BI728" s="5">
        <v>4</v>
      </c>
      <c r="BJ728" s="5" t="s">
        <v>344</v>
      </c>
      <c r="BK728" s="5"/>
      <c r="BL728" s="5"/>
      <c r="BM728" s="5">
        <v>200001</v>
      </c>
      <c r="BN728" s="5">
        <v>0</v>
      </c>
      <c r="BO728" s="5" t="s">
        <v>3</v>
      </c>
      <c r="BP728" s="5">
        <v>0</v>
      </c>
      <c r="BQ728" s="5">
        <v>4</v>
      </c>
      <c r="BR728" s="5">
        <v>0</v>
      </c>
      <c r="BS728" s="5">
        <v>1</v>
      </c>
      <c r="BT728" s="5">
        <v>1</v>
      </c>
      <c r="BU728" s="5">
        <v>1</v>
      </c>
      <c r="BV728" s="5">
        <v>1</v>
      </c>
      <c r="BW728" s="5">
        <v>1</v>
      </c>
      <c r="BX728" s="5">
        <v>1</v>
      </c>
      <c r="BY728" s="5" t="s">
        <v>3</v>
      </c>
      <c r="BZ728" s="5">
        <v>74</v>
      </c>
      <c r="CA728" s="5">
        <v>36</v>
      </c>
      <c r="CB728" s="5" t="s">
        <v>3</v>
      </c>
      <c r="CC728" s="5"/>
      <c r="CD728" s="5"/>
      <c r="CE728" s="5">
        <v>0</v>
      </c>
      <c r="CF728" s="5">
        <v>0</v>
      </c>
      <c r="CG728" s="5">
        <v>0</v>
      </c>
      <c r="CH728" s="5">
        <v>4</v>
      </c>
      <c r="CI728" s="5">
        <v>0</v>
      </c>
      <c r="CJ728" s="5">
        <v>0</v>
      </c>
      <c r="CK728" s="5">
        <v>0</v>
      </c>
      <c r="CL728" s="5">
        <v>0</v>
      </c>
      <c r="CM728" s="5">
        <v>0</v>
      </c>
      <c r="CN728" s="5" t="s">
        <v>556</v>
      </c>
      <c r="CO728" s="5">
        <v>0</v>
      </c>
      <c r="CP728" s="5">
        <f t="shared" si="341"/>
        <v>1376.42</v>
      </c>
      <c r="CQ728" s="5">
        <f>SUMIF(SmtRes!AQ217:'SmtRes'!AQ218,"=1",SmtRes!AA217:'SmtRes'!AA218)</f>
        <v>0</v>
      </c>
      <c r="CR728" s="5">
        <f>SUMIF(SmtRes!AQ217:'SmtRes'!AQ218,"=1",SmtRes!AB217:'SmtRes'!AB218)</f>
        <v>0</v>
      </c>
      <c r="CS728" s="5">
        <f>SUMIF(SmtRes!AQ217:'SmtRes'!AQ218,"=1",SmtRes!AC217:'SmtRes'!AC218)</f>
        <v>0</v>
      </c>
      <c r="CT728" s="5">
        <f>SUMIF(SmtRes!AQ217:'SmtRes'!AQ218,"=1",SmtRes!AD217:'SmtRes'!AD218)</f>
        <v>1416.0700000000002</v>
      </c>
      <c r="CU728" s="5">
        <f t="shared" si="342"/>
        <v>0</v>
      </c>
      <c r="CV728" s="5">
        <f>SUMIF(SmtRes!AQ217:'SmtRes'!AQ218,"=1",SmtRes!BU217:'SmtRes'!BU218)</f>
        <v>1.944</v>
      </c>
      <c r="CW728" s="5">
        <f>SUMIF(SmtRes!AQ217:'SmtRes'!AQ218,"=1",SmtRes!BV217:'SmtRes'!BV218)</f>
        <v>0</v>
      </c>
      <c r="CX728" s="5">
        <f t="shared" si="343"/>
        <v>0</v>
      </c>
      <c r="CY728" s="5">
        <f t="shared" si="344"/>
        <v>1018.5508</v>
      </c>
      <c r="CZ728" s="5">
        <f t="shared" si="345"/>
        <v>495.51120000000003</v>
      </c>
      <c r="DA728" s="5"/>
      <c r="DB728" s="5">
        <v>25</v>
      </c>
      <c r="DC728" s="5" t="s">
        <v>3</v>
      </c>
      <c r="DD728" s="5" t="s">
        <v>3</v>
      </c>
      <c r="DE728" s="5" t="s">
        <v>301</v>
      </c>
      <c r="DF728" s="5" t="s">
        <v>301</v>
      </c>
      <c r="DG728" s="5" t="s">
        <v>301</v>
      </c>
      <c r="DH728" s="5" t="s">
        <v>3</v>
      </c>
      <c r="DI728" s="5" t="s">
        <v>301</v>
      </c>
      <c r="DJ728" s="5" t="s">
        <v>301</v>
      </c>
      <c r="DK728" s="5" t="s">
        <v>3</v>
      </c>
      <c r="DL728" s="5" t="s">
        <v>3</v>
      </c>
      <c r="DM728" s="5" t="s">
        <v>3</v>
      </c>
      <c r="DN728" s="5">
        <v>0</v>
      </c>
      <c r="DO728" s="5">
        <v>0</v>
      </c>
      <c r="DP728" s="5">
        <v>1</v>
      </c>
      <c r="DQ728" s="5">
        <v>1</v>
      </c>
      <c r="DR728" s="5"/>
      <c r="DS728" s="5"/>
      <c r="DT728" s="5"/>
      <c r="DU728" s="5">
        <v>1013</v>
      </c>
      <c r="DV728" s="5" t="s">
        <v>310</v>
      </c>
      <c r="DW728" s="5" t="s">
        <v>310</v>
      </c>
      <c r="DX728" s="5">
        <v>1</v>
      </c>
      <c r="DY728" s="5"/>
      <c r="DZ728" s="5" t="s">
        <v>3</v>
      </c>
      <c r="EA728" s="5" t="s">
        <v>3</v>
      </c>
      <c r="EB728" s="5" t="s">
        <v>3</v>
      </c>
      <c r="EC728" s="5" t="s">
        <v>3</v>
      </c>
      <c r="ED728" s="5"/>
      <c r="EE728" s="5">
        <v>80685282</v>
      </c>
      <c r="EF728" s="5">
        <v>4</v>
      </c>
      <c r="EG728" s="5" t="s">
        <v>302</v>
      </c>
      <c r="EH728" s="5">
        <v>83</v>
      </c>
      <c r="EI728" s="5" t="s">
        <v>302</v>
      </c>
      <c r="EJ728" s="5">
        <v>4</v>
      </c>
      <c r="EK728" s="5">
        <v>200001</v>
      </c>
      <c r="EL728" s="5" t="s">
        <v>303</v>
      </c>
      <c r="EM728" s="5" t="s">
        <v>304</v>
      </c>
      <c r="EN728" s="5"/>
      <c r="EO728" s="5" t="s">
        <v>305</v>
      </c>
      <c r="EP728" s="5"/>
      <c r="EQ728" s="5">
        <v>0</v>
      </c>
      <c r="ER728" s="5">
        <v>0</v>
      </c>
      <c r="ES728" s="5">
        <v>0</v>
      </c>
      <c r="ET728" s="5">
        <v>0</v>
      </c>
      <c r="EU728" s="5">
        <v>0</v>
      </c>
      <c r="EV728" s="5">
        <v>0</v>
      </c>
      <c r="EW728" s="5">
        <v>1.62</v>
      </c>
      <c r="EX728" s="5">
        <v>0</v>
      </c>
      <c r="EY728" s="5">
        <v>0</v>
      </c>
      <c r="EZ728" s="5"/>
      <c r="FA728" s="5"/>
      <c r="FB728" s="5"/>
      <c r="FC728" s="5"/>
      <c r="FD728" s="5"/>
      <c r="FE728" s="5"/>
      <c r="FF728" s="5"/>
      <c r="FG728" s="5"/>
      <c r="FH728" s="5"/>
      <c r="FI728" s="5"/>
      <c r="FJ728" s="5"/>
      <c r="FK728" s="5"/>
      <c r="FL728" s="5"/>
      <c r="FM728" s="5"/>
      <c r="FN728" s="5"/>
      <c r="FO728" s="5"/>
      <c r="FP728" s="5"/>
      <c r="FQ728" s="5">
        <v>0</v>
      </c>
      <c r="FR728" s="5">
        <v>0</v>
      </c>
      <c r="FS728" s="5">
        <v>0</v>
      </c>
      <c r="FT728" s="5"/>
      <c r="FU728" s="5"/>
      <c r="FV728" s="5"/>
      <c r="FW728" s="5"/>
      <c r="FX728" s="5">
        <v>74</v>
      </c>
      <c r="FY728" s="5">
        <v>36</v>
      </c>
      <c r="FZ728" s="5"/>
      <c r="GA728" s="5" t="s">
        <v>3</v>
      </c>
      <c r="GB728" s="5"/>
      <c r="GC728" s="5"/>
      <c r="GD728" s="5">
        <v>1</v>
      </c>
      <c r="GE728" s="5"/>
      <c r="GF728" s="5">
        <v>-1834293119</v>
      </c>
      <c r="GG728" s="5">
        <v>2</v>
      </c>
      <c r="GH728" s="5">
        <v>1</v>
      </c>
      <c r="GI728" s="5">
        <v>-2</v>
      </c>
      <c r="GJ728" s="5">
        <v>0</v>
      </c>
      <c r="GK728" s="5">
        <v>0</v>
      </c>
      <c r="GL728" s="5">
        <f t="shared" si="346"/>
        <v>0</v>
      </c>
      <c r="GM728" s="5">
        <f t="shared" si="347"/>
        <v>2890.48</v>
      </c>
      <c r="GN728" s="5">
        <f t="shared" si="348"/>
        <v>0</v>
      </c>
      <c r="GO728" s="5">
        <f t="shared" si="349"/>
        <v>0</v>
      </c>
      <c r="GP728" s="5">
        <f t="shared" si="350"/>
        <v>2890.48</v>
      </c>
      <c r="GQ728" s="5"/>
      <c r="GR728" s="5">
        <v>0</v>
      </c>
      <c r="GS728" s="5">
        <v>3</v>
      </c>
      <c r="GT728" s="5">
        <v>0</v>
      </c>
      <c r="GU728" s="5" t="s">
        <v>3</v>
      </c>
      <c r="GV728" s="5">
        <f t="shared" si="351"/>
        <v>0</v>
      </c>
      <c r="GW728" s="5">
        <v>1</v>
      </c>
      <c r="GX728" s="5">
        <f t="shared" si="352"/>
        <v>0</v>
      </c>
      <c r="GY728" s="5"/>
      <c r="GZ728" s="5"/>
      <c r="HA728" s="5">
        <v>0</v>
      </c>
      <c r="HB728" s="5">
        <v>0</v>
      </c>
      <c r="HC728" s="5">
        <f t="shared" si="353"/>
        <v>0</v>
      </c>
      <c r="HD728" s="5"/>
      <c r="HE728" s="5" t="s">
        <v>3</v>
      </c>
      <c r="HF728" s="5" t="s">
        <v>3</v>
      </c>
      <c r="HG728" s="5"/>
      <c r="HH728" s="5"/>
      <c r="HI728" s="5"/>
      <c r="HJ728" s="5"/>
      <c r="HK728" s="5"/>
      <c r="HL728" s="5"/>
      <c r="HM728" s="5" t="s">
        <v>3</v>
      </c>
      <c r="HN728" s="5" t="s">
        <v>306</v>
      </c>
      <c r="HO728" s="5" t="s">
        <v>307</v>
      </c>
      <c r="HP728" s="5" t="s">
        <v>302</v>
      </c>
      <c r="HQ728" s="5" t="s">
        <v>302</v>
      </c>
      <c r="HR728" s="5"/>
      <c r="HS728" s="5">
        <v>0</v>
      </c>
      <c r="HT728" s="5"/>
      <c r="HU728" s="5"/>
      <c r="HV728" s="5"/>
      <c r="HW728" s="5"/>
      <c r="HX728" s="5"/>
      <c r="HY728" s="5"/>
      <c r="HZ728" s="5"/>
      <c r="IA728" s="5"/>
      <c r="IB728" s="5"/>
      <c r="IC728" s="5"/>
      <c r="ID728" s="5"/>
      <c r="IE728" s="5"/>
      <c r="IF728" s="5"/>
      <c r="IG728" s="5"/>
      <c r="IH728" s="5"/>
      <c r="II728" s="5"/>
      <c r="IJ728" s="5"/>
      <c r="IK728" s="5">
        <v>0</v>
      </c>
      <c r="IL728" s="5"/>
      <c r="IM728" s="5"/>
      <c r="IN728" s="5"/>
      <c r="IO728" s="5"/>
      <c r="IP728" s="5"/>
      <c r="IQ728" s="5"/>
      <c r="IR728" s="5"/>
      <c r="IS728" s="5"/>
      <c r="IT728" s="5"/>
      <c r="IU728" s="5"/>
    </row>
    <row r="729" spans="1:255" x14ac:dyDescent="0.2">
      <c r="A729">
        <v>17</v>
      </c>
      <c r="B729">
        <v>1</v>
      </c>
      <c r="C729">
        <f>ROW(SmtRes!A220)</f>
        <v>220</v>
      </c>
      <c r="D729">
        <f>ROW(EtalonRes!A224)</f>
        <v>224</v>
      </c>
      <c r="E729" t="s">
        <v>133</v>
      </c>
      <c r="F729" t="s">
        <v>342</v>
      </c>
      <c r="G729" t="s">
        <v>343</v>
      </c>
      <c r="H729" t="s">
        <v>310</v>
      </c>
      <c r="I729">
        <v>1</v>
      </c>
      <c r="J729">
        <v>0</v>
      </c>
      <c r="K729">
        <v>1</v>
      </c>
      <c r="L729">
        <v>1</v>
      </c>
      <c r="M729">
        <v>0</v>
      </c>
      <c r="N729">
        <f t="shared" si="329"/>
        <v>1</v>
      </c>
      <c r="O729">
        <f t="shared" si="330"/>
        <v>1376.42</v>
      </c>
      <c r="P729">
        <f>SUMIF(SmtRes!AQ219:'SmtRes'!AQ220,"=1",SmtRes!DF219:'SmtRes'!DF220)</f>
        <v>0</v>
      </c>
      <c r="Q729">
        <f>SUMIF(SmtRes!AQ219:'SmtRes'!AQ220,"=1",SmtRes!DG219:'SmtRes'!DG220)</f>
        <v>0</v>
      </c>
      <c r="R729">
        <f>SUMIF(SmtRes!AQ219:'SmtRes'!AQ220,"=1",SmtRes!DH219:'SmtRes'!DH220)</f>
        <v>0</v>
      </c>
      <c r="S729">
        <f>SUMIF(SmtRes!AQ219:'SmtRes'!AQ220,"=1",SmtRes!DI219:'SmtRes'!DI220)</f>
        <v>1376.42</v>
      </c>
      <c r="T729">
        <f t="shared" si="331"/>
        <v>0</v>
      </c>
      <c r="U729">
        <f>SUMIF(SmtRes!AQ219:'SmtRes'!AQ220,"=1",SmtRes!CV219:'SmtRes'!CV220)</f>
        <v>1.944</v>
      </c>
      <c r="V729">
        <f>SUMIF(SmtRes!AQ219:'SmtRes'!AQ220,"=1",SmtRes!CW219:'SmtRes'!CW220)</f>
        <v>0</v>
      </c>
      <c r="W729">
        <f t="shared" si="332"/>
        <v>0</v>
      </c>
      <c r="X729">
        <f t="shared" si="333"/>
        <v>1018.55</v>
      </c>
      <c r="Y729">
        <f t="shared" si="334"/>
        <v>495.51</v>
      </c>
      <c r="AA729">
        <v>82002017</v>
      </c>
      <c r="AB729">
        <f t="shared" si="335"/>
        <v>1376.42</v>
      </c>
      <c r="AC729">
        <f t="shared" si="336"/>
        <v>0</v>
      </c>
      <c r="AD729">
        <f t="shared" si="337"/>
        <v>0</v>
      </c>
      <c r="AE729">
        <f t="shared" si="338"/>
        <v>0</v>
      </c>
      <c r="AF729">
        <f>ROUND((SUM(SmtRes!BT219:'SmtRes'!BT220)),2)</f>
        <v>1376.42</v>
      </c>
      <c r="AG729">
        <f t="shared" si="339"/>
        <v>0</v>
      </c>
      <c r="AH729">
        <f>(SUM(SmtRes!BU219:'SmtRes'!BU220))</f>
        <v>1.944</v>
      </c>
      <c r="AI729">
        <f>(0)</f>
        <v>0</v>
      </c>
      <c r="AJ729">
        <f t="shared" si="340"/>
        <v>0</v>
      </c>
      <c r="AK729">
        <v>1147.0167000000001</v>
      </c>
      <c r="AL729">
        <v>0</v>
      </c>
      <c r="AM729">
        <v>0</v>
      </c>
      <c r="AN729">
        <v>0</v>
      </c>
      <c r="AO729">
        <v>1147.0167000000001</v>
      </c>
      <c r="AP729">
        <v>0</v>
      </c>
      <c r="AQ729">
        <v>1.62</v>
      </c>
      <c r="AR729">
        <v>0</v>
      </c>
      <c r="AS729">
        <v>0</v>
      </c>
      <c r="AT729">
        <v>74</v>
      </c>
      <c r="AU729">
        <v>36</v>
      </c>
      <c r="AV729">
        <v>1</v>
      </c>
      <c r="AW729">
        <v>1</v>
      </c>
      <c r="AZ729">
        <v>1</v>
      </c>
      <c r="BA729">
        <v>1</v>
      </c>
      <c r="BB729">
        <v>1</v>
      </c>
      <c r="BC729">
        <v>1</v>
      </c>
      <c r="BD729" t="s">
        <v>3</v>
      </c>
      <c r="BE729" t="s">
        <v>3</v>
      </c>
      <c r="BF729" t="s">
        <v>3</v>
      </c>
      <c r="BG729" t="s">
        <v>3</v>
      </c>
      <c r="BH729">
        <v>0</v>
      </c>
      <c r="BI729">
        <v>4</v>
      </c>
      <c r="BJ729" t="s">
        <v>344</v>
      </c>
      <c r="BM729">
        <v>200001</v>
      </c>
      <c r="BN729">
        <v>0</v>
      </c>
      <c r="BO729" t="s">
        <v>3</v>
      </c>
      <c r="BP729">
        <v>0</v>
      </c>
      <c r="BQ729">
        <v>4</v>
      </c>
      <c r="BR729">
        <v>0</v>
      </c>
      <c r="BS729">
        <v>1</v>
      </c>
      <c r="BT729">
        <v>1</v>
      </c>
      <c r="BU729">
        <v>1</v>
      </c>
      <c r="BV729">
        <v>1</v>
      </c>
      <c r="BW729">
        <v>1</v>
      </c>
      <c r="BX729">
        <v>1</v>
      </c>
      <c r="BY729" t="s">
        <v>3</v>
      </c>
      <c r="BZ729">
        <v>74</v>
      </c>
      <c r="CA729">
        <v>36</v>
      </c>
      <c r="CB729" t="s">
        <v>3</v>
      </c>
      <c r="CE729">
        <v>0</v>
      </c>
      <c r="CF729">
        <v>0</v>
      </c>
      <c r="CG729">
        <v>0</v>
      </c>
      <c r="CH729">
        <v>4</v>
      </c>
      <c r="CI729">
        <v>0</v>
      </c>
      <c r="CJ729">
        <v>0</v>
      </c>
      <c r="CK729">
        <v>0</v>
      </c>
      <c r="CL729">
        <v>0</v>
      </c>
      <c r="CM729">
        <v>0</v>
      </c>
      <c r="CN729" t="s">
        <v>556</v>
      </c>
      <c r="CO729">
        <v>0</v>
      </c>
      <c r="CP729">
        <f t="shared" si="341"/>
        <v>1376.42</v>
      </c>
      <c r="CQ729">
        <f>SUMIF(SmtRes!AQ219:'SmtRes'!AQ220,"=1",SmtRes!AA219:'SmtRes'!AA220)</f>
        <v>0</v>
      </c>
      <c r="CR729">
        <f>SUMIF(SmtRes!AQ219:'SmtRes'!AQ220,"=1",SmtRes!AB219:'SmtRes'!AB220)</f>
        <v>0</v>
      </c>
      <c r="CS729">
        <f>SUMIF(SmtRes!AQ219:'SmtRes'!AQ220,"=1",SmtRes!AC219:'SmtRes'!AC220)</f>
        <v>0</v>
      </c>
      <c r="CT729">
        <f>SUMIF(SmtRes!AQ219:'SmtRes'!AQ220,"=1",SmtRes!AD219:'SmtRes'!AD220)</f>
        <v>1416.0700000000002</v>
      </c>
      <c r="CU729">
        <f t="shared" si="342"/>
        <v>0</v>
      </c>
      <c r="CV729">
        <f>SUMIF(SmtRes!AQ219:'SmtRes'!AQ220,"=1",SmtRes!BU219:'SmtRes'!BU220)</f>
        <v>1.944</v>
      </c>
      <c r="CW729">
        <f>SUMIF(SmtRes!AQ219:'SmtRes'!AQ220,"=1",SmtRes!BV219:'SmtRes'!BV220)</f>
        <v>0</v>
      </c>
      <c r="CX729">
        <f t="shared" si="343"/>
        <v>0</v>
      </c>
      <c r="CY729">
        <f t="shared" si="344"/>
        <v>1018.5508</v>
      </c>
      <c r="CZ729">
        <f t="shared" si="345"/>
        <v>495.51120000000003</v>
      </c>
      <c r="DB729">
        <v>26</v>
      </c>
      <c r="DC729" t="s">
        <v>3</v>
      </c>
      <c r="DD729" t="s">
        <v>3</v>
      </c>
      <c r="DE729" t="s">
        <v>301</v>
      </c>
      <c r="DF729" t="s">
        <v>301</v>
      </c>
      <c r="DG729" t="s">
        <v>301</v>
      </c>
      <c r="DH729" t="s">
        <v>3</v>
      </c>
      <c r="DI729" t="s">
        <v>301</v>
      </c>
      <c r="DJ729" t="s">
        <v>301</v>
      </c>
      <c r="DK729" t="s">
        <v>3</v>
      </c>
      <c r="DL729" t="s">
        <v>3</v>
      </c>
      <c r="DM729" t="s">
        <v>3</v>
      </c>
      <c r="DN729">
        <v>0</v>
      </c>
      <c r="DO729">
        <v>0</v>
      </c>
      <c r="DP729">
        <v>1</v>
      </c>
      <c r="DQ729">
        <v>1</v>
      </c>
      <c r="DU729">
        <v>1013</v>
      </c>
      <c r="DV729" t="s">
        <v>310</v>
      </c>
      <c r="DW729" t="s">
        <v>310</v>
      </c>
      <c r="DX729">
        <v>1</v>
      </c>
      <c r="DZ729" t="s">
        <v>3</v>
      </c>
      <c r="EA729" t="s">
        <v>3</v>
      </c>
      <c r="EB729" t="s">
        <v>3</v>
      </c>
      <c r="EC729" t="s">
        <v>3</v>
      </c>
      <c r="EE729">
        <v>80685282</v>
      </c>
      <c r="EF729">
        <v>4</v>
      </c>
      <c r="EG729" t="s">
        <v>302</v>
      </c>
      <c r="EH729">
        <v>83</v>
      </c>
      <c r="EI729" t="s">
        <v>302</v>
      </c>
      <c r="EJ729">
        <v>4</v>
      </c>
      <c r="EK729">
        <v>200001</v>
      </c>
      <c r="EL729" t="s">
        <v>303</v>
      </c>
      <c r="EM729" t="s">
        <v>304</v>
      </c>
      <c r="EO729" t="s">
        <v>305</v>
      </c>
      <c r="EQ729">
        <v>0</v>
      </c>
      <c r="ER729">
        <v>0</v>
      </c>
      <c r="ES729">
        <v>0</v>
      </c>
      <c r="ET729">
        <v>0</v>
      </c>
      <c r="EU729">
        <v>0</v>
      </c>
      <c r="EV729">
        <v>0</v>
      </c>
      <c r="EW729">
        <v>1.62</v>
      </c>
      <c r="EX729">
        <v>0</v>
      </c>
      <c r="EY729">
        <v>0</v>
      </c>
      <c r="FQ729">
        <v>0</v>
      </c>
      <c r="FR729">
        <v>0</v>
      </c>
      <c r="FS729">
        <v>0</v>
      </c>
      <c r="FX729">
        <v>74</v>
      </c>
      <c r="FY729">
        <v>36</v>
      </c>
      <c r="GA729" t="s">
        <v>3</v>
      </c>
      <c r="GD729">
        <v>1</v>
      </c>
      <c r="GF729">
        <v>-1834293119</v>
      </c>
      <c r="GG729">
        <v>2</v>
      </c>
      <c r="GH729">
        <v>1</v>
      </c>
      <c r="GI729">
        <v>-2</v>
      </c>
      <c r="GJ729">
        <v>0</v>
      </c>
      <c r="GK729">
        <v>0</v>
      </c>
      <c r="GL729">
        <f t="shared" si="346"/>
        <v>0</v>
      </c>
      <c r="GM729">
        <f t="shared" si="347"/>
        <v>2890.48</v>
      </c>
      <c r="GN729">
        <f t="shared" si="348"/>
        <v>0</v>
      </c>
      <c r="GO729">
        <f t="shared" si="349"/>
        <v>0</v>
      </c>
      <c r="GP729">
        <f t="shared" si="350"/>
        <v>2890.48</v>
      </c>
      <c r="GR729">
        <v>0</v>
      </c>
      <c r="GS729">
        <v>3</v>
      </c>
      <c r="GT729">
        <v>0</v>
      </c>
      <c r="GU729" t="s">
        <v>3</v>
      </c>
      <c r="GV729">
        <f t="shared" si="351"/>
        <v>0</v>
      </c>
      <c r="GW729">
        <v>1</v>
      </c>
      <c r="GX729">
        <f t="shared" si="352"/>
        <v>0</v>
      </c>
      <c r="HA729">
        <v>0</v>
      </c>
      <c r="HB729">
        <v>0</v>
      </c>
      <c r="HC729">
        <f t="shared" si="353"/>
        <v>0</v>
      </c>
      <c r="HE729" t="s">
        <v>3</v>
      </c>
      <c r="HF729" t="s">
        <v>3</v>
      </c>
      <c r="HM729" t="s">
        <v>3</v>
      </c>
      <c r="HN729" t="s">
        <v>306</v>
      </c>
      <c r="HO729" t="s">
        <v>307</v>
      </c>
      <c r="HP729" t="s">
        <v>302</v>
      </c>
      <c r="HQ729" t="s">
        <v>302</v>
      </c>
      <c r="HS729">
        <v>0</v>
      </c>
      <c r="IK729">
        <v>0</v>
      </c>
    </row>
    <row r="730" spans="1:255" x14ac:dyDescent="0.2">
      <c r="A730" s="5">
        <v>17</v>
      </c>
      <c r="B730" s="5">
        <v>1</v>
      </c>
      <c r="C730" s="5">
        <f>ROW(SmtRes!A222)</f>
        <v>222</v>
      </c>
      <c r="D730" s="5">
        <f>ROW(EtalonRes!A226)</f>
        <v>226</v>
      </c>
      <c r="E730" s="5" t="s">
        <v>145</v>
      </c>
      <c r="F730" s="5" t="s">
        <v>308</v>
      </c>
      <c r="G730" s="5" t="s">
        <v>309</v>
      </c>
      <c r="H730" s="5" t="s">
        <v>310</v>
      </c>
      <c r="I730" s="5">
        <v>1</v>
      </c>
      <c r="J730" s="5">
        <v>0</v>
      </c>
      <c r="K730" s="5">
        <v>1</v>
      </c>
      <c r="L730" s="5">
        <v>1</v>
      </c>
      <c r="M730" s="5">
        <v>0</v>
      </c>
      <c r="N730" s="5">
        <f t="shared" si="329"/>
        <v>1</v>
      </c>
      <c r="O730" s="5">
        <f t="shared" si="330"/>
        <v>849.64</v>
      </c>
      <c r="P730" s="5">
        <f>SUMIF(SmtRes!AQ221:'SmtRes'!AQ222,"=1",SmtRes!DF221:'SmtRes'!DF222)</f>
        <v>0</v>
      </c>
      <c r="Q730" s="5">
        <f>SUMIF(SmtRes!AQ221:'SmtRes'!AQ222,"=1",SmtRes!DG221:'SmtRes'!DG222)</f>
        <v>0</v>
      </c>
      <c r="R730" s="5">
        <f>SUMIF(SmtRes!AQ221:'SmtRes'!AQ222,"=1",SmtRes!DH221:'SmtRes'!DH222)</f>
        <v>0</v>
      </c>
      <c r="S730" s="5">
        <f>SUMIF(SmtRes!AQ221:'SmtRes'!AQ222,"=1",SmtRes!DI221:'SmtRes'!DI222)</f>
        <v>849.64</v>
      </c>
      <c r="T730" s="5">
        <f t="shared" si="331"/>
        <v>0</v>
      </c>
      <c r="U730" s="5">
        <f>SUMIF(SmtRes!AQ221:'SmtRes'!AQ222,"=1",SmtRes!CV221:'SmtRes'!CV222)</f>
        <v>1.2</v>
      </c>
      <c r="V730" s="5">
        <f>SUMIF(SmtRes!AQ221:'SmtRes'!AQ222,"=1",SmtRes!CW221:'SmtRes'!CW222)</f>
        <v>0</v>
      </c>
      <c r="W730" s="5">
        <f t="shared" si="332"/>
        <v>0</v>
      </c>
      <c r="X730" s="5">
        <f t="shared" si="333"/>
        <v>628.73</v>
      </c>
      <c r="Y730" s="5">
        <f t="shared" si="334"/>
        <v>305.87</v>
      </c>
      <c r="Z730" s="5"/>
      <c r="AA730" s="5">
        <v>82002082</v>
      </c>
      <c r="AB730" s="5">
        <f t="shared" si="335"/>
        <v>849.64</v>
      </c>
      <c r="AC730" s="5">
        <f t="shared" si="336"/>
        <v>0</v>
      </c>
      <c r="AD730" s="5">
        <f t="shared" si="337"/>
        <v>0</v>
      </c>
      <c r="AE730" s="5">
        <f t="shared" si="338"/>
        <v>0</v>
      </c>
      <c r="AF730" s="5">
        <f>ROUND((SUM(SmtRes!BT221:'SmtRes'!BT222)),2)</f>
        <v>849.64</v>
      </c>
      <c r="AG730" s="5">
        <f t="shared" si="339"/>
        <v>0</v>
      </c>
      <c r="AH730" s="5">
        <f>(SUM(SmtRes!BU221:'SmtRes'!BU222))</f>
        <v>1.2</v>
      </c>
      <c r="AI730" s="5">
        <f>(0)</f>
        <v>0</v>
      </c>
      <c r="AJ730" s="5">
        <f t="shared" si="340"/>
        <v>0</v>
      </c>
      <c r="AK730" s="5">
        <v>708.03500000000008</v>
      </c>
      <c r="AL730" s="5">
        <v>0</v>
      </c>
      <c r="AM730" s="5">
        <v>0</v>
      </c>
      <c r="AN730" s="5">
        <v>0</v>
      </c>
      <c r="AO730" s="5">
        <v>708.03500000000008</v>
      </c>
      <c r="AP730" s="5">
        <v>0</v>
      </c>
      <c r="AQ730" s="5">
        <v>1</v>
      </c>
      <c r="AR730" s="5">
        <v>0</v>
      </c>
      <c r="AS730" s="5">
        <v>0</v>
      </c>
      <c r="AT730" s="5">
        <v>74</v>
      </c>
      <c r="AU730" s="5">
        <v>36</v>
      </c>
      <c r="AV730" s="5">
        <v>1</v>
      </c>
      <c r="AW730" s="5">
        <v>1</v>
      </c>
      <c r="AX730" s="5"/>
      <c r="AY730" s="5"/>
      <c r="AZ730" s="5">
        <v>1</v>
      </c>
      <c r="BA730" s="5">
        <v>1</v>
      </c>
      <c r="BB730" s="5">
        <v>1</v>
      </c>
      <c r="BC730" s="5">
        <v>1</v>
      </c>
      <c r="BD730" s="5" t="s">
        <v>3</v>
      </c>
      <c r="BE730" s="5" t="s">
        <v>3</v>
      </c>
      <c r="BF730" s="5" t="s">
        <v>3</v>
      </c>
      <c r="BG730" s="5" t="s">
        <v>3</v>
      </c>
      <c r="BH730" s="5">
        <v>0</v>
      </c>
      <c r="BI730" s="5">
        <v>4</v>
      </c>
      <c r="BJ730" s="5" t="s">
        <v>311</v>
      </c>
      <c r="BK730" s="5"/>
      <c r="BL730" s="5"/>
      <c r="BM730" s="5">
        <v>200001</v>
      </c>
      <c r="BN730" s="5">
        <v>0</v>
      </c>
      <c r="BO730" s="5" t="s">
        <v>3</v>
      </c>
      <c r="BP730" s="5">
        <v>0</v>
      </c>
      <c r="BQ730" s="5">
        <v>4</v>
      </c>
      <c r="BR730" s="5">
        <v>0</v>
      </c>
      <c r="BS730" s="5">
        <v>1</v>
      </c>
      <c r="BT730" s="5">
        <v>1</v>
      </c>
      <c r="BU730" s="5">
        <v>1</v>
      </c>
      <c r="BV730" s="5">
        <v>1</v>
      </c>
      <c r="BW730" s="5">
        <v>1</v>
      </c>
      <c r="BX730" s="5">
        <v>1</v>
      </c>
      <c r="BY730" s="5" t="s">
        <v>3</v>
      </c>
      <c r="BZ730" s="5">
        <v>74</v>
      </c>
      <c r="CA730" s="5">
        <v>36</v>
      </c>
      <c r="CB730" s="5" t="s">
        <v>3</v>
      </c>
      <c r="CC730" s="5"/>
      <c r="CD730" s="5"/>
      <c r="CE730" s="5">
        <v>0</v>
      </c>
      <c r="CF730" s="5">
        <v>0</v>
      </c>
      <c r="CG730" s="5">
        <v>0</v>
      </c>
      <c r="CH730" s="5">
        <v>5</v>
      </c>
      <c r="CI730" s="5">
        <v>0</v>
      </c>
      <c r="CJ730" s="5">
        <v>0</v>
      </c>
      <c r="CK730" s="5">
        <v>0</v>
      </c>
      <c r="CL730" s="5">
        <v>0</v>
      </c>
      <c r="CM730" s="5">
        <v>0</v>
      </c>
      <c r="CN730" s="5" t="s">
        <v>556</v>
      </c>
      <c r="CO730" s="5">
        <v>0</v>
      </c>
      <c r="CP730" s="5">
        <f t="shared" si="341"/>
        <v>849.64</v>
      </c>
      <c r="CQ730" s="5">
        <f>SUMIF(SmtRes!AQ221:'SmtRes'!AQ222,"=1",SmtRes!AA221:'SmtRes'!AA222)</f>
        <v>0</v>
      </c>
      <c r="CR730" s="5">
        <f>SUMIF(SmtRes!AQ221:'SmtRes'!AQ222,"=1",SmtRes!AB221:'SmtRes'!AB222)</f>
        <v>0</v>
      </c>
      <c r="CS730" s="5">
        <f>SUMIF(SmtRes!AQ221:'SmtRes'!AQ222,"=1",SmtRes!AC221:'SmtRes'!AC222)</f>
        <v>0</v>
      </c>
      <c r="CT730" s="5">
        <f>SUMIF(SmtRes!AQ221:'SmtRes'!AQ222,"=1",SmtRes!AD221:'SmtRes'!AD222)</f>
        <v>1416.0700000000002</v>
      </c>
      <c r="CU730" s="5">
        <f t="shared" si="342"/>
        <v>0</v>
      </c>
      <c r="CV730" s="5">
        <f>SUMIF(SmtRes!AQ221:'SmtRes'!AQ222,"=1",SmtRes!BU221:'SmtRes'!BU222)</f>
        <v>1.2</v>
      </c>
      <c r="CW730" s="5">
        <f>SUMIF(SmtRes!AQ221:'SmtRes'!AQ222,"=1",SmtRes!BV221:'SmtRes'!BV222)</f>
        <v>0</v>
      </c>
      <c r="CX730" s="5">
        <f t="shared" si="343"/>
        <v>0</v>
      </c>
      <c r="CY730" s="5">
        <f t="shared" si="344"/>
        <v>628.73360000000002</v>
      </c>
      <c r="CZ730" s="5">
        <f t="shared" si="345"/>
        <v>305.87040000000002</v>
      </c>
      <c r="DA730" s="5"/>
      <c r="DB730" s="5">
        <v>27</v>
      </c>
      <c r="DC730" s="5" t="s">
        <v>3</v>
      </c>
      <c r="DD730" s="5" t="s">
        <v>3</v>
      </c>
      <c r="DE730" s="5" t="s">
        <v>301</v>
      </c>
      <c r="DF730" s="5" t="s">
        <v>301</v>
      </c>
      <c r="DG730" s="5" t="s">
        <v>301</v>
      </c>
      <c r="DH730" s="5" t="s">
        <v>3</v>
      </c>
      <c r="DI730" s="5" t="s">
        <v>301</v>
      </c>
      <c r="DJ730" s="5" t="s">
        <v>301</v>
      </c>
      <c r="DK730" s="5" t="s">
        <v>3</v>
      </c>
      <c r="DL730" s="5" t="s">
        <v>3</v>
      </c>
      <c r="DM730" s="5" t="s">
        <v>3</v>
      </c>
      <c r="DN730" s="5">
        <v>0</v>
      </c>
      <c r="DO730" s="5">
        <v>0</v>
      </c>
      <c r="DP730" s="5">
        <v>1</v>
      </c>
      <c r="DQ730" s="5">
        <v>1</v>
      </c>
      <c r="DR730" s="5"/>
      <c r="DS730" s="5"/>
      <c r="DT730" s="5"/>
      <c r="DU730" s="5">
        <v>1013</v>
      </c>
      <c r="DV730" s="5" t="s">
        <v>310</v>
      </c>
      <c r="DW730" s="5" t="s">
        <v>310</v>
      </c>
      <c r="DX730" s="5">
        <v>1</v>
      </c>
      <c r="DY730" s="5"/>
      <c r="DZ730" s="5" t="s">
        <v>3</v>
      </c>
      <c r="EA730" s="5" t="s">
        <v>3</v>
      </c>
      <c r="EB730" s="5" t="s">
        <v>3</v>
      </c>
      <c r="EC730" s="5" t="s">
        <v>3</v>
      </c>
      <c r="ED730" s="5"/>
      <c r="EE730" s="5">
        <v>80685282</v>
      </c>
      <c r="EF730" s="5">
        <v>4</v>
      </c>
      <c r="EG730" s="5" t="s">
        <v>302</v>
      </c>
      <c r="EH730" s="5">
        <v>83</v>
      </c>
      <c r="EI730" s="5" t="s">
        <v>302</v>
      </c>
      <c r="EJ730" s="5">
        <v>4</v>
      </c>
      <c r="EK730" s="5">
        <v>200001</v>
      </c>
      <c r="EL730" s="5" t="s">
        <v>303</v>
      </c>
      <c r="EM730" s="5" t="s">
        <v>304</v>
      </c>
      <c r="EN730" s="5"/>
      <c r="EO730" s="5" t="s">
        <v>305</v>
      </c>
      <c r="EP730" s="5"/>
      <c r="EQ730" s="5">
        <v>0</v>
      </c>
      <c r="ER730" s="5">
        <v>0</v>
      </c>
      <c r="ES730" s="5">
        <v>0</v>
      </c>
      <c r="ET730" s="5">
        <v>0</v>
      </c>
      <c r="EU730" s="5">
        <v>0</v>
      </c>
      <c r="EV730" s="5">
        <v>0</v>
      </c>
      <c r="EW730" s="5">
        <v>1</v>
      </c>
      <c r="EX730" s="5">
        <v>0</v>
      </c>
      <c r="EY730" s="5">
        <v>0</v>
      </c>
      <c r="EZ730" s="5"/>
      <c r="FA730" s="5"/>
      <c r="FB730" s="5"/>
      <c r="FC730" s="5"/>
      <c r="FD730" s="5"/>
      <c r="FE730" s="5"/>
      <c r="FF730" s="5"/>
      <c r="FG730" s="5"/>
      <c r="FH730" s="5"/>
      <c r="FI730" s="5"/>
      <c r="FJ730" s="5"/>
      <c r="FK730" s="5"/>
      <c r="FL730" s="5"/>
      <c r="FM730" s="5"/>
      <c r="FN730" s="5"/>
      <c r="FO730" s="5"/>
      <c r="FP730" s="5"/>
      <c r="FQ730" s="5">
        <v>0</v>
      </c>
      <c r="FR730" s="5">
        <v>0</v>
      </c>
      <c r="FS730" s="5">
        <v>0</v>
      </c>
      <c r="FT730" s="5"/>
      <c r="FU730" s="5"/>
      <c r="FV730" s="5"/>
      <c r="FW730" s="5"/>
      <c r="FX730" s="5">
        <v>74</v>
      </c>
      <c r="FY730" s="5">
        <v>36</v>
      </c>
      <c r="FZ730" s="5"/>
      <c r="GA730" s="5" t="s">
        <v>3</v>
      </c>
      <c r="GB730" s="5"/>
      <c r="GC730" s="5"/>
      <c r="GD730" s="5">
        <v>1</v>
      </c>
      <c r="GE730" s="5"/>
      <c r="GF730" s="5">
        <v>1901821119</v>
      </c>
      <c r="GG730" s="5">
        <v>2</v>
      </c>
      <c r="GH730" s="5">
        <v>1</v>
      </c>
      <c r="GI730" s="5">
        <v>-2</v>
      </c>
      <c r="GJ730" s="5">
        <v>0</v>
      </c>
      <c r="GK730" s="5">
        <v>0</v>
      </c>
      <c r="GL730" s="5">
        <f t="shared" si="346"/>
        <v>0</v>
      </c>
      <c r="GM730" s="5">
        <f t="shared" si="347"/>
        <v>1784.24</v>
      </c>
      <c r="GN730" s="5">
        <f t="shared" si="348"/>
        <v>0</v>
      </c>
      <c r="GO730" s="5">
        <f t="shared" si="349"/>
        <v>0</v>
      </c>
      <c r="GP730" s="5">
        <f t="shared" si="350"/>
        <v>1784.24</v>
      </c>
      <c r="GQ730" s="5"/>
      <c r="GR730" s="5">
        <v>0</v>
      </c>
      <c r="GS730" s="5">
        <v>0</v>
      </c>
      <c r="GT730" s="5">
        <v>0</v>
      </c>
      <c r="GU730" s="5" t="s">
        <v>3</v>
      </c>
      <c r="GV730" s="5">
        <f t="shared" si="351"/>
        <v>0</v>
      </c>
      <c r="GW730" s="5">
        <v>1</v>
      </c>
      <c r="GX730" s="5">
        <f t="shared" si="352"/>
        <v>0</v>
      </c>
      <c r="GY730" s="5"/>
      <c r="GZ730" s="5"/>
      <c r="HA730" s="5">
        <v>0</v>
      </c>
      <c r="HB730" s="5">
        <v>0</v>
      </c>
      <c r="HC730" s="5">
        <f t="shared" si="353"/>
        <v>0</v>
      </c>
      <c r="HD730" s="5"/>
      <c r="HE730" s="5" t="s">
        <v>3</v>
      </c>
      <c r="HF730" s="5" t="s">
        <v>3</v>
      </c>
      <c r="HG730" s="5"/>
      <c r="HH730" s="5"/>
      <c r="HI730" s="5"/>
      <c r="HJ730" s="5"/>
      <c r="HK730" s="5"/>
      <c r="HL730" s="5"/>
      <c r="HM730" s="5" t="s">
        <v>3</v>
      </c>
      <c r="HN730" s="5" t="s">
        <v>306</v>
      </c>
      <c r="HO730" s="5" t="s">
        <v>307</v>
      </c>
      <c r="HP730" s="5" t="s">
        <v>302</v>
      </c>
      <c r="HQ730" s="5" t="s">
        <v>302</v>
      </c>
      <c r="HR730" s="5"/>
      <c r="HS730" s="5">
        <v>0</v>
      </c>
      <c r="HT730" s="5"/>
      <c r="HU730" s="5"/>
      <c r="HV730" s="5"/>
      <c r="HW730" s="5"/>
      <c r="HX730" s="5"/>
      <c r="HY730" s="5"/>
      <c r="HZ730" s="5"/>
      <c r="IA730" s="5"/>
      <c r="IB730" s="5"/>
      <c r="IC730" s="5"/>
      <c r="ID730" s="5"/>
      <c r="IE730" s="5"/>
      <c r="IF730" s="5"/>
      <c r="IG730" s="5"/>
      <c r="IH730" s="5"/>
      <c r="II730" s="5"/>
      <c r="IJ730" s="5"/>
      <c r="IK730" s="5">
        <v>0</v>
      </c>
      <c r="IL730" s="5"/>
      <c r="IM730" s="5"/>
      <c r="IN730" s="5"/>
      <c r="IO730" s="5"/>
      <c r="IP730" s="5"/>
      <c r="IQ730" s="5"/>
      <c r="IR730" s="5"/>
      <c r="IS730" s="5"/>
      <c r="IT730" s="5"/>
      <c r="IU730" s="5"/>
    </row>
    <row r="731" spans="1:255" x14ac:dyDescent="0.2">
      <c r="A731">
        <v>17</v>
      </c>
      <c r="B731">
        <v>1</v>
      </c>
      <c r="C731">
        <f>ROW(SmtRes!A224)</f>
        <v>224</v>
      </c>
      <c r="D731">
        <f>ROW(EtalonRes!A228)</f>
        <v>228</v>
      </c>
      <c r="E731" t="s">
        <v>145</v>
      </c>
      <c r="F731" t="s">
        <v>308</v>
      </c>
      <c r="G731" t="s">
        <v>309</v>
      </c>
      <c r="H731" t="s">
        <v>310</v>
      </c>
      <c r="I731">
        <v>1</v>
      </c>
      <c r="J731">
        <v>0</v>
      </c>
      <c r="K731">
        <v>1</v>
      </c>
      <c r="L731">
        <v>1</v>
      </c>
      <c r="M731">
        <v>0</v>
      </c>
      <c r="N731">
        <f t="shared" si="329"/>
        <v>1</v>
      </c>
      <c r="O731">
        <f t="shared" si="330"/>
        <v>849.64</v>
      </c>
      <c r="P731">
        <f>SUMIF(SmtRes!AQ223:'SmtRes'!AQ224,"=1",SmtRes!DF223:'SmtRes'!DF224)</f>
        <v>0</v>
      </c>
      <c r="Q731">
        <f>SUMIF(SmtRes!AQ223:'SmtRes'!AQ224,"=1",SmtRes!DG223:'SmtRes'!DG224)</f>
        <v>0</v>
      </c>
      <c r="R731">
        <f>SUMIF(SmtRes!AQ223:'SmtRes'!AQ224,"=1",SmtRes!DH223:'SmtRes'!DH224)</f>
        <v>0</v>
      </c>
      <c r="S731">
        <f>SUMIF(SmtRes!AQ223:'SmtRes'!AQ224,"=1",SmtRes!DI223:'SmtRes'!DI224)</f>
        <v>849.64</v>
      </c>
      <c r="T731">
        <f t="shared" si="331"/>
        <v>0</v>
      </c>
      <c r="U731">
        <f>SUMIF(SmtRes!AQ223:'SmtRes'!AQ224,"=1",SmtRes!CV223:'SmtRes'!CV224)</f>
        <v>1.2</v>
      </c>
      <c r="V731">
        <f>SUMIF(SmtRes!AQ223:'SmtRes'!AQ224,"=1",SmtRes!CW223:'SmtRes'!CW224)</f>
        <v>0</v>
      </c>
      <c r="W731">
        <f t="shared" si="332"/>
        <v>0</v>
      </c>
      <c r="X731">
        <f t="shared" si="333"/>
        <v>628.73</v>
      </c>
      <c r="Y731">
        <f t="shared" si="334"/>
        <v>305.87</v>
      </c>
      <c r="AA731">
        <v>82002017</v>
      </c>
      <c r="AB731">
        <f t="shared" si="335"/>
        <v>849.64</v>
      </c>
      <c r="AC731">
        <f t="shared" si="336"/>
        <v>0</v>
      </c>
      <c r="AD731">
        <f t="shared" si="337"/>
        <v>0</v>
      </c>
      <c r="AE731">
        <f t="shared" si="338"/>
        <v>0</v>
      </c>
      <c r="AF731">
        <f>ROUND((SUM(SmtRes!BT223:'SmtRes'!BT224)),2)</f>
        <v>849.64</v>
      </c>
      <c r="AG731">
        <f t="shared" si="339"/>
        <v>0</v>
      </c>
      <c r="AH731">
        <f>(SUM(SmtRes!BU223:'SmtRes'!BU224))</f>
        <v>1.2</v>
      </c>
      <c r="AI731">
        <f>(0)</f>
        <v>0</v>
      </c>
      <c r="AJ731">
        <f t="shared" si="340"/>
        <v>0</v>
      </c>
      <c r="AK731">
        <v>708.03500000000008</v>
      </c>
      <c r="AL731">
        <v>0</v>
      </c>
      <c r="AM731">
        <v>0</v>
      </c>
      <c r="AN731">
        <v>0</v>
      </c>
      <c r="AO731">
        <v>708.03500000000008</v>
      </c>
      <c r="AP731">
        <v>0</v>
      </c>
      <c r="AQ731">
        <v>1</v>
      </c>
      <c r="AR731">
        <v>0</v>
      </c>
      <c r="AS731">
        <v>0</v>
      </c>
      <c r="AT731">
        <v>74</v>
      </c>
      <c r="AU731">
        <v>36</v>
      </c>
      <c r="AV731">
        <v>1</v>
      </c>
      <c r="AW731">
        <v>1</v>
      </c>
      <c r="AZ731">
        <v>1</v>
      </c>
      <c r="BA731">
        <v>1</v>
      </c>
      <c r="BB731">
        <v>1</v>
      </c>
      <c r="BC731">
        <v>1</v>
      </c>
      <c r="BD731" t="s">
        <v>3</v>
      </c>
      <c r="BE731" t="s">
        <v>3</v>
      </c>
      <c r="BF731" t="s">
        <v>3</v>
      </c>
      <c r="BG731" t="s">
        <v>3</v>
      </c>
      <c r="BH731">
        <v>0</v>
      </c>
      <c r="BI731">
        <v>4</v>
      </c>
      <c r="BJ731" t="s">
        <v>311</v>
      </c>
      <c r="BM731">
        <v>200001</v>
      </c>
      <c r="BN731">
        <v>0</v>
      </c>
      <c r="BO731" t="s">
        <v>3</v>
      </c>
      <c r="BP731">
        <v>0</v>
      </c>
      <c r="BQ731">
        <v>4</v>
      </c>
      <c r="BR731">
        <v>0</v>
      </c>
      <c r="BS731">
        <v>1</v>
      </c>
      <c r="BT731">
        <v>1</v>
      </c>
      <c r="BU731">
        <v>1</v>
      </c>
      <c r="BV731">
        <v>1</v>
      </c>
      <c r="BW731">
        <v>1</v>
      </c>
      <c r="BX731">
        <v>1</v>
      </c>
      <c r="BY731" t="s">
        <v>3</v>
      </c>
      <c r="BZ731">
        <v>74</v>
      </c>
      <c r="CA731">
        <v>36</v>
      </c>
      <c r="CB731" t="s">
        <v>3</v>
      </c>
      <c r="CE731">
        <v>0</v>
      </c>
      <c r="CF731">
        <v>0</v>
      </c>
      <c r="CG731">
        <v>0</v>
      </c>
      <c r="CH731">
        <v>5</v>
      </c>
      <c r="CI731">
        <v>0</v>
      </c>
      <c r="CJ731">
        <v>0</v>
      </c>
      <c r="CK731">
        <v>0</v>
      </c>
      <c r="CL731">
        <v>0</v>
      </c>
      <c r="CM731">
        <v>0</v>
      </c>
      <c r="CN731" t="s">
        <v>556</v>
      </c>
      <c r="CO731">
        <v>0</v>
      </c>
      <c r="CP731">
        <f t="shared" si="341"/>
        <v>849.64</v>
      </c>
      <c r="CQ731">
        <f>SUMIF(SmtRes!AQ223:'SmtRes'!AQ224,"=1",SmtRes!AA223:'SmtRes'!AA224)</f>
        <v>0</v>
      </c>
      <c r="CR731">
        <f>SUMIF(SmtRes!AQ223:'SmtRes'!AQ224,"=1",SmtRes!AB223:'SmtRes'!AB224)</f>
        <v>0</v>
      </c>
      <c r="CS731">
        <f>SUMIF(SmtRes!AQ223:'SmtRes'!AQ224,"=1",SmtRes!AC223:'SmtRes'!AC224)</f>
        <v>0</v>
      </c>
      <c r="CT731">
        <f>SUMIF(SmtRes!AQ223:'SmtRes'!AQ224,"=1",SmtRes!AD223:'SmtRes'!AD224)</f>
        <v>1416.0700000000002</v>
      </c>
      <c r="CU731">
        <f t="shared" si="342"/>
        <v>0</v>
      </c>
      <c r="CV731">
        <f>SUMIF(SmtRes!AQ223:'SmtRes'!AQ224,"=1",SmtRes!BU223:'SmtRes'!BU224)</f>
        <v>1.2</v>
      </c>
      <c r="CW731">
        <f>SUMIF(SmtRes!AQ223:'SmtRes'!AQ224,"=1",SmtRes!BV223:'SmtRes'!BV224)</f>
        <v>0</v>
      </c>
      <c r="CX731">
        <f t="shared" si="343"/>
        <v>0</v>
      </c>
      <c r="CY731">
        <f t="shared" si="344"/>
        <v>628.73360000000002</v>
      </c>
      <c r="CZ731">
        <f t="shared" si="345"/>
        <v>305.87040000000002</v>
      </c>
      <c r="DB731">
        <v>28</v>
      </c>
      <c r="DC731" t="s">
        <v>3</v>
      </c>
      <c r="DD731" t="s">
        <v>3</v>
      </c>
      <c r="DE731" t="s">
        <v>301</v>
      </c>
      <c r="DF731" t="s">
        <v>301</v>
      </c>
      <c r="DG731" t="s">
        <v>301</v>
      </c>
      <c r="DH731" t="s">
        <v>3</v>
      </c>
      <c r="DI731" t="s">
        <v>301</v>
      </c>
      <c r="DJ731" t="s">
        <v>301</v>
      </c>
      <c r="DK731" t="s">
        <v>3</v>
      </c>
      <c r="DL731" t="s">
        <v>3</v>
      </c>
      <c r="DM731" t="s">
        <v>3</v>
      </c>
      <c r="DN731">
        <v>0</v>
      </c>
      <c r="DO731">
        <v>0</v>
      </c>
      <c r="DP731">
        <v>1</v>
      </c>
      <c r="DQ731">
        <v>1</v>
      </c>
      <c r="DU731">
        <v>1013</v>
      </c>
      <c r="DV731" t="s">
        <v>310</v>
      </c>
      <c r="DW731" t="s">
        <v>310</v>
      </c>
      <c r="DX731">
        <v>1</v>
      </c>
      <c r="DZ731" t="s">
        <v>3</v>
      </c>
      <c r="EA731" t="s">
        <v>3</v>
      </c>
      <c r="EB731" t="s">
        <v>3</v>
      </c>
      <c r="EC731" t="s">
        <v>3</v>
      </c>
      <c r="EE731">
        <v>80685282</v>
      </c>
      <c r="EF731">
        <v>4</v>
      </c>
      <c r="EG731" t="s">
        <v>302</v>
      </c>
      <c r="EH731">
        <v>83</v>
      </c>
      <c r="EI731" t="s">
        <v>302</v>
      </c>
      <c r="EJ731">
        <v>4</v>
      </c>
      <c r="EK731">
        <v>200001</v>
      </c>
      <c r="EL731" t="s">
        <v>303</v>
      </c>
      <c r="EM731" t="s">
        <v>304</v>
      </c>
      <c r="EO731" t="s">
        <v>305</v>
      </c>
      <c r="EQ731">
        <v>0</v>
      </c>
      <c r="ER731">
        <v>0</v>
      </c>
      <c r="ES731">
        <v>0</v>
      </c>
      <c r="ET731">
        <v>0</v>
      </c>
      <c r="EU731">
        <v>0</v>
      </c>
      <c r="EV731">
        <v>0</v>
      </c>
      <c r="EW731">
        <v>1</v>
      </c>
      <c r="EX731">
        <v>0</v>
      </c>
      <c r="EY731">
        <v>0</v>
      </c>
      <c r="FQ731">
        <v>0</v>
      </c>
      <c r="FR731">
        <v>0</v>
      </c>
      <c r="FS731">
        <v>0</v>
      </c>
      <c r="FX731">
        <v>74</v>
      </c>
      <c r="FY731">
        <v>36</v>
      </c>
      <c r="GA731" t="s">
        <v>3</v>
      </c>
      <c r="GD731">
        <v>1</v>
      </c>
      <c r="GF731">
        <v>1901821119</v>
      </c>
      <c r="GG731">
        <v>2</v>
      </c>
      <c r="GH731">
        <v>1</v>
      </c>
      <c r="GI731">
        <v>-2</v>
      </c>
      <c r="GJ731">
        <v>0</v>
      </c>
      <c r="GK731">
        <v>0</v>
      </c>
      <c r="GL731">
        <f t="shared" si="346"/>
        <v>0</v>
      </c>
      <c r="GM731">
        <f t="shared" si="347"/>
        <v>1784.24</v>
      </c>
      <c r="GN731">
        <f t="shared" si="348"/>
        <v>0</v>
      </c>
      <c r="GO731">
        <f t="shared" si="349"/>
        <v>0</v>
      </c>
      <c r="GP731">
        <f t="shared" si="350"/>
        <v>1784.24</v>
      </c>
      <c r="GR731">
        <v>0</v>
      </c>
      <c r="GS731">
        <v>0</v>
      </c>
      <c r="GT731">
        <v>0</v>
      </c>
      <c r="GU731" t="s">
        <v>3</v>
      </c>
      <c r="GV731">
        <f t="shared" si="351"/>
        <v>0</v>
      </c>
      <c r="GW731">
        <v>1</v>
      </c>
      <c r="GX731">
        <f t="shared" si="352"/>
        <v>0</v>
      </c>
      <c r="HA731">
        <v>0</v>
      </c>
      <c r="HB731">
        <v>0</v>
      </c>
      <c r="HC731">
        <f t="shared" si="353"/>
        <v>0</v>
      </c>
      <c r="HE731" t="s">
        <v>3</v>
      </c>
      <c r="HF731" t="s">
        <v>3</v>
      </c>
      <c r="HM731" t="s">
        <v>3</v>
      </c>
      <c r="HN731" t="s">
        <v>306</v>
      </c>
      <c r="HO731" t="s">
        <v>307</v>
      </c>
      <c r="HP731" t="s">
        <v>302</v>
      </c>
      <c r="HQ731" t="s">
        <v>302</v>
      </c>
      <c r="HS731">
        <v>0</v>
      </c>
      <c r="IK731">
        <v>0</v>
      </c>
    </row>
    <row r="732" spans="1:255" x14ac:dyDescent="0.2">
      <c r="A732" s="5">
        <v>17</v>
      </c>
      <c r="B732" s="5">
        <v>1</v>
      </c>
      <c r="C732" s="5">
        <f>ROW(SmtRes!A227)</f>
        <v>227</v>
      </c>
      <c r="D732" s="5">
        <f>ROW(EtalonRes!A231)</f>
        <v>231</v>
      </c>
      <c r="E732" s="5" t="s">
        <v>155</v>
      </c>
      <c r="F732" s="5" t="s">
        <v>345</v>
      </c>
      <c r="G732" s="5" t="s">
        <v>346</v>
      </c>
      <c r="H732" s="5" t="s">
        <v>91</v>
      </c>
      <c r="I732" s="5">
        <v>1</v>
      </c>
      <c r="J732" s="5">
        <v>0</v>
      </c>
      <c r="K732" s="5">
        <v>1</v>
      </c>
      <c r="L732" s="5">
        <v>1</v>
      </c>
      <c r="M732" s="5">
        <v>0</v>
      </c>
      <c r="N732" s="5">
        <f t="shared" si="329"/>
        <v>1</v>
      </c>
      <c r="O732" s="5">
        <f t="shared" si="330"/>
        <v>4381.84</v>
      </c>
      <c r="P732" s="5">
        <f>SUMIF(SmtRes!AQ225:'SmtRes'!AQ227,"=1",SmtRes!DF225:'SmtRes'!DF227)</f>
        <v>0</v>
      </c>
      <c r="Q732" s="5">
        <f>SUMIF(SmtRes!AQ225:'SmtRes'!AQ227,"=1",SmtRes!DG225:'SmtRes'!DG227)</f>
        <v>0</v>
      </c>
      <c r="R732" s="5">
        <f>SUMIF(SmtRes!AQ225:'SmtRes'!AQ227,"=1",SmtRes!DH225:'SmtRes'!DH227)</f>
        <v>0</v>
      </c>
      <c r="S732" s="5">
        <f>SUMIF(SmtRes!AQ225:'SmtRes'!AQ227,"=1",SmtRes!DI225:'SmtRes'!DI227)</f>
        <v>4381.84</v>
      </c>
      <c r="T732" s="5">
        <f t="shared" si="331"/>
        <v>0</v>
      </c>
      <c r="U732" s="5">
        <f>SUMIF(SmtRes!AQ225:'SmtRes'!AQ227,"=1",SmtRes!CV225:'SmtRes'!CV227)</f>
        <v>6.48</v>
      </c>
      <c r="V732" s="5">
        <f>SUMIF(SmtRes!AQ225:'SmtRes'!AQ227,"=1",SmtRes!CW225:'SmtRes'!CW227)</f>
        <v>0</v>
      </c>
      <c r="W732" s="5">
        <f t="shared" si="332"/>
        <v>0</v>
      </c>
      <c r="X732" s="5">
        <f t="shared" si="333"/>
        <v>3242.56</v>
      </c>
      <c r="Y732" s="5">
        <f t="shared" si="334"/>
        <v>1577.46</v>
      </c>
      <c r="Z732" s="5"/>
      <c r="AA732" s="5">
        <v>82002082</v>
      </c>
      <c r="AB732" s="5">
        <f t="shared" si="335"/>
        <v>4381.84</v>
      </c>
      <c r="AC732" s="5">
        <f t="shared" si="336"/>
        <v>0</v>
      </c>
      <c r="AD732" s="5">
        <f t="shared" si="337"/>
        <v>0</v>
      </c>
      <c r="AE732" s="5">
        <f t="shared" si="338"/>
        <v>0</v>
      </c>
      <c r="AF732" s="5">
        <f>ROUND((SUM(SmtRes!BT225:'SmtRes'!BT227)),2)</f>
        <v>4381.84</v>
      </c>
      <c r="AG732" s="5">
        <f t="shared" si="339"/>
        <v>0</v>
      </c>
      <c r="AH732" s="5">
        <f>(SUM(SmtRes!BU225:'SmtRes'!BU227))</f>
        <v>6.48</v>
      </c>
      <c r="AI732" s="5">
        <f>(0)</f>
        <v>0</v>
      </c>
      <c r="AJ732" s="5">
        <f t="shared" si="340"/>
        <v>0</v>
      </c>
      <c r="AK732" s="5">
        <v>3651.5340000000001</v>
      </c>
      <c r="AL732" s="5">
        <v>0</v>
      </c>
      <c r="AM732" s="5">
        <v>0</v>
      </c>
      <c r="AN732" s="5">
        <v>0</v>
      </c>
      <c r="AO732" s="5">
        <v>3651.5340000000001</v>
      </c>
      <c r="AP732" s="5">
        <v>0</v>
      </c>
      <c r="AQ732" s="5">
        <v>5.4</v>
      </c>
      <c r="AR732" s="5">
        <v>0</v>
      </c>
      <c r="AS732" s="5">
        <v>0</v>
      </c>
      <c r="AT732" s="5">
        <v>74</v>
      </c>
      <c r="AU732" s="5">
        <v>36</v>
      </c>
      <c r="AV732" s="5">
        <v>1</v>
      </c>
      <c r="AW732" s="5">
        <v>1</v>
      </c>
      <c r="AX732" s="5"/>
      <c r="AY732" s="5"/>
      <c r="AZ732" s="5">
        <v>1</v>
      </c>
      <c r="BA732" s="5">
        <v>1</v>
      </c>
      <c r="BB732" s="5">
        <v>1</v>
      </c>
      <c r="BC732" s="5">
        <v>1</v>
      </c>
      <c r="BD732" s="5" t="s">
        <v>3</v>
      </c>
      <c r="BE732" s="5" t="s">
        <v>3</v>
      </c>
      <c r="BF732" s="5" t="s">
        <v>3</v>
      </c>
      <c r="BG732" s="5" t="s">
        <v>3</v>
      </c>
      <c r="BH732" s="5">
        <v>0</v>
      </c>
      <c r="BI732" s="5">
        <v>4</v>
      </c>
      <c r="BJ732" s="5" t="s">
        <v>347</v>
      </c>
      <c r="BK732" s="5"/>
      <c r="BL732" s="5"/>
      <c r="BM732" s="5">
        <v>200001</v>
      </c>
      <c r="BN732" s="5">
        <v>0</v>
      </c>
      <c r="BO732" s="5" t="s">
        <v>3</v>
      </c>
      <c r="BP732" s="5">
        <v>0</v>
      </c>
      <c r="BQ732" s="5">
        <v>4</v>
      </c>
      <c r="BR732" s="5">
        <v>0</v>
      </c>
      <c r="BS732" s="5">
        <v>1</v>
      </c>
      <c r="BT732" s="5">
        <v>1</v>
      </c>
      <c r="BU732" s="5">
        <v>1</v>
      </c>
      <c r="BV732" s="5">
        <v>1</v>
      </c>
      <c r="BW732" s="5">
        <v>1</v>
      </c>
      <c r="BX732" s="5">
        <v>1</v>
      </c>
      <c r="BY732" s="5" t="s">
        <v>3</v>
      </c>
      <c r="BZ732" s="5">
        <v>74</v>
      </c>
      <c r="CA732" s="5">
        <v>36</v>
      </c>
      <c r="CB732" s="5" t="s">
        <v>3</v>
      </c>
      <c r="CC732" s="5"/>
      <c r="CD732" s="5"/>
      <c r="CE732" s="5">
        <v>0</v>
      </c>
      <c r="CF732" s="5">
        <v>0</v>
      </c>
      <c r="CG732" s="5">
        <v>0</v>
      </c>
      <c r="CH732" s="5">
        <v>6</v>
      </c>
      <c r="CI732" s="5">
        <v>0</v>
      </c>
      <c r="CJ732" s="5">
        <v>0</v>
      </c>
      <c r="CK732" s="5">
        <v>0</v>
      </c>
      <c r="CL732" s="5">
        <v>0</v>
      </c>
      <c r="CM732" s="5">
        <v>0</v>
      </c>
      <c r="CN732" s="5" t="s">
        <v>556</v>
      </c>
      <c r="CO732" s="5">
        <v>0</v>
      </c>
      <c r="CP732" s="5">
        <f t="shared" si="341"/>
        <v>4381.84</v>
      </c>
      <c r="CQ732" s="5">
        <f>SUMIF(SmtRes!AQ225:'SmtRes'!AQ227,"=1",SmtRes!AA225:'SmtRes'!AA227)</f>
        <v>0</v>
      </c>
      <c r="CR732" s="5">
        <f>SUMIF(SmtRes!AQ225:'SmtRes'!AQ227,"=1",SmtRes!AB225:'SmtRes'!AB227)</f>
        <v>0</v>
      </c>
      <c r="CS732" s="5">
        <f>SUMIF(SmtRes!AQ225:'SmtRes'!AQ227,"=1",SmtRes!AC225:'SmtRes'!AC227)</f>
        <v>0</v>
      </c>
      <c r="CT732" s="5">
        <f>SUMIF(SmtRes!AQ225:'SmtRes'!AQ227,"=1",SmtRes!AD225:'SmtRes'!AD227)</f>
        <v>1821.79</v>
      </c>
      <c r="CU732" s="5">
        <f t="shared" si="342"/>
        <v>0</v>
      </c>
      <c r="CV732" s="5">
        <f>SUMIF(SmtRes!AQ225:'SmtRes'!AQ227,"=1",SmtRes!BU225:'SmtRes'!BU227)</f>
        <v>6.48</v>
      </c>
      <c r="CW732" s="5">
        <f>SUMIF(SmtRes!AQ225:'SmtRes'!AQ227,"=1",SmtRes!BV225:'SmtRes'!BV227)</f>
        <v>0</v>
      </c>
      <c r="CX732" s="5">
        <f t="shared" si="343"/>
        <v>0</v>
      </c>
      <c r="CY732" s="5">
        <f t="shared" si="344"/>
        <v>3242.5616000000005</v>
      </c>
      <c r="CZ732" s="5">
        <f t="shared" si="345"/>
        <v>1577.4623999999999</v>
      </c>
      <c r="DA732" s="5"/>
      <c r="DB732" s="5">
        <v>29</v>
      </c>
      <c r="DC732" s="5" t="s">
        <v>3</v>
      </c>
      <c r="DD732" s="5" t="s">
        <v>3</v>
      </c>
      <c r="DE732" s="5" t="s">
        <v>301</v>
      </c>
      <c r="DF732" s="5" t="s">
        <v>301</v>
      </c>
      <c r="DG732" s="5" t="s">
        <v>301</v>
      </c>
      <c r="DH732" s="5" t="s">
        <v>3</v>
      </c>
      <c r="DI732" s="5" t="s">
        <v>301</v>
      </c>
      <c r="DJ732" s="5" t="s">
        <v>301</v>
      </c>
      <c r="DK732" s="5" t="s">
        <v>3</v>
      </c>
      <c r="DL732" s="5" t="s">
        <v>3</v>
      </c>
      <c r="DM732" s="5" t="s">
        <v>3</v>
      </c>
      <c r="DN732" s="5">
        <v>0</v>
      </c>
      <c r="DO732" s="5">
        <v>0</v>
      </c>
      <c r="DP732" s="5">
        <v>1</v>
      </c>
      <c r="DQ732" s="5">
        <v>1</v>
      </c>
      <c r="DR732" s="5"/>
      <c r="DS732" s="5"/>
      <c r="DT732" s="5"/>
      <c r="DU732" s="5">
        <v>1013</v>
      </c>
      <c r="DV732" s="5" t="s">
        <v>91</v>
      </c>
      <c r="DW732" s="5" t="s">
        <v>91</v>
      </c>
      <c r="DX732" s="5">
        <v>1</v>
      </c>
      <c r="DY732" s="5"/>
      <c r="DZ732" s="5" t="s">
        <v>3</v>
      </c>
      <c r="EA732" s="5" t="s">
        <v>3</v>
      </c>
      <c r="EB732" s="5" t="s">
        <v>3</v>
      </c>
      <c r="EC732" s="5" t="s">
        <v>3</v>
      </c>
      <c r="ED732" s="5"/>
      <c r="EE732" s="5">
        <v>80685282</v>
      </c>
      <c r="EF732" s="5">
        <v>4</v>
      </c>
      <c r="EG732" s="5" t="s">
        <v>302</v>
      </c>
      <c r="EH732" s="5">
        <v>83</v>
      </c>
      <c r="EI732" s="5" t="s">
        <v>302</v>
      </c>
      <c r="EJ732" s="5">
        <v>4</v>
      </c>
      <c r="EK732" s="5">
        <v>200001</v>
      </c>
      <c r="EL732" s="5" t="s">
        <v>303</v>
      </c>
      <c r="EM732" s="5" t="s">
        <v>304</v>
      </c>
      <c r="EN732" s="5"/>
      <c r="EO732" s="5" t="s">
        <v>305</v>
      </c>
      <c r="EP732" s="5"/>
      <c r="EQ732" s="5">
        <v>0</v>
      </c>
      <c r="ER732" s="5">
        <v>0</v>
      </c>
      <c r="ES732" s="5">
        <v>0</v>
      </c>
      <c r="ET732" s="5">
        <v>0</v>
      </c>
      <c r="EU732" s="5">
        <v>0</v>
      </c>
      <c r="EV732" s="5">
        <v>0</v>
      </c>
      <c r="EW732" s="5">
        <v>5.4</v>
      </c>
      <c r="EX732" s="5">
        <v>0</v>
      </c>
      <c r="EY732" s="5">
        <v>0</v>
      </c>
      <c r="EZ732" s="5"/>
      <c r="FA732" s="5"/>
      <c r="FB732" s="5"/>
      <c r="FC732" s="5"/>
      <c r="FD732" s="5"/>
      <c r="FE732" s="5"/>
      <c r="FF732" s="5"/>
      <c r="FG732" s="5"/>
      <c r="FH732" s="5"/>
      <c r="FI732" s="5"/>
      <c r="FJ732" s="5"/>
      <c r="FK732" s="5"/>
      <c r="FL732" s="5"/>
      <c r="FM732" s="5"/>
      <c r="FN732" s="5"/>
      <c r="FO732" s="5"/>
      <c r="FP732" s="5"/>
      <c r="FQ732" s="5">
        <v>0</v>
      </c>
      <c r="FR732" s="5">
        <v>0</v>
      </c>
      <c r="FS732" s="5">
        <v>0</v>
      </c>
      <c r="FT732" s="5"/>
      <c r="FU732" s="5"/>
      <c r="FV732" s="5"/>
      <c r="FW732" s="5"/>
      <c r="FX732" s="5">
        <v>74</v>
      </c>
      <c r="FY732" s="5">
        <v>36</v>
      </c>
      <c r="FZ732" s="5"/>
      <c r="GA732" s="5" t="s">
        <v>3</v>
      </c>
      <c r="GB732" s="5"/>
      <c r="GC732" s="5"/>
      <c r="GD732" s="5">
        <v>1</v>
      </c>
      <c r="GE732" s="5"/>
      <c r="GF732" s="5">
        <v>-1928706371</v>
      </c>
      <c r="GG732" s="5">
        <v>2</v>
      </c>
      <c r="GH732" s="5">
        <v>1</v>
      </c>
      <c r="GI732" s="5">
        <v>-2</v>
      </c>
      <c r="GJ732" s="5">
        <v>0</v>
      </c>
      <c r="GK732" s="5">
        <v>0</v>
      </c>
      <c r="GL732" s="5">
        <f t="shared" si="346"/>
        <v>0</v>
      </c>
      <c r="GM732" s="5">
        <f t="shared" si="347"/>
        <v>9201.86</v>
      </c>
      <c r="GN732" s="5">
        <f t="shared" si="348"/>
        <v>0</v>
      </c>
      <c r="GO732" s="5">
        <f t="shared" si="349"/>
        <v>0</v>
      </c>
      <c r="GP732" s="5">
        <f t="shared" si="350"/>
        <v>9201.86</v>
      </c>
      <c r="GQ732" s="5"/>
      <c r="GR732" s="5">
        <v>0</v>
      </c>
      <c r="GS732" s="5">
        <v>0</v>
      </c>
      <c r="GT732" s="5">
        <v>0</v>
      </c>
      <c r="GU732" s="5" t="s">
        <v>3</v>
      </c>
      <c r="GV732" s="5">
        <f t="shared" si="351"/>
        <v>0</v>
      </c>
      <c r="GW732" s="5">
        <v>1</v>
      </c>
      <c r="GX732" s="5">
        <f t="shared" si="352"/>
        <v>0</v>
      </c>
      <c r="GY732" s="5"/>
      <c r="GZ732" s="5"/>
      <c r="HA732" s="5">
        <v>0</v>
      </c>
      <c r="HB732" s="5">
        <v>0</v>
      </c>
      <c r="HC732" s="5">
        <f t="shared" si="353"/>
        <v>0</v>
      </c>
      <c r="HD732" s="5"/>
      <c r="HE732" s="5" t="s">
        <v>3</v>
      </c>
      <c r="HF732" s="5" t="s">
        <v>3</v>
      </c>
      <c r="HG732" s="5"/>
      <c r="HH732" s="5"/>
      <c r="HI732" s="5"/>
      <c r="HJ732" s="5"/>
      <c r="HK732" s="5"/>
      <c r="HL732" s="5"/>
      <c r="HM732" s="5" t="s">
        <v>3</v>
      </c>
      <c r="HN732" s="5" t="s">
        <v>306</v>
      </c>
      <c r="HO732" s="5" t="s">
        <v>307</v>
      </c>
      <c r="HP732" s="5" t="s">
        <v>302</v>
      </c>
      <c r="HQ732" s="5" t="s">
        <v>302</v>
      </c>
      <c r="HR732" s="5"/>
      <c r="HS732" s="5">
        <v>0</v>
      </c>
      <c r="HT732" s="5"/>
      <c r="HU732" s="5"/>
      <c r="HV732" s="5"/>
      <c r="HW732" s="5"/>
      <c r="HX732" s="5"/>
      <c r="HY732" s="5"/>
      <c r="HZ732" s="5"/>
      <c r="IA732" s="5"/>
      <c r="IB732" s="5"/>
      <c r="IC732" s="5"/>
      <c r="ID732" s="5"/>
      <c r="IE732" s="5"/>
      <c r="IF732" s="5"/>
      <c r="IG732" s="5"/>
      <c r="IH732" s="5"/>
      <c r="II732" s="5"/>
      <c r="IJ732" s="5"/>
      <c r="IK732" s="5">
        <v>0</v>
      </c>
      <c r="IL732" s="5"/>
      <c r="IM732" s="5"/>
      <c r="IN732" s="5"/>
      <c r="IO732" s="5"/>
      <c r="IP732" s="5"/>
      <c r="IQ732" s="5"/>
      <c r="IR732" s="5"/>
      <c r="IS732" s="5"/>
      <c r="IT732" s="5"/>
      <c r="IU732" s="5"/>
    </row>
    <row r="733" spans="1:255" x14ac:dyDescent="0.2">
      <c r="A733">
        <v>17</v>
      </c>
      <c r="B733">
        <v>1</v>
      </c>
      <c r="C733">
        <f>ROW(SmtRes!A230)</f>
        <v>230</v>
      </c>
      <c r="D733">
        <f>ROW(EtalonRes!A234)</f>
        <v>234</v>
      </c>
      <c r="E733" t="s">
        <v>155</v>
      </c>
      <c r="F733" t="s">
        <v>345</v>
      </c>
      <c r="G733" t="s">
        <v>346</v>
      </c>
      <c r="H733" t="s">
        <v>91</v>
      </c>
      <c r="I733">
        <v>1</v>
      </c>
      <c r="J733">
        <v>0</v>
      </c>
      <c r="K733">
        <v>1</v>
      </c>
      <c r="L733">
        <v>1</v>
      </c>
      <c r="M733">
        <v>0</v>
      </c>
      <c r="N733">
        <f t="shared" si="329"/>
        <v>1</v>
      </c>
      <c r="O733">
        <f t="shared" si="330"/>
        <v>4381.84</v>
      </c>
      <c r="P733">
        <f>SUMIF(SmtRes!AQ228:'SmtRes'!AQ230,"=1",SmtRes!DF228:'SmtRes'!DF230)</f>
        <v>0</v>
      </c>
      <c r="Q733">
        <f>SUMIF(SmtRes!AQ228:'SmtRes'!AQ230,"=1",SmtRes!DG228:'SmtRes'!DG230)</f>
        <v>0</v>
      </c>
      <c r="R733">
        <f>SUMIF(SmtRes!AQ228:'SmtRes'!AQ230,"=1",SmtRes!DH228:'SmtRes'!DH230)</f>
        <v>0</v>
      </c>
      <c r="S733">
        <f>SUMIF(SmtRes!AQ228:'SmtRes'!AQ230,"=1",SmtRes!DI228:'SmtRes'!DI230)</f>
        <v>4381.84</v>
      </c>
      <c r="T733">
        <f t="shared" si="331"/>
        <v>0</v>
      </c>
      <c r="U733">
        <f>SUMIF(SmtRes!AQ228:'SmtRes'!AQ230,"=1",SmtRes!CV228:'SmtRes'!CV230)</f>
        <v>6.48</v>
      </c>
      <c r="V733">
        <f>SUMIF(SmtRes!AQ228:'SmtRes'!AQ230,"=1",SmtRes!CW228:'SmtRes'!CW230)</f>
        <v>0</v>
      </c>
      <c r="W733">
        <f t="shared" si="332"/>
        <v>0</v>
      </c>
      <c r="X733">
        <f t="shared" si="333"/>
        <v>3242.56</v>
      </c>
      <c r="Y733">
        <f t="shared" si="334"/>
        <v>1577.46</v>
      </c>
      <c r="AA733">
        <v>82002017</v>
      </c>
      <c r="AB733">
        <f t="shared" si="335"/>
        <v>4381.84</v>
      </c>
      <c r="AC733">
        <f t="shared" si="336"/>
        <v>0</v>
      </c>
      <c r="AD733">
        <f t="shared" si="337"/>
        <v>0</v>
      </c>
      <c r="AE733">
        <f t="shared" si="338"/>
        <v>0</v>
      </c>
      <c r="AF733">
        <f>ROUND((SUM(SmtRes!BT228:'SmtRes'!BT230)),2)</f>
        <v>4381.84</v>
      </c>
      <c r="AG733">
        <f t="shared" si="339"/>
        <v>0</v>
      </c>
      <c r="AH733">
        <f>(SUM(SmtRes!BU228:'SmtRes'!BU230))</f>
        <v>6.48</v>
      </c>
      <c r="AI733">
        <f>(0)</f>
        <v>0</v>
      </c>
      <c r="AJ733">
        <f t="shared" si="340"/>
        <v>0</v>
      </c>
      <c r="AK733">
        <v>3651.5340000000001</v>
      </c>
      <c r="AL733">
        <v>0</v>
      </c>
      <c r="AM733">
        <v>0</v>
      </c>
      <c r="AN733">
        <v>0</v>
      </c>
      <c r="AO733">
        <v>3651.5340000000001</v>
      </c>
      <c r="AP733">
        <v>0</v>
      </c>
      <c r="AQ733">
        <v>5.4</v>
      </c>
      <c r="AR733">
        <v>0</v>
      </c>
      <c r="AS733">
        <v>0</v>
      </c>
      <c r="AT733">
        <v>74</v>
      </c>
      <c r="AU733">
        <v>36</v>
      </c>
      <c r="AV733">
        <v>1</v>
      </c>
      <c r="AW733">
        <v>1</v>
      </c>
      <c r="AZ733">
        <v>1</v>
      </c>
      <c r="BA733">
        <v>1</v>
      </c>
      <c r="BB733">
        <v>1</v>
      </c>
      <c r="BC733">
        <v>1</v>
      </c>
      <c r="BD733" t="s">
        <v>3</v>
      </c>
      <c r="BE733" t="s">
        <v>3</v>
      </c>
      <c r="BF733" t="s">
        <v>3</v>
      </c>
      <c r="BG733" t="s">
        <v>3</v>
      </c>
      <c r="BH733">
        <v>0</v>
      </c>
      <c r="BI733">
        <v>4</v>
      </c>
      <c r="BJ733" t="s">
        <v>347</v>
      </c>
      <c r="BM733">
        <v>200001</v>
      </c>
      <c r="BN733">
        <v>0</v>
      </c>
      <c r="BO733" t="s">
        <v>3</v>
      </c>
      <c r="BP733">
        <v>0</v>
      </c>
      <c r="BQ733">
        <v>4</v>
      </c>
      <c r="BR733">
        <v>0</v>
      </c>
      <c r="BS733">
        <v>1</v>
      </c>
      <c r="BT733">
        <v>1</v>
      </c>
      <c r="BU733">
        <v>1</v>
      </c>
      <c r="BV733">
        <v>1</v>
      </c>
      <c r="BW733">
        <v>1</v>
      </c>
      <c r="BX733">
        <v>1</v>
      </c>
      <c r="BY733" t="s">
        <v>3</v>
      </c>
      <c r="BZ733">
        <v>74</v>
      </c>
      <c r="CA733">
        <v>36</v>
      </c>
      <c r="CB733" t="s">
        <v>3</v>
      </c>
      <c r="CE733">
        <v>0</v>
      </c>
      <c r="CF733">
        <v>0</v>
      </c>
      <c r="CG733">
        <v>0</v>
      </c>
      <c r="CH733">
        <v>6</v>
      </c>
      <c r="CI733">
        <v>0</v>
      </c>
      <c r="CJ733">
        <v>0</v>
      </c>
      <c r="CK733">
        <v>0</v>
      </c>
      <c r="CL733">
        <v>0</v>
      </c>
      <c r="CM733">
        <v>0</v>
      </c>
      <c r="CN733" t="s">
        <v>556</v>
      </c>
      <c r="CO733">
        <v>0</v>
      </c>
      <c r="CP733">
        <f t="shared" si="341"/>
        <v>4381.84</v>
      </c>
      <c r="CQ733">
        <f>SUMIF(SmtRes!AQ228:'SmtRes'!AQ230,"=1",SmtRes!AA228:'SmtRes'!AA230)</f>
        <v>0</v>
      </c>
      <c r="CR733">
        <f>SUMIF(SmtRes!AQ228:'SmtRes'!AQ230,"=1",SmtRes!AB228:'SmtRes'!AB230)</f>
        <v>0</v>
      </c>
      <c r="CS733">
        <f>SUMIF(SmtRes!AQ228:'SmtRes'!AQ230,"=1",SmtRes!AC228:'SmtRes'!AC230)</f>
        <v>0</v>
      </c>
      <c r="CT733">
        <f>SUMIF(SmtRes!AQ228:'SmtRes'!AQ230,"=1",SmtRes!AD228:'SmtRes'!AD230)</f>
        <v>1821.79</v>
      </c>
      <c r="CU733">
        <f t="shared" si="342"/>
        <v>0</v>
      </c>
      <c r="CV733">
        <f>SUMIF(SmtRes!AQ228:'SmtRes'!AQ230,"=1",SmtRes!BU228:'SmtRes'!BU230)</f>
        <v>6.48</v>
      </c>
      <c r="CW733">
        <f>SUMIF(SmtRes!AQ228:'SmtRes'!AQ230,"=1",SmtRes!BV228:'SmtRes'!BV230)</f>
        <v>0</v>
      </c>
      <c r="CX733">
        <f t="shared" si="343"/>
        <v>0</v>
      </c>
      <c r="CY733">
        <f t="shared" si="344"/>
        <v>3242.5616000000005</v>
      </c>
      <c r="CZ733">
        <f t="shared" si="345"/>
        <v>1577.4623999999999</v>
      </c>
      <c r="DB733">
        <v>30</v>
      </c>
      <c r="DC733" t="s">
        <v>3</v>
      </c>
      <c r="DD733" t="s">
        <v>3</v>
      </c>
      <c r="DE733" t="s">
        <v>301</v>
      </c>
      <c r="DF733" t="s">
        <v>301</v>
      </c>
      <c r="DG733" t="s">
        <v>301</v>
      </c>
      <c r="DH733" t="s">
        <v>3</v>
      </c>
      <c r="DI733" t="s">
        <v>301</v>
      </c>
      <c r="DJ733" t="s">
        <v>301</v>
      </c>
      <c r="DK733" t="s">
        <v>3</v>
      </c>
      <c r="DL733" t="s">
        <v>3</v>
      </c>
      <c r="DM733" t="s">
        <v>3</v>
      </c>
      <c r="DN733">
        <v>0</v>
      </c>
      <c r="DO733">
        <v>0</v>
      </c>
      <c r="DP733">
        <v>1</v>
      </c>
      <c r="DQ733">
        <v>1</v>
      </c>
      <c r="DU733">
        <v>1013</v>
      </c>
      <c r="DV733" t="s">
        <v>91</v>
      </c>
      <c r="DW733" t="s">
        <v>91</v>
      </c>
      <c r="DX733">
        <v>1</v>
      </c>
      <c r="DZ733" t="s">
        <v>3</v>
      </c>
      <c r="EA733" t="s">
        <v>3</v>
      </c>
      <c r="EB733" t="s">
        <v>3</v>
      </c>
      <c r="EC733" t="s">
        <v>3</v>
      </c>
      <c r="EE733">
        <v>80685282</v>
      </c>
      <c r="EF733">
        <v>4</v>
      </c>
      <c r="EG733" t="s">
        <v>302</v>
      </c>
      <c r="EH733">
        <v>83</v>
      </c>
      <c r="EI733" t="s">
        <v>302</v>
      </c>
      <c r="EJ733">
        <v>4</v>
      </c>
      <c r="EK733">
        <v>200001</v>
      </c>
      <c r="EL733" t="s">
        <v>303</v>
      </c>
      <c r="EM733" t="s">
        <v>304</v>
      </c>
      <c r="EO733" t="s">
        <v>305</v>
      </c>
      <c r="EQ733">
        <v>0</v>
      </c>
      <c r="ER733">
        <v>0</v>
      </c>
      <c r="ES733">
        <v>0</v>
      </c>
      <c r="ET733">
        <v>0</v>
      </c>
      <c r="EU733">
        <v>0</v>
      </c>
      <c r="EV733">
        <v>0</v>
      </c>
      <c r="EW733">
        <v>5.4</v>
      </c>
      <c r="EX733">
        <v>0</v>
      </c>
      <c r="EY733">
        <v>0</v>
      </c>
      <c r="FQ733">
        <v>0</v>
      </c>
      <c r="FR733">
        <v>0</v>
      </c>
      <c r="FS733">
        <v>0</v>
      </c>
      <c r="FX733">
        <v>74</v>
      </c>
      <c r="FY733">
        <v>36</v>
      </c>
      <c r="GA733" t="s">
        <v>3</v>
      </c>
      <c r="GD733">
        <v>1</v>
      </c>
      <c r="GF733">
        <v>-1928706371</v>
      </c>
      <c r="GG733">
        <v>2</v>
      </c>
      <c r="GH733">
        <v>1</v>
      </c>
      <c r="GI733">
        <v>-2</v>
      </c>
      <c r="GJ733">
        <v>0</v>
      </c>
      <c r="GK733">
        <v>0</v>
      </c>
      <c r="GL733">
        <f t="shared" si="346"/>
        <v>0</v>
      </c>
      <c r="GM733">
        <f t="shared" si="347"/>
        <v>9201.86</v>
      </c>
      <c r="GN733">
        <f t="shared" si="348"/>
        <v>0</v>
      </c>
      <c r="GO733">
        <f t="shared" si="349"/>
        <v>0</v>
      </c>
      <c r="GP733">
        <f t="shared" si="350"/>
        <v>9201.86</v>
      </c>
      <c r="GR733">
        <v>0</v>
      </c>
      <c r="GS733">
        <v>0</v>
      </c>
      <c r="GT733">
        <v>0</v>
      </c>
      <c r="GU733" t="s">
        <v>3</v>
      </c>
      <c r="GV733">
        <f t="shared" si="351"/>
        <v>0</v>
      </c>
      <c r="GW733">
        <v>1</v>
      </c>
      <c r="GX733">
        <f t="shared" si="352"/>
        <v>0</v>
      </c>
      <c r="HA733">
        <v>0</v>
      </c>
      <c r="HB733">
        <v>0</v>
      </c>
      <c r="HC733">
        <f t="shared" si="353"/>
        <v>0</v>
      </c>
      <c r="HE733" t="s">
        <v>3</v>
      </c>
      <c r="HF733" t="s">
        <v>3</v>
      </c>
      <c r="HM733" t="s">
        <v>3</v>
      </c>
      <c r="HN733" t="s">
        <v>306</v>
      </c>
      <c r="HO733" t="s">
        <v>307</v>
      </c>
      <c r="HP733" t="s">
        <v>302</v>
      </c>
      <c r="HQ733" t="s">
        <v>302</v>
      </c>
      <c r="HS733">
        <v>0</v>
      </c>
      <c r="IK733">
        <v>0</v>
      </c>
    </row>
    <row r="735" spans="1:255" x14ac:dyDescent="0.2">
      <c r="A735" s="2">
        <v>51</v>
      </c>
      <c r="B735" s="2">
        <f>B718</f>
        <v>1</v>
      </c>
      <c r="C735" s="2">
        <f>A718</f>
        <v>4</v>
      </c>
      <c r="D735" s="2">
        <f>ROW(A718)</f>
        <v>718</v>
      </c>
      <c r="E735" s="2"/>
      <c r="F735" s="2" t="str">
        <f>IF(F718&lt;&gt;"",F718,"")</f>
        <v>Новый раздел</v>
      </c>
      <c r="G735" s="2" t="str">
        <f>IF(G718&lt;&gt;"",G718,"")</f>
        <v>ПНР ВЛЗ-10 кВ</v>
      </c>
      <c r="H735" s="2">
        <v>0</v>
      </c>
      <c r="I735" s="2"/>
      <c r="J735" s="2"/>
      <c r="K735" s="2"/>
      <c r="L735" s="2"/>
      <c r="M735" s="2"/>
      <c r="N735" s="2"/>
      <c r="O735" s="2">
        <f t="shared" ref="O735:T735" si="354">ROUND(AB735,2)</f>
        <v>8366.33</v>
      </c>
      <c r="P735" s="2">
        <f t="shared" si="354"/>
        <v>0</v>
      </c>
      <c r="Q735" s="2">
        <f t="shared" si="354"/>
        <v>0</v>
      </c>
      <c r="R735" s="2">
        <f t="shared" si="354"/>
        <v>0</v>
      </c>
      <c r="S735" s="2">
        <f t="shared" si="354"/>
        <v>8366.33</v>
      </c>
      <c r="T735" s="2">
        <f t="shared" si="354"/>
        <v>0</v>
      </c>
      <c r="U735" s="2">
        <f>AH735</f>
        <v>12.107520000000001</v>
      </c>
      <c r="V735" s="2">
        <f>AI735</f>
        <v>0</v>
      </c>
      <c r="W735" s="2">
        <f>ROUND(AJ735,2)</f>
        <v>0</v>
      </c>
      <c r="X735" s="2">
        <f>ROUND(AK735,2)</f>
        <v>6191.08</v>
      </c>
      <c r="Y735" s="2">
        <f>ROUND(AL735,2)</f>
        <v>3011.87</v>
      </c>
      <c r="Z735" s="2"/>
      <c r="AA735" s="2"/>
      <c r="AB735" s="2">
        <f>ROUND(SUMIF(AA722:AA733,"=82002082",O722:O733),2)</f>
        <v>8366.33</v>
      </c>
      <c r="AC735" s="2">
        <f>ROUND(SUMIF(AA722:AA733,"=82002082",P722:P733),2)</f>
        <v>0</v>
      </c>
      <c r="AD735" s="2">
        <f>ROUND(SUMIF(AA722:AA733,"=82002082",Q722:Q733),2)</f>
        <v>0</v>
      </c>
      <c r="AE735" s="2">
        <f>ROUND(SUMIF(AA722:AA733,"=82002082",R722:R733),2)</f>
        <v>0</v>
      </c>
      <c r="AF735" s="2">
        <f>ROUND(SUMIF(AA722:AA733,"=82002082",S722:S733),2)</f>
        <v>8366.33</v>
      </c>
      <c r="AG735" s="2">
        <f>ROUND(SUMIF(AA722:AA733,"=82002082",T722:T733),2)</f>
        <v>0</v>
      </c>
      <c r="AH735" s="2">
        <f>SUMIF(AA722:AA733,"=82002082",U722:U733)</f>
        <v>12.107520000000001</v>
      </c>
      <c r="AI735" s="2">
        <f>SUMIF(AA722:AA733,"=82002082",V722:V733)</f>
        <v>0</v>
      </c>
      <c r="AJ735" s="2">
        <f>ROUND(SUMIF(AA722:AA733,"=82002082",W722:W733),2)</f>
        <v>0</v>
      </c>
      <c r="AK735" s="2">
        <f>ROUND(SUMIF(AA722:AA733,"=82002082",X722:X733),2)</f>
        <v>6191.08</v>
      </c>
      <c r="AL735" s="2">
        <f>ROUND(SUMIF(AA722:AA733,"=82002082",Y722:Y733),2)</f>
        <v>3011.87</v>
      </c>
      <c r="AM735" s="2"/>
      <c r="AN735" s="2"/>
      <c r="AO735" s="2">
        <f t="shared" ref="AO735:BD735" si="355">ROUND(BX735,2)</f>
        <v>0</v>
      </c>
      <c r="AP735" s="2">
        <f t="shared" si="355"/>
        <v>0</v>
      </c>
      <c r="AQ735" s="2">
        <f t="shared" si="355"/>
        <v>0</v>
      </c>
      <c r="AR735" s="2">
        <f t="shared" si="355"/>
        <v>17569.28</v>
      </c>
      <c r="AS735" s="2">
        <f t="shared" si="355"/>
        <v>0</v>
      </c>
      <c r="AT735" s="2">
        <f t="shared" si="355"/>
        <v>0</v>
      </c>
      <c r="AU735" s="2">
        <f t="shared" si="355"/>
        <v>17569.28</v>
      </c>
      <c r="AV735" s="2">
        <f t="shared" si="355"/>
        <v>0</v>
      </c>
      <c r="AW735" s="2">
        <f t="shared" si="355"/>
        <v>0</v>
      </c>
      <c r="AX735" s="2">
        <f t="shared" si="355"/>
        <v>0</v>
      </c>
      <c r="AY735" s="2">
        <f t="shared" si="355"/>
        <v>0</v>
      </c>
      <c r="AZ735" s="2">
        <f t="shared" si="355"/>
        <v>0</v>
      </c>
      <c r="BA735" s="2">
        <f t="shared" si="355"/>
        <v>0</v>
      </c>
      <c r="BB735" s="2">
        <f t="shared" si="355"/>
        <v>0</v>
      </c>
      <c r="BC735" s="2">
        <f t="shared" si="355"/>
        <v>0</v>
      </c>
      <c r="BD735" s="2">
        <f t="shared" si="355"/>
        <v>0</v>
      </c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>
        <f>ROUND(SUMIF(AA722:AA733,"=82002082",FQ722:FQ733),2)</f>
        <v>0</v>
      </c>
      <c r="BY735" s="2">
        <f>ROUND(SUMIF(AA722:AA733,"=82002082",FR722:FR733),2)</f>
        <v>0</v>
      </c>
      <c r="BZ735" s="2">
        <f>ROUND(SUMIF(AA722:AA733,"=82002082",GL722:GL733),2)</f>
        <v>0</v>
      </c>
      <c r="CA735" s="2">
        <f>ROUND(SUMIF(AA722:AA733,"=82002082",GM722:GM733),2)</f>
        <v>17569.28</v>
      </c>
      <c r="CB735" s="2">
        <f>ROUND(SUMIF(AA722:AA733,"=82002082",GN722:GN733),2)</f>
        <v>0</v>
      </c>
      <c r="CC735" s="2">
        <f>ROUND(SUMIF(AA722:AA733,"=82002082",GO722:GO733),2)</f>
        <v>0</v>
      </c>
      <c r="CD735" s="2">
        <f>ROUND(SUMIF(AA722:AA733,"=82002082",GP722:GP733),2)</f>
        <v>17569.28</v>
      </c>
      <c r="CE735" s="2">
        <f>AC735-BX735</f>
        <v>0</v>
      </c>
      <c r="CF735" s="2">
        <f>AC735-BY735</f>
        <v>0</v>
      </c>
      <c r="CG735" s="2">
        <f>BX735-BZ735</f>
        <v>0</v>
      </c>
      <c r="CH735" s="2">
        <f>AC735-BX735-BY735+BZ735</f>
        <v>0</v>
      </c>
      <c r="CI735" s="2">
        <f>BY735-BZ735</f>
        <v>0</v>
      </c>
      <c r="CJ735" s="2">
        <f>ROUND(SUMIF(AA722:AA733,"=82002082",GX722:GX733),2)</f>
        <v>0</v>
      </c>
      <c r="CK735" s="2">
        <f>ROUND(SUMIF(AA722:AA733,"=82002082",GY722:GY733),2)</f>
        <v>0</v>
      </c>
      <c r="CL735" s="2">
        <f>ROUND(SUMIF(AA722:AA733,"=82002082",GZ722:GZ733),2)</f>
        <v>0</v>
      </c>
      <c r="CM735" s="2">
        <f>ROUND(SUMIF(AA722:AA733,"=82002082",HD722:HD733),2)</f>
        <v>0</v>
      </c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3">
        <f t="shared" ref="DG735:DL735" si="356">ROUND(DT735,2)</f>
        <v>8366.33</v>
      </c>
      <c r="DH735" s="3">
        <f t="shared" si="356"/>
        <v>0</v>
      </c>
      <c r="DI735" s="3">
        <f t="shared" si="356"/>
        <v>0</v>
      </c>
      <c r="DJ735" s="3">
        <f t="shared" si="356"/>
        <v>0</v>
      </c>
      <c r="DK735" s="3">
        <f t="shared" si="356"/>
        <v>8366.33</v>
      </c>
      <c r="DL735" s="3">
        <f t="shared" si="356"/>
        <v>0</v>
      </c>
      <c r="DM735" s="3">
        <f>DZ735</f>
        <v>12.107520000000001</v>
      </c>
      <c r="DN735" s="3">
        <f>EA735</f>
        <v>0</v>
      </c>
      <c r="DO735" s="3">
        <f>ROUND(EB735,2)</f>
        <v>0</v>
      </c>
      <c r="DP735" s="3">
        <f>ROUND(EC735,2)</f>
        <v>6191.08</v>
      </c>
      <c r="DQ735" s="3">
        <f>ROUND(ED735,2)</f>
        <v>3011.87</v>
      </c>
      <c r="DR735" s="3"/>
      <c r="DS735" s="3"/>
      <c r="DT735" s="3">
        <f>ROUND(SUMIF(AA722:AA733,"=82002017",O722:O733),2)</f>
        <v>8366.33</v>
      </c>
      <c r="DU735" s="3">
        <f>ROUND(SUMIF(AA722:AA733,"=82002017",P722:P733),2)</f>
        <v>0</v>
      </c>
      <c r="DV735" s="3">
        <f>ROUND(SUMIF(AA722:AA733,"=82002017",Q722:Q733),2)</f>
        <v>0</v>
      </c>
      <c r="DW735" s="3">
        <f>ROUND(SUMIF(AA722:AA733,"=82002017",R722:R733),2)</f>
        <v>0</v>
      </c>
      <c r="DX735" s="3">
        <f>ROUND(SUMIF(AA722:AA733,"=82002017",S722:S733),2)</f>
        <v>8366.33</v>
      </c>
      <c r="DY735" s="3">
        <f>ROUND(SUMIF(AA722:AA733,"=82002017",T722:T733),2)</f>
        <v>0</v>
      </c>
      <c r="DZ735" s="3">
        <f>SUMIF(AA722:AA733,"=82002017",U722:U733)</f>
        <v>12.107520000000001</v>
      </c>
      <c r="EA735" s="3">
        <f>SUMIF(AA722:AA733,"=82002017",V722:V733)</f>
        <v>0</v>
      </c>
      <c r="EB735" s="3">
        <f>ROUND(SUMIF(AA722:AA733,"=82002017",W722:W733),2)</f>
        <v>0</v>
      </c>
      <c r="EC735" s="3">
        <f>ROUND(SUMIF(AA722:AA733,"=82002017",X722:X733),2)</f>
        <v>6191.08</v>
      </c>
      <c r="ED735" s="3">
        <f>ROUND(SUMIF(AA722:AA733,"=82002017",Y722:Y733),2)</f>
        <v>3011.87</v>
      </c>
      <c r="EE735" s="3"/>
      <c r="EF735" s="3"/>
      <c r="EG735" s="3">
        <f t="shared" ref="EG735:EV735" si="357">ROUND(FP735,2)</f>
        <v>0</v>
      </c>
      <c r="EH735" s="3">
        <f t="shared" si="357"/>
        <v>0</v>
      </c>
      <c r="EI735" s="3">
        <f t="shared" si="357"/>
        <v>0</v>
      </c>
      <c r="EJ735" s="3">
        <f t="shared" si="357"/>
        <v>17569.28</v>
      </c>
      <c r="EK735" s="3">
        <f t="shared" si="357"/>
        <v>0</v>
      </c>
      <c r="EL735" s="3">
        <f t="shared" si="357"/>
        <v>0</v>
      </c>
      <c r="EM735" s="3">
        <f t="shared" si="357"/>
        <v>17569.28</v>
      </c>
      <c r="EN735" s="3">
        <f t="shared" si="357"/>
        <v>0</v>
      </c>
      <c r="EO735" s="3">
        <f t="shared" si="357"/>
        <v>0</v>
      </c>
      <c r="EP735" s="3">
        <f t="shared" si="357"/>
        <v>0</v>
      </c>
      <c r="EQ735" s="3">
        <f t="shared" si="357"/>
        <v>0</v>
      </c>
      <c r="ER735" s="3">
        <f t="shared" si="357"/>
        <v>0</v>
      </c>
      <c r="ES735" s="3">
        <f t="shared" si="357"/>
        <v>0</v>
      </c>
      <c r="ET735" s="3">
        <f t="shared" si="357"/>
        <v>0</v>
      </c>
      <c r="EU735" s="3">
        <f t="shared" si="357"/>
        <v>0</v>
      </c>
      <c r="EV735" s="3">
        <f t="shared" si="357"/>
        <v>0</v>
      </c>
      <c r="EW735" s="3"/>
      <c r="EX735" s="3"/>
      <c r="EY735" s="3"/>
      <c r="EZ735" s="3"/>
      <c r="FA735" s="3"/>
      <c r="FB735" s="3"/>
      <c r="FC735" s="3"/>
      <c r="FD735" s="3"/>
      <c r="FE735" s="3"/>
      <c r="FF735" s="3"/>
      <c r="FG735" s="3"/>
      <c r="FH735" s="3"/>
      <c r="FI735" s="3"/>
      <c r="FJ735" s="3"/>
      <c r="FK735" s="3"/>
      <c r="FL735" s="3"/>
      <c r="FM735" s="3"/>
      <c r="FN735" s="3"/>
      <c r="FO735" s="3"/>
      <c r="FP735" s="3">
        <f>ROUND(SUMIF(AA722:AA733,"=82002017",FQ722:FQ733),2)</f>
        <v>0</v>
      </c>
      <c r="FQ735" s="3">
        <f>ROUND(SUMIF(AA722:AA733,"=82002017",FR722:FR733),2)</f>
        <v>0</v>
      </c>
      <c r="FR735" s="3">
        <f>ROUND(SUMIF(AA722:AA733,"=82002017",GL722:GL733),2)</f>
        <v>0</v>
      </c>
      <c r="FS735" s="3">
        <f>ROUND(SUMIF(AA722:AA733,"=82002017",GM722:GM733),2)</f>
        <v>17569.28</v>
      </c>
      <c r="FT735" s="3">
        <f>ROUND(SUMIF(AA722:AA733,"=82002017",GN722:GN733),2)</f>
        <v>0</v>
      </c>
      <c r="FU735" s="3">
        <f>ROUND(SUMIF(AA722:AA733,"=82002017",GO722:GO733),2)</f>
        <v>0</v>
      </c>
      <c r="FV735" s="3">
        <f>ROUND(SUMIF(AA722:AA733,"=82002017",GP722:GP733),2)</f>
        <v>17569.28</v>
      </c>
      <c r="FW735" s="3">
        <f>DU735-FP735</f>
        <v>0</v>
      </c>
      <c r="FX735" s="3">
        <f>DU735-FQ735</f>
        <v>0</v>
      </c>
      <c r="FY735" s="3">
        <f>FP735-FR735</f>
        <v>0</v>
      </c>
      <c r="FZ735" s="3">
        <f>DU735-FP735-FQ735+FR735</f>
        <v>0</v>
      </c>
      <c r="GA735" s="3">
        <f>FQ735-FR735</f>
        <v>0</v>
      </c>
      <c r="GB735" s="3">
        <f>ROUND(SUMIF(AA722:AA733,"=82002017",GX722:GX733),2)</f>
        <v>0</v>
      </c>
      <c r="GC735" s="3">
        <f>ROUND(SUMIF(AA722:AA733,"=82002017",GY722:GY733),2)</f>
        <v>0</v>
      </c>
      <c r="GD735" s="3">
        <f>ROUND(SUMIF(AA722:AA733,"=82002017",GZ722:GZ733),2)</f>
        <v>0</v>
      </c>
      <c r="GE735" s="3">
        <f>ROUND(SUMIF(AA722:AA733,"=82002017",HD722:HD733),2)</f>
        <v>0</v>
      </c>
      <c r="GF735" s="3"/>
      <c r="GG735" s="3"/>
      <c r="GH735" s="3"/>
      <c r="GI735" s="3"/>
      <c r="GJ735" s="3"/>
      <c r="GK735" s="3"/>
      <c r="GL735" s="3"/>
      <c r="GM735" s="3"/>
      <c r="GN735" s="3"/>
      <c r="GO735" s="3"/>
      <c r="GP735" s="3"/>
      <c r="GQ735" s="3"/>
      <c r="GR735" s="3"/>
      <c r="GS735" s="3"/>
      <c r="GT735" s="3"/>
      <c r="GU735" s="3"/>
      <c r="GV735" s="3"/>
      <c r="GW735" s="3"/>
      <c r="GX735" s="3">
        <v>0</v>
      </c>
    </row>
    <row r="737" spans="1:28" x14ac:dyDescent="0.2">
      <c r="A737" s="4">
        <v>50</v>
      </c>
      <c r="B737" s="4">
        <v>0</v>
      </c>
      <c r="C737" s="4">
        <v>0</v>
      </c>
      <c r="D737" s="4">
        <v>1</v>
      </c>
      <c r="E737" s="4">
        <v>201</v>
      </c>
      <c r="F737" s="4">
        <f>ROUND(Source!O735,O737)</f>
        <v>8366.33</v>
      </c>
      <c r="G737" s="4" t="s">
        <v>20</v>
      </c>
      <c r="H737" s="4" t="s">
        <v>21</v>
      </c>
      <c r="I737" s="4"/>
      <c r="J737" s="4"/>
      <c r="K737" s="4">
        <v>201</v>
      </c>
      <c r="L737" s="4">
        <v>1</v>
      </c>
      <c r="M737" s="4">
        <v>3</v>
      </c>
      <c r="N737" s="4" t="s">
        <v>3</v>
      </c>
      <c r="O737" s="4">
        <v>2</v>
      </c>
      <c r="P737" s="4">
        <f>ROUND(Source!DG735,O737)</f>
        <v>8366.33</v>
      </c>
      <c r="Q737" s="4"/>
      <c r="R737" s="4"/>
      <c r="S737" s="4"/>
      <c r="T737" s="4"/>
      <c r="U737" s="4"/>
      <c r="V737" s="4"/>
      <c r="W737" s="4">
        <v>8366.33</v>
      </c>
      <c r="X737" s="4">
        <v>1</v>
      </c>
      <c r="Y737" s="4">
        <v>8366.33</v>
      </c>
      <c r="Z737" s="4">
        <v>8366.33</v>
      </c>
      <c r="AA737" s="4">
        <v>1</v>
      </c>
      <c r="AB737" s="4">
        <v>8366.33</v>
      </c>
    </row>
    <row r="738" spans="1:28" x14ac:dyDescent="0.2">
      <c r="A738" s="4">
        <v>50</v>
      </c>
      <c r="B738" s="4">
        <v>0</v>
      </c>
      <c r="C738" s="4">
        <v>0</v>
      </c>
      <c r="D738" s="4">
        <v>1</v>
      </c>
      <c r="E738" s="4">
        <v>202</v>
      </c>
      <c r="F738" s="4">
        <f>ROUND(Source!P735,O738)</f>
        <v>0</v>
      </c>
      <c r="G738" s="4" t="s">
        <v>22</v>
      </c>
      <c r="H738" s="4" t="s">
        <v>23</v>
      </c>
      <c r="I738" s="4"/>
      <c r="J738" s="4"/>
      <c r="K738" s="4">
        <v>202</v>
      </c>
      <c r="L738" s="4">
        <v>2</v>
      </c>
      <c r="M738" s="4">
        <v>3</v>
      </c>
      <c r="N738" s="4" t="s">
        <v>3</v>
      </c>
      <c r="O738" s="4">
        <v>2</v>
      </c>
      <c r="P738" s="4">
        <f>ROUND(Source!DH735,O738)</f>
        <v>0</v>
      </c>
      <c r="Q738" s="4"/>
      <c r="R738" s="4"/>
      <c r="S738" s="4"/>
      <c r="T738" s="4"/>
      <c r="U738" s="4"/>
      <c r="V738" s="4"/>
      <c r="W738" s="4">
        <v>0</v>
      </c>
      <c r="X738" s="4">
        <v>1</v>
      </c>
      <c r="Y738" s="4">
        <v>0</v>
      </c>
      <c r="Z738" s="4">
        <v>0</v>
      </c>
      <c r="AA738" s="4">
        <v>1</v>
      </c>
      <c r="AB738" s="4">
        <v>0</v>
      </c>
    </row>
    <row r="739" spans="1:28" x14ac:dyDescent="0.2">
      <c r="A739" s="4">
        <v>50</v>
      </c>
      <c r="B739" s="4">
        <v>0</v>
      </c>
      <c r="C739" s="4">
        <v>0</v>
      </c>
      <c r="D739" s="4">
        <v>1</v>
      </c>
      <c r="E739" s="4">
        <v>222</v>
      </c>
      <c r="F739" s="4">
        <f>ROUND(Source!AO735,O739)</f>
        <v>0</v>
      </c>
      <c r="G739" s="4" t="s">
        <v>24</v>
      </c>
      <c r="H739" s="4" t="s">
        <v>25</v>
      </c>
      <c r="I739" s="4"/>
      <c r="J739" s="4"/>
      <c r="K739" s="4">
        <v>222</v>
      </c>
      <c r="L739" s="4">
        <v>3</v>
      </c>
      <c r="M739" s="4">
        <v>3</v>
      </c>
      <c r="N739" s="4" t="s">
        <v>3</v>
      </c>
      <c r="O739" s="4">
        <v>2</v>
      </c>
      <c r="P739" s="4">
        <f>ROUND(Source!EG735,O739)</f>
        <v>0</v>
      </c>
      <c r="Q739" s="4"/>
      <c r="R739" s="4"/>
      <c r="S739" s="4"/>
      <c r="T739" s="4"/>
      <c r="U739" s="4"/>
      <c r="V739" s="4"/>
      <c r="W739" s="4">
        <v>0</v>
      </c>
      <c r="X739" s="4">
        <v>1</v>
      </c>
      <c r="Y739" s="4">
        <v>0</v>
      </c>
      <c r="Z739" s="4">
        <v>0</v>
      </c>
      <c r="AA739" s="4">
        <v>1</v>
      </c>
      <c r="AB739" s="4">
        <v>0</v>
      </c>
    </row>
    <row r="740" spans="1:28" x14ac:dyDescent="0.2">
      <c r="A740" s="4">
        <v>50</v>
      </c>
      <c r="B740" s="4">
        <v>0</v>
      </c>
      <c r="C740" s="4">
        <v>0</v>
      </c>
      <c r="D740" s="4">
        <v>1</v>
      </c>
      <c r="E740" s="4">
        <v>225</v>
      </c>
      <c r="F740" s="4">
        <f>ROUND(Source!AV735,O740)</f>
        <v>0</v>
      </c>
      <c r="G740" s="4" t="s">
        <v>26</v>
      </c>
      <c r="H740" s="4" t="s">
        <v>27</v>
      </c>
      <c r="I740" s="4"/>
      <c r="J740" s="4"/>
      <c r="K740" s="4">
        <v>225</v>
      </c>
      <c r="L740" s="4">
        <v>4</v>
      </c>
      <c r="M740" s="4">
        <v>3</v>
      </c>
      <c r="N740" s="4" t="s">
        <v>3</v>
      </c>
      <c r="O740" s="4">
        <v>2</v>
      </c>
      <c r="P740" s="4">
        <f>ROUND(Source!EN735,O740)</f>
        <v>0</v>
      </c>
      <c r="Q740" s="4"/>
      <c r="R740" s="4"/>
      <c r="S740" s="4"/>
      <c r="T740" s="4"/>
      <c r="U740" s="4"/>
      <c r="V740" s="4"/>
      <c r="W740" s="4">
        <v>0</v>
      </c>
      <c r="X740" s="4">
        <v>1</v>
      </c>
      <c r="Y740" s="4">
        <v>0</v>
      </c>
      <c r="Z740" s="4">
        <v>0</v>
      </c>
      <c r="AA740" s="4">
        <v>1</v>
      </c>
      <c r="AB740" s="4">
        <v>0</v>
      </c>
    </row>
    <row r="741" spans="1:28" x14ac:dyDescent="0.2">
      <c r="A741" s="4">
        <v>50</v>
      </c>
      <c r="B741" s="4">
        <v>0</v>
      </c>
      <c r="C741" s="4">
        <v>0</v>
      </c>
      <c r="D741" s="4">
        <v>1</v>
      </c>
      <c r="E741" s="4">
        <v>226</v>
      </c>
      <c r="F741" s="4">
        <f>ROUND(Source!AW735,O741)</f>
        <v>0</v>
      </c>
      <c r="G741" s="4" t="s">
        <v>28</v>
      </c>
      <c r="H741" s="4" t="s">
        <v>29</v>
      </c>
      <c r="I741" s="4"/>
      <c r="J741" s="4"/>
      <c r="K741" s="4">
        <v>226</v>
      </c>
      <c r="L741" s="4">
        <v>5</v>
      </c>
      <c r="M741" s="4">
        <v>3</v>
      </c>
      <c r="N741" s="4" t="s">
        <v>3</v>
      </c>
      <c r="O741" s="4">
        <v>2</v>
      </c>
      <c r="P741" s="4">
        <f>ROUND(Source!EO735,O741)</f>
        <v>0</v>
      </c>
      <c r="Q741" s="4"/>
      <c r="R741" s="4"/>
      <c r="S741" s="4"/>
      <c r="T741" s="4"/>
      <c r="U741" s="4"/>
      <c r="V741" s="4"/>
      <c r="W741" s="4">
        <v>0</v>
      </c>
      <c r="X741" s="4">
        <v>1</v>
      </c>
      <c r="Y741" s="4">
        <v>0</v>
      </c>
      <c r="Z741" s="4">
        <v>0</v>
      </c>
      <c r="AA741" s="4">
        <v>1</v>
      </c>
      <c r="AB741" s="4">
        <v>0</v>
      </c>
    </row>
    <row r="742" spans="1:28" x14ac:dyDescent="0.2">
      <c r="A742" s="4">
        <v>50</v>
      </c>
      <c r="B742" s="4">
        <v>0</v>
      </c>
      <c r="C742" s="4">
        <v>0</v>
      </c>
      <c r="D742" s="4">
        <v>1</v>
      </c>
      <c r="E742" s="4">
        <v>227</v>
      </c>
      <c r="F742" s="4">
        <f>ROUND(Source!AX735,O742)</f>
        <v>0</v>
      </c>
      <c r="G742" s="4" t="s">
        <v>30</v>
      </c>
      <c r="H742" s="4" t="s">
        <v>31</v>
      </c>
      <c r="I742" s="4"/>
      <c r="J742" s="4"/>
      <c r="K742" s="4">
        <v>227</v>
      </c>
      <c r="L742" s="4">
        <v>6</v>
      </c>
      <c r="M742" s="4">
        <v>3</v>
      </c>
      <c r="N742" s="4" t="s">
        <v>3</v>
      </c>
      <c r="O742" s="4">
        <v>2</v>
      </c>
      <c r="P742" s="4">
        <f>ROUND(Source!EP735,O742)</f>
        <v>0</v>
      </c>
      <c r="Q742" s="4"/>
      <c r="R742" s="4"/>
      <c r="S742" s="4"/>
      <c r="T742" s="4"/>
      <c r="U742" s="4"/>
      <c r="V742" s="4"/>
      <c r="W742" s="4">
        <v>0</v>
      </c>
      <c r="X742" s="4">
        <v>1</v>
      </c>
      <c r="Y742" s="4">
        <v>0</v>
      </c>
      <c r="Z742" s="4">
        <v>0</v>
      </c>
      <c r="AA742" s="4">
        <v>1</v>
      </c>
      <c r="AB742" s="4">
        <v>0</v>
      </c>
    </row>
    <row r="743" spans="1:28" x14ac:dyDescent="0.2">
      <c r="A743" s="4">
        <v>50</v>
      </c>
      <c r="B743" s="4">
        <v>0</v>
      </c>
      <c r="C743" s="4">
        <v>0</v>
      </c>
      <c r="D743" s="4">
        <v>1</v>
      </c>
      <c r="E743" s="4">
        <v>228</v>
      </c>
      <c r="F743" s="4">
        <f>ROUND(Source!AY735,O743)</f>
        <v>0</v>
      </c>
      <c r="G743" s="4" t="s">
        <v>32</v>
      </c>
      <c r="H743" s="4" t="s">
        <v>33</v>
      </c>
      <c r="I743" s="4"/>
      <c r="J743" s="4"/>
      <c r="K743" s="4">
        <v>228</v>
      </c>
      <c r="L743" s="4">
        <v>7</v>
      </c>
      <c r="M743" s="4">
        <v>3</v>
      </c>
      <c r="N743" s="4" t="s">
        <v>3</v>
      </c>
      <c r="O743" s="4">
        <v>2</v>
      </c>
      <c r="P743" s="4">
        <f>ROUND(Source!EQ735,O743)</f>
        <v>0</v>
      </c>
      <c r="Q743" s="4"/>
      <c r="R743" s="4"/>
      <c r="S743" s="4"/>
      <c r="T743" s="4"/>
      <c r="U743" s="4"/>
      <c r="V743" s="4"/>
      <c r="W743" s="4">
        <v>0</v>
      </c>
      <c r="X743" s="4">
        <v>1</v>
      </c>
      <c r="Y743" s="4">
        <v>0</v>
      </c>
      <c r="Z743" s="4">
        <v>0</v>
      </c>
      <c r="AA743" s="4">
        <v>1</v>
      </c>
      <c r="AB743" s="4">
        <v>0</v>
      </c>
    </row>
    <row r="744" spans="1:28" x14ac:dyDescent="0.2">
      <c r="A744" s="4">
        <v>50</v>
      </c>
      <c r="B744" s="4">
        <v>0</v>
      </c>
      <c r="C744" s="4">
        <v>0</v>
      </c>
      <c r="D744" s="4">
        <v>1</v>
      </c>
      <c r="E744" s="4">
        <v>216</v>
      </c>
      <c r="F744" s="4">
        <f>ROUND(Source!AP735,O744)</f>
        <v>0</v>
      </c>
      <c r="G744" s="4" t="s">
        <v>34</v>
      </c>
      <c r="H744" s="4" t="s">
        <v>35</v>
      </c>
      <c r="I744" s="4"/>
      <c r="J744" s="4"/>
      <c r="K744" s="4">
        <v>216</v>
      </c>
      <c r="L744" s="4">
        <v>8</v>
      </c>
      <c r="M744" s="4">
        <v>3</v>
      </c>
      <c r="N744" s="4" t="s">
        <v>3</v>
      </c>
      <c r="O744" s="4">
        <v>2</v>
      </c>
      <c r="P744" s="4">
        <f>ROUND(Source!EH735,O744)</f>
        <v>0</v>
      </c>
      <c r="Q744" s="4"/>
      <c r="R744" s="4"/>
      <c r="S744" s="4"/>
      <c r="T744" s="4"/>
      <c r="U744" s="4"/>
      <c r="V744" s="4"/>
      <c r="W744" s="4">
        <v>0</v>
      </c>
      <c r="X744" s="4">
        <v>1</v>
      </c>
      <c r="Y744" s="4">
        <v>0</v>
      </c>
      <c r="Z744" s="4">
        <v>0</v>
      </c>
      <c r="AA744" s="4">
        <v>1</v>
      </c>
      <c r="AB744" s="4">
        <v>0</v>
      </c>
    </row>
    <row r="745" spans="1:28" x14ac:dyDescent="0.2">
      <c r="A745" s="4">
        <v>50</v>
      </c>
      <c r="B745" s="4">
        <v>0</v>
      </c>
      <c r="C745" s="4">
        <v>0</v>
      </c>
      <c r="D745" s="4">
        <v>1</v>
      </c>
      <c r="E745" s="4">
        <v>223</v>
      </c>
      <c r="F745" s="4">
        <f>ROUND(Source!AQ735,O745)</f>
        <v>0</v>
      </c>
      <c r="G745" s="4" t="s">
        <v>36</v>
      </c>
      <c r="H745" s="4" t="s">
        <v>37</v>
      </c>
      <c r="I745" s="4"/>
      <c r="J745" s="4"/>
      <c r="K745" s="4">
        <v>223</v>
      </c>
      <c r="L745" s="4">
        <v>9</v>
      </c>
      <c r="M745" s="4">
        <v>3</v>
      </c>
      <c r="N745" s="4" t="s">
        <v>3</v>
      </c>
      <c r="O745" s="4">
        <v>2</v>
      </c>
      <c r="P745" s="4">
        <f>ROUND(Source!EI735,O745)</f>
        <v>0</v>
      </c>
      <c r="Q745" s="4"/>
      <c r="R745" s="4"/>
      <c r="S745" s="4"/>
      <c r="T745" s="4"/>
      <c r="U745" s="4"/>
      <c r="V745" s="4"/>
      <c r="W745" s="4">
        <v>0</v>
      </c>
      <c r="X745" s="4">
        <v>1</v>
      </c>
      <c r="Y745" s="4">
        <v>0</v>
      </c>
      <c r="Z745" s="4">
        <v>0</v>
      </c>
      <c r="AA745" s="4">
        <v>1</v>
      </c>
      <c r="AB745" s="4">
        <v>0</v>
      </c>
    </row>
    <row r="746" spans="1:28" x14ac:dyDescent="0.2">
      <c r="A746" s="4">
        <v>50</v>
      </c>
      <c r="B746" s="4">
        <v>0</v>
      </c>
      <c r="C746" s="4">
        <v>0</v>
      </c>
      <c r="D746" s="4">
        <v>1</v>
      </c>
      <c r="E746" s="4">
        <v>229</v>
      </c>
      <c r="F746" s="4">
        <f>ROUND(Source!AZ735,O746)</f>
        <v>0</v>
      </c>
      <c r="G746" s="4" t="s">
        <v>38</v>
      </c>
      <c r="H746" s="4" t="s">
        <v>39</v>
      </c>
      <c r="I746" s="4"/>
      <c r="J746" s="4"/>
      <c r="K746" s="4">
        <v>229</v>
      </c>
      <c r="L746" s="4">
        <v>10</v>
      </c>
      <c r="M746" s="4">
        <v>3</v>
      </c>
      <c r="N746" s="4" t="s">
        <v>3</v>
      </c>
      <c r="O746" s="4">
        <v>2</v>
      </c>
      <c r="P746" s="4">
        <f>ROUND(Source!ER735,O746)</f>
        <v>0</v>
      </c>
      <c r="Q746" s="4"/>
      <c r="R746" s="4"/>
      <c r="S746" s="4"/>
      <c r="T746" s="4"/>
      <c r="U746" s="4"/>
      <c r="V746" s="4"/>
      <c r="W746" s="4">
        <v>0</v>
      </c>
      <c r="X746" s="4">
        <v>1</v>
      </c>
      <c r="Y746" s="4">
        <v>0</v>
      </c>
      <c r="Z746" s="4">
        <v>0</v>
      </c>
      <c r="AA746" s="4">
        <v>1</v>
      </c>
      <c r="AB746" s="4">
        <v>0</v>
      </c>
    </row>
    <row r="747" spans="1:28" x14ac:dyDescent="0.2">
      <c r="A747" s="4">
        <v>50</v>
      </c>
      <c r="B747" s="4">
        <v>0</v>
      </c>
      <c r="C747" s="4">
        <v>0</v>
      </c>
      <c r="D747" s="4">
        <v>1</v>
      </c>
      <c r="E747" s="4">
        <v>203</v>
      </c>
      <c r="F747" s="4">
        <f>ROUND(Source!Q735,O747)</f>
        <v>0</v>
      </c>
      <c r="G747" s="4" t="s">
        <v>40</v>
      </c>
      <c r="H747" s="4" t="s">
        <v>41</v>
      </c>
      <c r="I747" s="4"/>
      <c r="J747" s="4"/>
      <c r="K747" s="4">
        <v>203</v>
      </c>
      <c r="L747" s="4">
        <v>11</v>
      </c>
      <c r="M747" s="4">
        <v>3</v>
      </c>
      <c r="N747" s="4" t="s">
        <v>3</v>
      </c>
      <c r="O747" s="4">
        <v>2</v>
      </c>
      <c r="P747" s="4">
        <f>ROUND(Source!DI735,O747)</f>
        <v>0</v>
      </c>
      <c r="Q747" s="4"/>
      <c r="R747" s="4"/>
      <c r="S747" s="4"/>
      <c r="T747" s="4"/>
      <c r="U747" s="4"/>
      <c r="V747" s="4"/>
      <c r="W747" s="4">
        <v>0</v>
      </c>
      <c r="X747" s="4">
        <v>1</v>
      </c>
      <c r="Y747" s="4">
        <v>0</v>
      </c>
      <c r="Z747" s="4">
        <v>0</v>
      </c>
      <c r="AA747" s="4">
        <v>1</v>
      </c>
      <c r="AB747" s="4">
        <v>0</v>
      </c>
    </row>
    <row r="748" spans="1:28" x14ac:dyDescent="0.2">
      <c r="A748" s="4">
        <v>50</v>
      </c>
      <c r="B748" s="4">
        <v>0</v>
      </c>
      <c r="C748" s="4">
        <v>0</v>
      </c>
      <c r="D748" s="4">
        <v>1</v>
      </c>
      <c r="E748" s="4">
        <v>231</v>
      </c>
      <c r="F748" s="4">
        <f>ROUND(Source!BB735,O748)</f>
        <v>0</v>
      </c>
      <c r="G748" s="4" t="s">
        <v>42</v>
      </c>
      <c r="H748" s="4" t="s">
        <v>43</v>
      </c>
      <c r="I748" s="4"/>
      <c r="J748" s="4"/>
      <c r="K748" s="4">
        <v>231</v>
      </c>
      <c r="L748" s="4">
        <v>12</v>
      </c>
      <c r="M748" s="4">
        <v>3</v>
      </c>
      <c r="N748" s="4" t="s">
        <v>3</v>
      </c>
      <c r="O748" s="4">
        <v>2</v>
      </c>
      <c r="P748" s="4">
        <f>ROUND(Source!ET735,O748)</f>
        <v>0</v>
      </c>
      <c r="Q748" s="4"/>
      <c r="R748" s="4"/>
      <c r="S748" s="4"/>
      <c r="T748" s="4"/>
      <c r="U748" s="4"/>
      <c r="V748" s="4"/>
      <c r="W748" s="4">
        <v>0</v>
      </c>
      <c r="X748" s="4">
        <v>1</v>
      </c>
      <c r="Y748" s="4">
        <v>0</v>
      </c>
      <c r="Z748" s="4">
        <v>0</v>
      </c>
      <c r="AA748" s="4">
        <v>1</v>
      </c>
      <c r="AB748" s="4">
        <v>0</v>
      </c>
    </row>
    <row r="749" spans="1:28" x14ac:dyDescent="0.2">
      <c r="A749" s="4">
        <v>50</v>
      </c>
      <c r="B749" s="4">
        <v>0</v>
      </c>
      <c r="C749" s="4">
        <v>0</v>
      </c>
      <c r="D749" s="4">
        <v>1</v>
      </c>
      <c r="E749" s="4">
        <v>204</v>
      </c>
      <c r="F749" s="4">
        <f>ROUND(Source!R735,O749)</f>
        <v>0</v>
      </c>
      <c r="G749" s="4" t="s">
        <v>44</v>
      </c>
      <c r="H749" s="4" t="s">
        <v>45</v>
      </c>
      <c r="I749" s="4"/>
      <c r="J749" s="4"/>
      <c r="K749" s="4">
        <v>204</v>
      </c>
      <c r="L749" s="4">
        <v>13</v>
      </c>
      <c r="M749" s="4">
        <v>3</v>
      </c>
      <c r="N749" s="4" t="s">
        <v>3</v>
      </c>
      <c r="O749" s="4">
        <v>2</v>
      </c>
      <c r="P749" s="4">
        <f>ROUND(Source!DJ735,O749)</f>
        <v>0</v>
      </c>
      <c r="Q749" s="4"/>
      <c r="R749" s="4"/>
      <c r="S749" s="4"/>
      <c r="T749" s="4"/>
      <c r="U749" s="4"/>
      <c r="V749" s="4"/>
      <c r="W749" s="4">
        <v>0</v>
      </c>
      <c r="X749" s="4">
        <v>1</v>
      </c>
      <c r="Y749" s="4">
        <v>0</v>
      </c>
      <c r="Z749" s="4">
        <v>0</v>
      </c>
      <c r="AA749" s="4">
        <v>1</v>
      </c>
      <c r="AB749" s="4">
        <v>0</v>
      </c>
    </row>
    <row r="750" spans="1:28" x14ac:dyDescent="0.2">
      <c r="A750" s="4">
        <v>50</v>
      </c>
      <c r="B750" s="4">
        <v>0</v>
      </c>
      <c r="C750" s="4">
        <v>0</v>
      </c>
      <c r="D750" s="4">
        <v>1</v>
      </c>
      <c r="E750" s="4">
        <v>205</v>
      </c>
      <c r="F750" s="4">
        <f>ROUND(Source!S735,O750)</f>
        <v>8366.33</v>
      </c>
      <c r="G750" s="4" t="s">
        <v>46</v>
      </c>
      <c r="H750" s="4" t="s">
        <v>47</v>
      </c>
      <c r="I750" s="4"/>
      <c r="J750" s="4"/>
      <c r="K750" s="4">
        <v>205</v>
      </c>
      <c r="L750" s="4">
        <v>14</v>
      </c>
      <c r="M750" s="4">
        <v>3</v>
      </c>
      <c r="N750" s="4" t="s">
        <v>3</v>
      </c>
      <c r="O750" s="4">
        <v>2</v>
      </c>
      <c r="P750" s="4">
        <f>ROUND(Source!DK735,O750)</f>
        <v>8366.33</v>
      </c>
      <c r="Q750" s="4"/>
      <c r="R750" s="4"/>
      <c r="S750" s="4"/>
      <c r="T750" s="4"/>
      <c r="U750" s="4"/>
      <c r="V750" s="4"/>
      <c r="W750" s="4">
        <v>8366.33</v>
      </c>
      <c r="X750" s="4">
        <v>1</v>
      </c>
      <c r="Y750" s="4">
        <v>8366.33</v>
      </c>
      <c r="Z750" s="4">
        <v>8366.33</v>
      </c>
      <c r="AA750" s="4">
        <v>1</v>
      </c>
      <c r="AB750" s="4">
        <v>8366.33</v>
      </c>
    </row>
    <row r="751" spans="1:28" x14ac:dyDescent="0.2">
      <c r="A751" s="4">
        <v>50</v>
      </c>
      <c r="B751" s="4">
        <v>0</v>
      </c>
      <c r="C751" s="4">
        <v>0</v>
      </c>
      <c r="D751" s="4">
        <v>1</v>
      </c>
      <c r="E751" s="4">
        <v>232</v>
      </c>
      <c r="F751" s="4">
        <f>ROUND(Source!BC735,O751)</f>
        <v>0</v>
      </c>
      <c r="G751" s="4" t="s">
        <v>48</v>
      </c>
      <c r="H751" s="4" t="s">
        <v>49</v>
      </c>
      <c r="I751" s="4"/>
      <c r="J751" s="4"/>
      <c r="K751" s="4">
        <v>232</v>
      </c>
      <c r="L751" s="4">
        <v>15</v>
      </c>
      <c r="M751" s="4">
        <v>3</v>
      </c>
      <c r="N751" s="4" t="s">
        <v>3</v>
      </c>
      <c r="O751" s="4">
        <v>2</v>
      </c>
      <c r="P751" s="4">
        <f>ROUND(Source!EU735,O751)</f>
        <v>0</v>
      </c>
      <c r="Q751" s="4"/>
      <c r="R751" s="4"/>
      <c r="S751" s="4"/>
      <c r="T751" s="4"/>
      <c r="U751" s="4"/>
      <c r="V751" s="4"/>
      <c r="W751" s="4">
        <v>0</v>
      </c>
      <c r="X751" s="4">
        <v>1</v>
      </c>
      <c r="Y751" s="4">
        <v>0</v>
      </c>
      <c r="Z751" s="4">
        <v>0</v>
      </c>
      <c r="AA751" s="4">
        <v>1</v>
      </c>
      <c r="AB751" s="4">
        <v>0</v>
      </c>
    </row>
    <row r="752" spans="1:28" x14ac:dyDescent="0.2">
      <c r="A752" s="4">
        <v>50</v>
      </c>
      <c r="B752" s="4">
        <v>0</v>
      </c>
      <c r="C752" s="4">
        <v>0</v>
      </c>
      <c r="D752" s="4">
        <v>1</v>
      </c>
      <c r="E752" s="4">
        <v>214</v>
      </c>
      <c r="F752" s="4">
        <f>ROUND(Source!AS735,O752)</f>
        <v>0</v>
      </c>
      <c r="G752" s="4" t="s">
        <v>50</v>
      </c>
      <c r="H752" s="4" t="s">
        <v>51</v>
      </c>
      <c r="I752" s="4"/>
      <c r="J752" s="4"/>
      <c r="K752" s="4">
        <v>214</v>
      </c>
      <c r="L752" s="4">
        <v>16</v>
      </c>
      <c r="M752" s="4">
        <v>3</v>
      </c>
      <c r="N752" s="4" t="s">
        <v>3</v>
      </c>
      <c r="O752" s="4">
        <v>2</v>
      </c>
      <c r="P752" s="4">
        <f>ROUND(Source!EK735,O752)</f>
        <v>0</v>
      </c>
      <c r="Q752" s="4"/>
      <c r="R752" s="4"/>
      <c r="S752" s="4"/>
      <c r="T752" s="4"/>
      <c r="U752" s="4"/>
      <c r="V752" s="4"/>
      <c r="W752" s="4">
        <v>0</v>
      </c>
      <c r="X752" s="4">
        <v>1</v>
      </c>
      <c r="Y752" s="4">
        <v>0</v>
      </c>
      <c r="Z752" s="4">
        <v>0</v>
      </c>
      <c r="AA752" s="4">
        <v>1</v>
      </c>
      <c r="AB752" s="4">
        <v>0</v>
      </c>
    </row>
    <row r="753" spans="1:206" x14ac:dyDescent="0.2">
      <c r="A753" s="4">
        <v>50</v>
      </c>
      <c r="B753" s="4">
        <v>0</v>
      </c>
      <c r="C753" s="4">
        <v>0</v>
      </c>
      <c r="D753" s="4">
        <v>1</v>
      </c>
      <c r="E753" s="4">
        <v>215</v>
      </c>
      <c r="F753" s="4">
        <f>ROUND(Source!AT735,O753)</f>
        <v>0</v>
      </c>
      <c r="G753" s="4" t="s">
        <v>52</v>
      </c>
      <c r="H753" s="4" t="s">
        <v>53</v>
      </c>
      <c r="I753" s="4"/>
      <c r="J753" s="4"/>
      <c r="K753" s="4">
        <v>215</v>
      </c>
      <c r="L753" s="4">
        <v>17</v>
      </c>
      <c r="M753" s="4">
        <v>3</v>
      </c>
      <c r="N753" s="4" t="s">
        <v>3</v>
      </c>
      <c r="O753" s="4">
        <v>2</v>
      </c>
      <c r="P753" s="4">
        <f>ROUND(Source!EL735,O753)</f>
        <v>0</v>
      </c>
      <c r="Q753" s="4"/>
      <c r="R753" s="4"/>
      <c r="S753" s="4"/>
      <c r="T753" s="4"/>
      <c r="U753" s="4"/>
      <c r="V753" s="4"/>
      <c r="W753" s="4">
        <v>0</v>
      </c>
      <c r="X753" s="4">
        <v>1</v>
      </c>
      <c r="Y753" s="4">
        <v>0</v>
      </c>
      <c r="Z753" s="4">
        <v>0</v>
      </c>
      <c r="AA753" s="4">
        <v>1</v>
      </c>
      <c r="AB753" s="4">
        <v>0</v>
      </c>
    </row>
    <row r="754" spans="1:206" x14ac:dyDescent="0.2">
      <c r="A754" s="4">
        <v>50</v>
      </c>
      <c r="B754" s="4">
        <v>0</v>
      </c>
      <c r="C754" s="4">
        <v>0</v>
      </c>
      <c r="D754" s="4">
        <v>1</v>
      </c>
      <c r="E754" s="4">
        <v>217</v>
      </c>
      <c r="F754" s="4">
        <f>ROUND(Source!AU735,O754)</f>
        <v>17569.28</v>
      </c>
      <c r="G754" s="4" t="s">
        <v>54</v>
      </c>
      <c r="H754" s="4" t="s">
        <v>55</v>
      </c>
      <c r="I754" s="4"/>
      <c r="J754" s="4"/>
      <c r="K754" s="4">
        <v>217</v>
      </c>
      <c r="L754" s="4">
        <v>18</v>
      </c>
      <c r="M754" s="4">
        <v>3</v>
      </c>
      <c r="N754" s="4" t="s">
        <v>3</v>
      </c>
      <c r="O754" s="4">
        <v>2</v>
      </c>
      <c r="P754" s="4">
        <f>ROUND(Source!EM735,O754)</f>
        <v>17569.28</v>
      </c>
      <c r="Q754" s="4"/>
      <c r="R754" s="4"/>
      <c r="S754" s="4"/>
      <c r="T754" s="4"/>
      <c r="U754" s="4"/>
      <c r="V754" s="4"/>
      <c r="W754" s="4">
        <v>17569.28</v>
      </c>
      <c r="X754" s="4">
        <v>1</v>
      </c>
      <c r="Y754" s="4">
        <v>17569.28</v>
      </c>
      <c r="Z754" s="4">
        <v>17569.28</v>
      </c>
      <c r="AA754" s="4">
        <v>1</v>
      </c>
      <c r="AB754" s="4">
        <v>17569.28</v>
      </c>
    </row>
    <row r="755" spans="1:206" x14ac:dyDescent="0.2">
      <c r="A755" s="4">
        <v>50</v>
      </c>
      <c r="B755" s="4">
        <v>0</v>
      </c>
      <c r="C755" s="4">
        <v>0</v>
      </c>
      <c r="D755" s="4">
        <v>1</v>
      </c>
      <c r="E755" s="4">
        <v>230</v>
      </c>
      <c r="F755" s="4">
        <f>ROUND(Source!BA735,O755)</f>
        <v>0</v>
      </c>
      <c r="G755" s="4" t="s">
        <v>56</v>
      </c>
      <c r="H755" s="4" t="s">
        <v>57</v>
      </c>
      <c r="I755" s="4"/>
      <c r="J755" s="4"/>
      <c r="K755" s="4">
        <v>230</v>
      </c>
      <c r="L755" s="4">
        <v>19</v>
      </c>
      <c r="M755" s="4">
        <v>3</v>
      </c>
      <c r="N755" s="4" t="s">
        <v>3</v>
      </c>
      <c r="O755" s="4">
        <v>2</v>
      </c>
      <c r="P755" s="4">
        <f>ROUND(Source!ES735,O755)</f>
        <v>0</v>
      </c>
      <c r="Q755" s="4"/>
      <c r="R755" s="4"/>
      <c r="S755" s="4"/>
      <c r="T755" s="4"/>
      <c r="U755" s="4"/>
      <c r="V755" s="4"/>
      <c r="W755" s="4">
        <v>0</v>
      </c>
      <c r="X755" s="4">
        <v>1</v>
      </c>
      <c r="Y755" s="4">
        <v>0</v>
      </c>
      <c r="Z755" s="4">
        <v>0</v>
      </c>
      <c r="AA755" s="4">
        <v>1</v>
      </c>
      <c r="AB755" s="4">
        <v>0</v>
      </c>
    </row>
    <row r="756" spans="1:206" x14ac:dyDescent="0.2">
      <c r="A756" s="4">
        <v>50</v>
      </c>
      <c r="B756" s="4">
        <v>0</v>
      </c>
      <c r="C756" s="4">
        <v>0</v>
      </c>
      <c r="D756" s="4">
        <v>1</v>
      </c>
      <c r="E756" s="4">
        <v>206</v>
      </c>
      <c r="F756" s="4">
        <f>ROUND(Source!T735,O756)</f>
        <v>0</v>
      </c>
      <c r="G756" s="4" t="s">
        <v>58</v>
      </c>
      <c r="H756" s="4" t="s">
        <v>59</v>
      </c>
      <c r="I756" s="4"/>
      <c r="J756" s="4"/>
      <c r="K756" s="4">
        <v>206</v>
      </c>
      <c r="L756" s="4">
        <v>20</v>
      </c>
      <c r="M756" s="4">
        <v>3</v>
      </c>
      <c r="N756" s="4" t="s">
        <v>3</v>
      </c>
      <c r="O756" s="4">
        <v>2</v>
      </c>
      <c r="P756" s="4">
        <f>ROUND(Source!DL735,O756)</f>
        <v>0</v>
      </c>
      <c r="Q756" s="4"/>
      <c r="R756" s="4"/>
      <c r="S756" s="4"/>
      <c r="T756" s="4"/>
      <c r="U756" s="4"/>
      <c r="V756" s="4"/>
      <c r="W756" s="4">
        <v>0</v>
      </c>
      <c r="X756" s="4">
        <v>1</v>
      </c>
      <c r="Y756" s="4">
        <v>0</v>
      </c>
      <c r="Z756" s="4">
        <v>0</v>
      </c>
      <c r="AA756" s="4">
        <v>1</v>
      </c>
      <c r="AB756" s="4">
        <v>0</v>
      </c>
    </row>
    <row r="757" spans="1:206" x14ac:dyDescent="0.2">
      <c r="A757" s="4">
        <v>50</v>
      </c>
      <c r="B757" s="4">
        <v>0</v>
      </c>
      <c r="C757" s="4">
        <v>0</v>
      </c>
      <c r="D757" s="4">
        <v>1</v>
      </c>
      <c r="E757" s="4">
        <v>207</v>
      </c>
      <c r="F757" s="4">
        <f>ROUND(Source!U735,O757)</f>
        <v>12.107519999999999</v>
      </c>
      <c r="G757" s="4" t="s">
        <v>60</v>
      </c>
      <c r="H757" s="4" t="s">
        <v>61</v>
      </c>
      <c r="I757" s="4"/>
      <c r="J757" s="4"/>
      <c r="K757" s="4">
        <v>207</v>
      </c>
      <c r="L757" s="4">
        <v>21</v>
      </c>
      <c r="M757" s="4">
        <v>3</v>
      </c>
      <c r="N757" s="4" t="s">
        <v>3</v>
      </c>
      <c r="O757" s="4">
        <v>7</v>
      </c>
      <c r="P757" s="4">
        <f>ROUND(Source!DM735,O757)</f>
        <v>12.107519999999999</v>
      </c>
      <c r="Q757" s="4"/>
      <c r="R757" s="4"/>
      <c r="S757" s="4"/>
      <c r="T757" s="4"/>
      <c r="U757" s="4"/>
      <c r="V757" s="4"/>
      <c r="W757" s="4">
        <v>12.107519999999999</v>
      </c>
      <c r="X757" s="4">
        <v>1</v>
      </c>
      <c r="Y757" s="4">
        <v>12.107519999999999</v>
      </c>
      <c r="Z757" s="4">
        <v>12.107519999999999</v>
      </c>
      <c r="AA757" s="4">
        <v>1</v>
      </c>
      <c r="AB757" s="4">
        <v>12.107519999999999</v>
      </c>
    </row>
    <row r="758" spans="1:206" x14ac:dyDescent="0.2">
      <c r="A758" s="4">
        <v>50</v>
      </c>
      <c r="B758" s="4">
        <v>0</v>
      </c>
      <c r="C758" s="4">
        <v>0</v>
      </c>
      <c r="D758" s="4">
        <v>1</v>
      </c>
      <c r="E758" s="4">
        <v>208</v>
      </c>
      <c r="F758" s="4">
        <f>ROUND(Source!V735,O758)</f>
        <v>0</v>
      </c>
      <c r="G758" s="4" t="s">
        <v>62</v>
      </c>
      <c r="H758" s="4" t="s">
        <v>63</v>
      </c>
      <c r="I758" s="4"/>
      <c r="J758" s="4"/>
      <c r="K758" s="4">
        <v>208</v>
      </c>
      <c r="L758" s="4">
        <v>22</v>
      </c>
      <c r="M758" s="4">
        <v>3</v>
      </c>
      <c r="N758" s="4" t="s">
        <v>3</v>
      </c>
      <c r="O758" s="4">
        <v>7</v>
      </c>
      <c r="P758" s="4">
        <f>ROUND(Source!DN735,O758)</f>
        <v>0</v>
      </c>
      <c r="Q758" s="4"/>
      <c r="R758" s="4"/>
      <c r="S758" s="4"/>
      <c r="T758" s="4"/>
      <c r="U758" s="4"/>
      <c r="V758" s="4"/>
      <c r="W758" s="4">
        <v>0</v>
      </c>
      <c r="X758" s="4">
        <v>1</v>
      </c>
      <c r="Y758" s="4">
        <v>0</v>
      </c>
      <c r="Z758" s="4">
        <v>0</v>
      </c>
      <c r="AA758" s="4">
        <v>1</v>
      </c>
      <c r="AB758" s="4">
        <v>0</v>
      </c>
    </row>
    <row r="759" spans="1:206" x14ac:dyDescent="0.2">
      <c r="A759" s="4">
        <v>50</v>
      </c>
      <c r="B759" s="4">
        <v>0</v>
      </c>
      <c r="C759" s="4">
        <v>0</v>
      </c>
      <c r="D759" s="4">
        <v>1</v>
      </c>
      <c r="E759" s="4">
        <v>209</v>
      </c>
      <c r="F759" s="4">
        <f>ROUND(Source!W735,O759)</f>
        <v>0</v>
      </c>
      <c r="G759" s="4" t="s">
        <v>64</v>
      </c>
      <c r="H759" s="4" t="s">
        <v>65</v>
      </c>
      <c r="I759" s="4"/>
      <c r="J759" s="4"/>
      <c r="K759" s="4">
        <v>209</v>
      </c>
      <c r="L759" s="4">
        <v>23</v>
      </c>
      <c r="M759" s="4">
        <v>3</v>
      </c>
      <c r="N759" s="4" t="s">
        <v>3</v>
      </c>
      <c r="O759" s="4">
        <v>2</v>
      </c>
      <c r="P759" s="4">
        <f>ROUND(Source!DO735,O759)</f>
        <v>0</v>
      </c>
      <c r="Q759" s="4"/>
      <c r="R759" s="4"/>
      <c r="S759" s="4"/>
      <c r="T759" s="4"/>
      <c r="U759" s="4"/>
      <c r="V759" s="4"/>
      <c r="W759" s="4">
        <v>0</v>
      </c>
      <c r="X759" s="4">
        <v>1</v>
      </c>
      <c r="Y759" s="4">
        <v>0</v>
      </c>
      <c r="Z759" s="4">
        <v>0</v>
      </c>
      <c r="AA759" s="4">
        <v>1</v>
      </c>
      <c r="AB759" s="4">
        <v>0</v>
      </c>
    </row>
    <row r="760" spans="1:206" x14ac:dyDescent="0.2">
      <c r="A760" s="4">
        <v>50</v>
      </c>
      <c r="B760" s="4">
        <v>0</v>
      </c>
      <c r="C760" s="4">
        <v>0</v>
      </c>
      <c r="D760" s="4">
        <v>1</v>
      </c>
      <c r="E760" s="4">
        <v>233</v>
      </c>
      <c r="F760" s="4">
        <f>ROUND(Source!BD735,O760)</f>
        <v>0</v>
      </c>
      <c r="G760" s="4" t="s">
        <v>66</v>
      </c>
      <c r="H760" s="4" t="s">
        <v>67</v>
      </c>
      <c r="I760" s="4"/>
      <c r="J760" s="4"/>
      <c r="K760" s="4">
        <v>233</v>
      </c>
      <c r="L760" s="4">
        <v>24</v>
      </c>
      <c r="M760" s="4">
        <v>3</v>
      </c>
      <c r="N760" s="4" t="s">
        <v>3</v>
      </c>
      <c r="O760" s="4">
        <v>2</v>
      </c>
      <c r="P760" s="4">
        <f>ROUND(Source!EV735,O760)</f>
        <v>0</v>
      </c>
      <c r="Q760" s="4"/>
      <c r="R760" s="4"/>
      <c r="S760" s="4"/>
      <c r="T760" s="4"/>
      <c r="U760" s="4"/>
      <c r="V760" s="4"/>
      <c r="W760" s="4">
        <v>0</v>
      </c>
      <c r="X760" s="4">
        <v>1</v>
      </c>
      <c r="Y760" s="4">
        <v>0</v>
      </c>
      <c r="Z760" s="4">
        <v>0</v>
      </c>
      <c r="AA760" s="4">
        <v>1</v>
      </c>
      <c r="AB760" s="4">
        <v>0</v>
      </c>
    </row>
    <row r="761" spans="1:206" x14ac:dyDescent="0.2">
      <c r="A761" s="4">
        <v>50</v>
      </c>
      <c r="B761" s="4">
        <v>0</v>
      </c>
      <c r="C761" s="4">
        <v>0</v>
      </c>
      <c r="D761" s="4">
        <v>1</v>
      </c>
      <c r="E761" s="4">
        <v>210</v>
      </c>
      <c r="F761" s="4">
        <f>ROUND(Source!X735,O761)</f>
        <v>6191.08</v>
      </c>
      <c r="G761" s="4" t="s">
        <v>68</v>
      </c>
      <c r="H761" s="4" t="s">
        <v>69</v>
      </c>
      <c r="I761" s="4"/>
      <c r="J761" s="4"/>
      <c r="K761" s="4">
        <v>210</v>
      </c>
      <c r="L761" s="4">
        <v>25</v>
      </c>
      <c r="M761" s="4">
        <v>3</v>
      </c>
      <c r="N761" s="4" t="s">
        <v>3</v>
      </c>
      <c r="O761" s="4">
        <v>2</v>
      </c>
      <c r="P761" s="4">
        <f>ROUND(Source!DP735,O761)</f>
        <v>6191.08</v>
      </c>
      <c r="Q761" s="4"/>
      <c r="R761" s="4"/>
      <c r="S761" s="4"/>
      <c r="T761" s="4"/>
      <c r="U761" s="4"/>
      <c r="V761" s="4"/>
      <c r="W761" s="4">
        <v>6191.08</v>
      </c>
      <c r="X761" s="4">
        <v>1</v>
      </c>
      <c r="Y761" s="4">
        <v>6191.08</v>
      </c>
      <c r="Z761" s="4">
        <v>6191.08</v>
      </c>
      <c r="AA761" s="4">
        <v>1</v>
      </c>
      <c r="AB761" s="4">
        <v>6191.08</v>
      </c>
    </row>
    <row r="762" spans="1:206" x14ac:dyDescent="0.2">
      <c r="A762" s="4">
        <v>50</v>
      </c>
      <c r="B762" s="4">
        <v>0</v>
      </c>
      <c r="C762" s="4">
        <v>0</v>
      </c>
      <c r="D762" s="4">
        <v>1</v>
      </c>
      <c r="E762" s="4">
        <v>211</v>
      </c>
      <c r="F762" s="4">
        <f>ROUND(Source!Y735,O762)</f>
        <v>3011.87</v>
      </c>
      <c r="G762" s="4" t="s">
        <v>70</v>
      </c>
      <c r="H762" s="4" t="s">
        <v>71</v>
      </c>
      <c r="I762" s="4"/>
      <c r="J762" s="4"/>
      <c r="K762" s="4">
        <v>211</v>
      </c>
      <c r="L762" s="4">
        <v>26</v>
      </c>
      <c r="M762" s="4">
        <v>3</v>
      </c>
      <c r="N762" s="4" t="s">
        <v>3</v>
      </c>
      <c r="O762" s="4">
        <v>2</v>
      </c>
      <c r="P762" s="4">
        <f>ROUND(Source!DQ735,O762)</f>
        <v>3011.87</v>
      </c>
      <c r="Q762" s="4"/>
      <c r="R762" s="4"/>
      <c r="S762" s="4"/>
      <c r="T762" s="4"/>
      <c r="U762" s="4"/>
      <c r="V762" s="4"/>
      <c r="W762" s="4">
        <v>3011.87</v>
      </c>
      <c r="X762" s="4">
        <v>1</v>
      </c>
      <c r="Y762" s="4">
        <v>3011.87</v>
      </c>
      <c r="Z762" s="4">
        <v>3011.87</v>
      </c>
      <c r="AA762" s="4">
        <v>1</v>
      </c>
      <c r="AB762" s="4">
        <v>3011.87</v>
      </c>
    </row>
    <row r="763" spans="1:206" x14ac:dyDescent="0.2">
      <c r="A763" s="4">
        <v>50</v>
      </c>
      <c r="B763" s="4">
        <v>0</v>
      </c>
      <c r="C763" s="4">
        <v>0</v>
      </c>
      <c r="D763" s="4">
        <v>1</v>
      </c>
      <c r="E763" s="4">
        <v>224</v>
      </c>
      <c r="F763" s="4">
        <f>ROUND(Source!AR735,O763)</f>
        <v>17569.28</v>
      </c>
      <c r="G763" s="4" t="s">
        <v>72</v>
      </c>
      <c r="H763" s="4" t="s">
        <v>73</v>
      </c>
      <c r="I763" s="4"/>
      <c r="J763" s="4"/>
      <c r="K763" s="4">
        <v>224</v>
      </c>
      <c r="L763" s="4">
        <v>27</v>
      </c>
      <c r="M763" s="4">
        <v>3</v>
      </c>
      <c r="N763" s="4" t="s">
        <v>3</v>
      </c>
      <c r="O763" s="4">
        <v>2</v>
      </c>
      <c r="P763" s="4">
        <f>ROUND(Source!EJ735,O763)</f>
        <v>17569.28</v>
      </c>
      <c r="Q763" s="4"/>
      <c r="R763" s="4"/>
      <c r="S763" s="4"/>
      <c r="T763" s="4"/>
      <c r="U763" s="4"/>
      <c r="V763" s="4"/>
      <c r="W763" s="4">
        <v>17569.28</v>
      </c>
      <c r="X763" s="4">
        <v>1</v>
      </c>
      <c r="Y763" s="4">
        <v>17569.28</v>
      </c>
      <c r="Z763" s="4">
        <v>17569.28</v>
      </c>
      <c r="AA763" s="4">
        <v>1</v>
      </c>
      <c r="AB763" s="4">
        <v>17569.28</v>
      </c>
    </row>
    <row r="765" spans="1:206" x14ac:dyDescent="0.2">
      <c r="A765" s="2">
        <v>51</v>
      </c>
      <c r="B765" s="2">
        <f>B714</f>
        <v>1</v>
      </c>
      <c r="C765" s="2">
        <f>A714</f>
        <v>3</v>
      </c>
      <c r="D765" s="2">
        <f>ROW(A714)</f>
        <v>714</v>
      </c>
      <c r="E765" s="2"/>
      <c r="F765" s="2" t="str">
        <f>IF(F714&lt;&gt;"",F714,"")</f>
        <v>09-01-02</v>
      </c>
      <c r="G765" s="2" t="str">
        <f>IF(G714&lt;&gt;"",G714,"")</f>
        <v>ПНР ВЛЗ-10 кВ</v>
      </c>
      <c r="H765" s="2">
        <v>0</v>
      </c>
      <c r="I765" s="2"/>
      <c r="J765" s="2"/>
      <c r="K765" s="2"/>
      <c r="L765" s="2"/>
      <c r="M765" s="2"/>
      <c r="N765" s="2"/>
      <c r="O765" s="2">
        <f t="shared" ref="O765:T765" si="358">ROUND(O735+AB765,2)</f>
        <v>8366.33</v>
      </c>
      <c r="P765" s="2">
        <f t="shared" si="358"/>
        <v>0</v>
      </c>
      <c r="Q765" s="2">
        <f t="shared" si="358"/>
        <v>0</v>
      </c>
      <c r="R765" s="2">
        <f t="shared" si="358"/>
        <v>0</v>
      </c>
      <c r="S765" s="2">
        <f t="shared" si="358"/>
        <v>8366.33</v>
      </c>
      <c r="T765" s="2">
        <f t="shared" si="358"/>
        <v>0</v>
      </c>
      <c r="U765" s="2">
        <f>U735+AH765</f>
        <v>12.107520000000001</v>
      </c>
      <c r="V765" s="2">
        <f>V735+AI765</f>
        <v>0</v>
      </c>
      <c r="W765" s="2">
        <f>ROUND(W735+AJ765,2)</f>
        <v>0</v>
      </c>
      <c r="X765" s="2">
        <f>ROUND(X735+AK765,2)</f>
        <v>6191.08</v>
      </c>
      <c r="Y765" s="2">
        <f>ROUND(Y735+AL765,2)</f>
        <v>3011.87</v>
      </c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>
        <f t="shared" ref="AO765:BD765" si="359">ROUND(AO735+BX765,2)</f>
        <v>0</v>
      </c>
      <c r="AP765" s="2">
        <f t="shared" si="359"/>
        <v>0</v>
      </c>
      <c r="AQ765" s="2">
        <f t="shared" si="359"/>
        <v>0</v>
      </c>
      <c r="AR765" s="2">
        <f t="shared" si="359"/>
        <v>17569.28</v>
      </c>
      <c r="AS765" s="2">
        <f t="shared" si="359"/>
        <v>0</v>
      </c>
      <c r="AT765" s="2">
        <f t="shared" si="359"/>
        <v>0</v>
      </c>
      <c r="AU765" s="2">
        <f t="shared" si="359"/>
        <v>17569.28</v>
      </c>
      <c r="AV765" s="2">
        <f t="shared" si="359"/>
        <v>0</v>
      </c>
      <c r="AW765" s="2">
        <f t="shared" si="359"/>
        <v>0</v>
      </c>
      <c r="AX765" s="2">
        <f t="shared" si="359"/>
        <v>0</v>
      </c>
      <c r="AY765" s="2">
        <f t="shared" si="359"/>
        <v>0</v>
      </c>
      <c r="AZ765" s="2">
        <f t="shared" si="359"/>
        <v>0</v>
      </c>
      <c r="BA765" s="2">
        <f t="shared" si="359"/>
        <v>0</v>
      </c>
      <c r="BB765" s="2">
        <f t="shared" si="359"/>
        <v>0</v>
      </c>
      <c r="BC765" s="2">
        <f t="shared" si="359"/>
        <v>0</v>
      </c>
      <c r="BD765" s="2">
        <f t="shared" si="359"/>
        <v>0</v>
      </c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3">
        <f t="shared" ref="DG765:DL765" si="360">ROUND(DG735+DT765,2)</f>
        <v>8366.33</v>
      </c>
      <c r="DH765" s="3">
        <f t="shared" si="360"/>
        <v>0</v>
      </c>
      <c r="DI765" s="3">
        <f t="shared" si="360"/>
        <v>0</v>
      </c>
      <c r="DJ765" s="3">
        <f t="shared" si="360"/>
        <v>0</v>
      </c>
      <c r="DK765" s="3">
        <f t="shared" si="360"/>
        <v>8366.33</v>
      </c>
      <c r="DL765" s="3">
        <f t="shared" si="360"/>
        <v>0</v>
      </c>
      <c r="DM765" s="3">
        <f>DM735+DZ765</f>
        <v>12.107520000000001</v>
      </c>
      <c r="DN765" s="3">
        <f>DN735+EA765</f>
        <v>0</v>
      </c>
      <c r="DO765" s="3">
        <f>ROUND(DO735+EB765,2)</f>
        <v>0</v>
      </c>
      <c r="DP765" s="3">
        <f>ROUND(DP735+EC765,2)</f>
        <v>6191.08</v>
      </c>
      <c r="DQ765" s="3">
        <f>ROUND(DQ735+ED765,2)</f>
        <v>3011.87</v>
      </c>
      <c r="DR765" s="3"/>
      <c r="DS765" s="3"/>
      <c r="DT765" s="3"/>
      <c r="DU765" s="3"/>
      <c r="DV765" s="3"/>
      <c r="DW765" s="3"/>
      <c r="DX765" s="3"/>
      <c r="DY765" s="3"/>
      <c r="DZ765" s="3"/>
      <c r="EA765" s="3"/>
      <c r="EB765" s="3"/>
      <c r="EC765" s="3"/>
      <c r="ED765" s="3"/>
      <c r="EE765" s="3"/>
      <c r="EF765" s="3"/>
      <c r="EG765" s="3">
        <f t="shared" ref="EG765:EV765" si="361">ROUND(EG735+FP765,2)</f>
        <v>0</v>
      </c>
      <c r="EH765" s="3">
        <f t="shared" si="361"/>
        <v>0</v>
      </c>
      <c r="EI765" s="3">
        <f t="shared" si="361"/>
        <v>0</v>
      </c>
      <c r="EJ765" s="3">
        <f t="shared" si="361"/>
        <v>17569.28</v>
      </c>
      <c r="EK765" s="3">
        <f t="shared" si="361"/>
        <v>0</v>
      </c>
      <c r="EL765" s="3">
        <f t="shared" si="361"/>
        <v>0</v>
      </c>
      <c r="EM765" s="3">
        <f t="shared" si="361"/>
        <v>17569.28</v>
      </c>
      <c r="EN765" s="3">
        <f t="shared" si="361"/>
        <v>0</v>
      </c>
      <c r="EO765" s="3">
        <f t="shared" si="361"/>
        <v>0</v>
      </c>
      <c r="EP765" s="3">
        <f t="shared" si="361"/>
        <v>0</v>
      </c>
      <c r="EQ765" s="3">
        <f t="shared" si="361"/>
        <v>0</v>
      </c>
      <c r="ER765" s="3">
        <f t="shared" si="361"/>
        <v>0</v>
      </c>
      <c r="ES765" s="3">
        <f t="shared" si="361"/>
        <v>0</v>
      </c>
      <c r="ET765" s="3">
        <f t="shared" si="361"/>
        <v>0</v>
      </c>
      <c r="EU765" s="3">
        <f t="shared" si="361"/>
        <v>0</v>
      </c>
      <c r="EV765" s="3">
        <f t="shared" si="361"/>
        <v>0</v>
      </c>
      <c r="EW765" s="3"/>
      <c r="EX765" s="3"/>
      <c r="EY765" s="3"/>
      <c r="EZ765" s="3"/>
      <c r="FA765" s="3"/>
      <c r="FB765" s="3"/>
      <c r="FC765" s="3"/>
      <c r="FD765" s="3"/>
      <c r="FE765" s="3"/>
      <c r="FF765" s="3"/>
      <c r="FG765" s="3"/>
      <c r="FH765" s="3"/>
      <c r="FI765" s="3"/>
      <c r="FJ765" s="3"/>
      <c r="FK765" s="3"/>
      <c r="FL765" s="3"/>
      <c r="FM765" s="3"/>
      <c r="FN765" s="3"/>
      <c r="FO765" s="3"/>
      <c r="FP765" s="3"/>
      <c r="FQ765" s="3"/>
      <c r="FR765" s="3"/>
      <c r="FS765" s="3"/>
      <c r="FT765" s="3"/>
      <c r="FU765" s="3"/>
      <c r="FV765" s="3"/>
      <c r="FW765" s="3"/>
      <c r="FX765" s="3"/>
      <c r="FY765" s="3"/>
      <c r="FZ765" s="3"/>
      <c r="GA765" s="3"/>
      <c r="GB765" s="3"/>
      <c r="GC765" s="3"/>
      <c r="GD765" s="3"/>
      <c r="GE765" s="3"/>
      <c r="GF765" s="3"/>
      <c r="GG765" s="3"/>
      <c r="GH765" s="3"/>
      <c r="GI765" s="3"/>
      <c r="GJ765" s="3"/>
      <c r="GK765" s="3"/>
      <c r="GL765" s="3"/>
      <c r="GM765" s="3"/>
      <c r="GN765" s="3"/>
      <c r="GO765" s="3"/>
      <c r="GP765" s="3"/>
      <c r="GQ765" s="3"/>
      <c r="GR765" s="3"/>
      <c r="GS765" s="3"/>
      <c r="GT765" s="3"/>
      <c r="GU765" s="3"/>
      <c r="GV765" s="3"/>
      <c r="GW765" s="3"/>
      <c r="GX765" s="3">
        <v>0</v>
      </c>
    </row>
    <row r="767" spans="1:206" x14ac:dyDescent="0.2">
      <c r="A767" s="4">
        <v>50</v>
      </c>
      <c r="B767" s="4">
        <v>0</v>
      </c>
      <c r="C767" s="4">
        <v>0</v>
      </c>
      <c r="D767" s="4">
        <v>1</v>
      </c>
      <c r="E767" s="4">
        <v>201</v>
      </c>
      <c r="F767" s="4">
        <f>ROUND(Source!O765,O767)</f>
        <v>8366.33</v>
      </c>
      <c r="G767" s="4" t="s">
        <v>20</v>
      </c>
      <c r="H767" s="4" t="s">
        <v>21</v>
      </c>
      <c r="I767" s="4"/>
      <c r="J767" s="4"/>
      <c r="K767" s="4">
        <v>201</v>
      </c>
      <c r="L767" s="4">
        <v>1</v>
      </c>
      <c r="M767" s="4">
        <v>3</v>
      </c>
      <c r="N767" s="4" t="s">
        <v>3</v>
      </c>
      <c r="O767" s="4">
        <v>2</v>
      </c>
      <c r="P767" s="4">
        <f>ROUND(Source!DG765,O767)</f>
        <v>8366.33</v>
      </c>
      <c r="Q767" s="4"/>
      <c r="R767" s="4"/>
      <c r="S767" s="4"/>
      <c r="T767" s="4"/>
      <c r="U767" s="4"/>
      <c r="V767" s="4"/>
      <c r="W767" s="4">
        <v>8366.33</v>
      </c>
      <c r="X767" s="4">
        <v>1</v>
      </c>
      <c r="Y767" s="4">
        <v>8366.33</v>
      </c>
      <c r="Z767" s="4">
        <v>8366.33</v>
      </c>
      <c r="AA767" s="4">
        <v>1</v>
      </c>
      <c r="AB767" s="4">
        <v>8366.33</v>
      </c>
    </row>
    <row r="768" spans="1:206" x14ac:dyDescent="0.2">
      <c r="A768" s="4">
        <v>50</v>
      </c>
      <c r="B768" s="4">
        <v>0</v>
      </c>
      <c r="C768" s="4">
        <v>0</v>
      </c>
      <c r="D768" s="4">
        <v>1</v>
      </c>
      <c r="E768" s="4">
        <v>202</v>
      </c>
      <c r="F768" s="4">
        <f>ROUND(Source!P765,O768)</f>
        <v>0</v>
      </c>
      <c r="G768" s="4" t="s">
        <v>22</v>
      </c>
      <c r="H768" s="4" t="s">
        <v>23</v>
      </c>
      <c r="I768" s="4"/>
      <c r="J768" s="4"/>
      <c r="K768" s="4">
        <v>202</v>
      </c>
      <c r="L768" s="4">
        <v>2</v>
      </c>
      <c r="M768" s="4">
        <v>3</v>
      </c>
      <c r="N768" s="4" t="s">
        <v>3</v>
      </c>
      <c r="O768" s="4">
        <v>2</v>
      </c>
      <c r="P768" s="4">
        <f>ROUND(Source!DH765,O768)</f>
        <v>0</v>
      </c>
      <c r="Q768" s="4"/>
      <c r="R768" s="4"/>
      <c r="S768" s="4"/>
      <c r="T768" s="4"/>
      <c r="U768" s="4"/>
      <c r="V768" s="4"/>
      <c r="W768" s="4">
        <v>0</v>
      </c>
      <c r="X768" s="4">
        <v>1</v>
      </c>
      <c r="Y768" s="4">
        <v>0</v>
      </c>
      <c r="Z768" s="4">
        <v>0</v>
      </c>
      <c r="AA768" s="4">
        <v>1</v>
      </c>
      <c r="AB768" s="4">
        <v>0</v>
      </c>
    </row>
    <row r="769" spans="1:28" x14ac:dyDescent="0.2">
      <c r="A769" s="4">
        <v>50</v>
      </c>
      <c r="B769" s="4">
        <v>0</v>
      </c>
      <c r="C769" s="4">
        <v>0</v>
      </c>
      <c r="D769" s="4">
        <v>1</v>
      </c>
      <c r="E769" s="4">
        <v>222</v>
      </c>
      <c r="F769" s="4">
        <f>ROUND(Source!AO765,O769)</f>
        <v>0</v>
      </c>
      <c r="G769" s="4" t="s">
        <v>24</v>
      </c>
      <c r="H769" s="4" t="s">
        <v>25</v>
      </c>
      <c r="I769" s="4"/>
      <c r="J769" s="4"/>
      <c r="K769" s="4">
        <v>222</v>
      </c>
      <c r="L769" s="4">
        <v>3</v>
      </c>
      <c r="M769" s="4">
        <v>3</v>
      </c>
      <c r="N769" s="4" t="s">
        <v>3</v>
      </c>
      <c r="O769" s="4">
        <v>2</v>
      </c>
      <c r="P769" s="4">
        <f>ROUND(Source!EG765,O769)</f>
        <v>0</v>
      </c>
      <c r="Q769" s="4"/>
      <c r="R769" s="4"/>
      <c r="S769" s="4"/>
      <c r="T769" s="4"/>
      <c r="U769" s="4"/>
      <c r="V769" s="4"/>
      <c r="W769" s="4">
        <v>0</v>
      </c>
      <c r="X769" s="4">
        <v>1</v>
      </c>
      <c r="Y769" s="4">
        <v>0</v>
      </c>
      <c r="Z769" s="4">
        <v>0</v>
      </c>
      <c r="AA769" s="4">
        <v>1</v>
      </c>
      <c r="AB769" s="4">
        <v>0</v>
      </c>
    </row>
    <row r="770" spans="1:28" x14ac:dyDescent="0.2">
      <c r="A770" s="4">
        <v>50</v>
      </c>
      <c r="B770" s="4">
        <v>0</v>
      </c>
      <c r="C770" s="4">
        <v>0</v>
      </c>
      <c r="D770" s="4">
        <v>1</v>
      </c>
      <c r="E770" s="4">
        <v>225</v>
      </c>
      <c r="F770" s="4">
        <f>ROUND(Source!AV765,O770)</f>
        <v>0</v>
      </c>
      <c r="G770" s="4" t="s">
        <v>26</v>
      </c>
      <c r="H770" s="4" t="s">
        <v>27</v>
      </c>
      <c r="I770" s="4"/>
      <c r="J770" s="4"/>
      <c r="K770" s="4">
        <v>225</v>
      </c>
      <c r="L770" s="4">
        <v>4</v>
      </c>
      <c r="M770" s="4">
        <v>3</v>
      </c>
      <c r="N770" s="4" t="s">
        <v>3</v>
      </c>
      <c r="O770" s="4">
        <v>2</v>
      </c>
      <c r="P770" s="4">
        <f>ROUND(Source!EN765,O770)</f>
        <v>0</v>
      </c>
      <c r="Q770" s="4"/>
      <c r="R770" s="4"/>
      <c r="S770" s="4"/>
      <c r="T770" s="4"/>
      <c r="U770" s="4"/>
      <c r="V770" s="4"/>
      <c r="W770" s="4">
        <v>0</v>
      </c>
      <c r="X770" s="4">
        <v>1</v>
      </c>
      <c r="Y770" s="4">
        <v>0</v>
      </c>
      <c r="Z770" s="4">
        <v>0</v>
      </c>
      <c r="AA770" s="4">
        <v>1</v>
      </c>
      <c r="AB770" s="4">
        <v>0</v>
      </c>
    </row>
    <row r="771" spans="1:28" x14ac:dyDescent="0.2">
      <c r="A771" s="4">
        <v>50</v>
      </c>
      <c r="B771" s="4">
        <v>0</v>
      </c>
      <c r="C771" s="4">
        <v>0</v>
      </c>
      <c r="D771" s="4">
        <v>1</v>
      </c>
      <c r="E771" s="4">
        <v>226</v>
      </c>
      <c r="F771" s="4">
        <f>ROUND(Source!AW765,O771)</f>
        <v>0</v>
      </c>
      <c r="G771" s="4" t="s">
        <v>28</v>
      </c>
      <c r="H771" s="4" t="s">
        <v>29</v>
      </c>
      <c r="I771" s="4"/>
      <c r="J771" s="4"/>
      <c r="K771" s="4">
        <v>226</v>
      </c>
      <c r="L771" s="4">
        <v>5</v>
      </c>
      <c r="M771" s="4">
        <v>3</v>
      </c>
      <c r="N771" s="4" t="s">
        <v>3</v>
      </c>
      <c r="O771" s="4">
        <v>2</v>
      </c>
      <c r="P771" s="4">
        <f>ROUND(Source!EO765,O771)</f>
        <v>0</v>
      </c>
      <c r="Q771" s="4"/>
      <c r="R771" s="4"/>
      <c r="S771" s="4"/>
      <c r="T771" s="4"/>
      <c r="U771" s="4"/>
      <c r="V771" s="4"/>
      <c r="W771" s="4">
        <v>0</v>
      </c>
      <c r="X771" s="4">
        <v>1</v>
      </c>
      <c r="Y771" s="4">
        <v>0</v>
      </c>
      <c r="Z771" s="4">
        <v>0</v>
      </c>
      <c r="AA771" s="4">
        <v>1</v>
      </c>
      <c r="AB771" s="4">
        <v>0</v>
      </c>
    </row>
    <row r="772" spans="1:28" x14ac:dyDescent="0.2">
      <c r="A772" s="4">
        <v>50</v>
      </c>
      <c r="B772" s="4">
        <v>0</v>
      </c>
      <c r="C772" s="4">
        <v>0</v>
      </c>
      <c r="D772" s="4">
        <v>1</v>
      </c>
      <c r="E772" s="4">
        <v>227</v>
      </c>
      <c r="F772" s="4">
        <f>ROUND(Source!AX765,O772)</f>
        <v>0</v>
      </c>
      <c r="G772" s="4" t="s">
        <v>30</v>
      </c>
      <c r="H772" s="4" t="s">
        <v>31</v>
      </c>
      <c r="I772" s="4"/>
      <c r="J772" s="4"/>
      <c r="K772" s="4">
        <v>227</v>
      </c>
      <c r="L772" s="4">
        <v>6</v>
      </c>
      <c r="M772" s="4">
        <v>3</v>
      </c>
      <c r="N772" s="4" t="s">
        <v>3</v>
      </c>
      <c r="O772" s="4">
        <v>2</v>
      </c>
      <c r="P772" s="4">
        <f>ROUND(Source!EP765,O772)</f>
        <v>0</v>
      </c>
      <c r="Q772" s="4"/>
      <c r="R772" s="4"/>
      <c r="S772" s="4"/>
      <c r="T772" s="4"/>
      <c r="U772" s="4"/>
      <c r="V772" s="4"/>
      <c r="W772" s="4">
        <v>0</v>
      </c>
      <c r="X772" s="4">
        <v>1</v>
      </c>
      <c r="Y772" s="4">
        <v>0</v>
      </c>
      <c r="Z772" s="4">
        <v>0</v>
      </c>
      <c r="AA772" s="4">
        <v>1</v>
      </c>
      <c r="AB772" s="4">
        <v>0</v>
      </c>
    </row>
    <row r="773" spans="1:28" x14ac:dyDescent="0.2">
      <c r="A773" s="4">
        <v>50</v>
      </c>
      <c r="B773" s="4">
        <v>0</v>
      </c>
      <c r="C773" s="4">
        <v>0</v>
      </c>
      <c r="D773" s="4">
        <v>1</v>
      </c>
      <c r="E773" s="4">
        <v>228</v>
      </c>
      <c r="F773" s="4">
        <f>ROUND(Source!AY765,O773)</f>
        <v>0</v>
      </c>
      <c r="G773" s="4" t="s">
        <v>32</v>
      </c>
      <c r="H773" s="4" t="s">
        <v>33</v>
      </c>
      <c r="I773" s="4"/>
      <c r="J773" s="4"/>
      <c r="K773" s="4">
        <v>228</v>
      </c>
      <c r="L773" s="4">
        <v>7</v>
      </c>
      <c r="M773" s="4">
        <v>3</v>
      </c>
      <c r="N773" s="4" t="s">
        <v>3</v>
      </c>
      <c r="O773" s="4">
        <v>2</v>
      </c>
      <c r="P773" s="4">
        <f>ROUND(Source!EQ765,O773)</f>
        <v>0</v>
      </c>
      <c r="Q773" s="4"/>
      <c r="R773" s="4"/>
      <c r="S773" s="4"/>
      <c r="T773" s="4"/>
      <c r="U773" s="4"/>
      <c r="V773" s="4"/>
      <c r="W773" s="4">
        <v>0</v>
      </c>
      <c r="X773" s="4">
        <v>1</v>
      </c>
      <c r="Y773" s="4">
        <v>0</v>
      </c>
      <c r="Z773" s="4">
        <v>0</v>
      </c>
      <c r="AA773" s="4">
        <v>1</v>
      </c>
      <c r="AB773" s="4">
        <v>0</v>
      </c>
    </row>
    <row r="774" spans="1:28" x14ac:dyDescent="0.2">
      <c r="A774" s="4">
        <v>50</v>
      </c>
      <c r="B774" s="4">
        <v>0</v>
      </c>
      <c r="C774" s="4">
        <v>0</v>
      </c>
      <c r="D774" s="4">
        <v>1</v>
      </c>
      <c r="E774" s="4">
        <v>216</v>
      </c>
      <c r="F774" s="4">
        <f>ROUND(Source!AP765,O774)</f>
        <v>0</v>
      </c>
      <c r="G774" s="4" t="s">
        <v>34</v>
      </c>
      <c r="H774" s="4" t="s">
        <v>35</v>
      </c>
      <c r="I774" s="4"/>
      <c r="J774" s="4"/>
      <c r="K774" s="4">
        <v>216</v>
      </c>
      <c r="L774" s="4">
        <v>8</v>
      </c>
      <c r="M774" s="4">
        <v>3</v>
      </c>
      <c r="N774" s="4" t="s">
        <v>3</v>
      </c>
      <c r="O774" s="4">
        <v>2</v>
      </c>
      <c r="P774" s="4">
        <f>ROUND(Source!EH765,O774)</f>
        <v>0</v>
      </c>
      <c r="Q774" s="4"/>
      <c r="R774" s="4"/>
      <c r="S774" s="4"/>
      <c r="T774" s="4"/>
      <c r="U774" s="4"/>
      <c r="V774" s="4"/>
      <c r="W774" s="4">
        <v>0</v>
      </c>
      <c r="X774" s="4">
        <v>1</v>
      </c>
      <c r="Y774" s="4">
        <v>0</v>
      </c>
      <c r="Z774" s="4">
        <v>0</v>
      </c>
      <c r="AA774" s="4">
        <v>1</v>
      </c>
      <c r="AB774" s="4">
        <v>0</v>
      </c>
    </row>
    <row r="775" spans="1:28" x14ac:dyDescent="0.2">
      <c r="A775" s="4">
        <v>50</v>
      </c>
      <c r="B775" s="4">
        <v>0</v>
      </c>
      <c r="C775" s="4">
        <v>0</v>
      </c>
      <c r="D775" s="4">
        <v>1</v>
      </c>
      <c r="E775" s="4">
        <v>223</v>
      </c>
      <c r="F775" s="4">
        <f>ROUND(Source!AQ765,O775)</f>
        <v>0</v>
      </c>
      <c r="G775" s="4" t="s">
        <v>36</v>
      </c>
      <c r="H775" s="4" t="s">
        <v>37</v>
      </c>
      <c r="I775" s="4"/>
      <c r="J775" s="4"/>
      <c r="K775" s="4">
        <v>223</v>
      </c>
      <c r="L775" s="4">
        <v>9</v>
      </c>
      <c r="M775" s="4">
        <v>3</v>
      </c>
      <c r="N775" s="4" t="s">
        <v>3</v>
      </c>
      <c r="O775" s="4">
        <v>2</v>
      </c>
      <c r="P775" s="4">
        <f>ROUND(Source!EI765,O775)</f>
        <v>0</v>
      </c>
      <c r="Q775" s="4"/>
      <c r="R775" s="4"/>
      <c r="S775" s="4"/>
      <c r="T775" s="4"/>
      <c r="U775" s="4"/>
      <c r="V775" s="4"/>
      <c r="W775" s="4">
        <v>0</v>
      </c>
      <c r="X775" s="4">
        <v>1</v>
      </c>
      <c r="Y775" s="4">
        <v>0</v>
      </c>
      <c r="Z775" s="4">
        <v>0</v>
      </c>
      <c r="AA775" s="4">
        <v>1</v>
      </c>
      <c r="AB775" s="4">
        <v>0</v>
      </c>
    </row>
    <row r="776" spans="1:28" x14ac:dyDescent="0.2">
      <c r="A776" s="4">
        <v>50</v>
      </c>
      <c r="B776" s="4">
        <v>0</v>
      </c>
      <c r="C776" s="4">
        <v>0</v>
      </c>
      <c r="D776" s="4">
        <v>1</v>
      </c>
      <c r="E776" s="4">
        <v>229</v>
      </c>
      <c r="F776" s="4">
        <f>ROUND(Source!AZ765,O776)</f>
        <v>0</v>
      </c>
      <c r="G776" s="4" t="s">
        <v>38</v>
      </c>
      <c r="H776" s="4" t="s">
        <v>39</v>
      </c>
      <c r="I776" s="4"/>
      <c r="J776" s="4"/>
      <c r="K776" s="4">
        <v>229</v>
      </c>
      <c r="L776" s="4">
        <v>10</v>
      </c>
      <c r="M776" s="4">
        <v>3</v>
      </c>
      <c r="N776" s="4" t="s">
        <v>3</v>
      </c>
      <c r="O776" s="4">
        <v>2</v>
      </c>
      <c r="P776" s="4">
        <f>ROUND(Source!ER765,O776)</f>
        <v>0</v>
      </c>
      <c r="Q776" s="4"/>
      <c r="R776" s="4"/>
      <c r="S776" s="4"/>
      <c r="T776" s="4"/>
      <c r="U776" s="4"/>
      <c r="V776" s="4"/>
      <c r="W776" s="4">
        <v>0</v>
      </c>
      <c r="X776" s="4">
        <v>1</v>
      </c>
      <c r="Y776" s="4">
        <v>0</v>
      </c>
      <c r="Z776" s="4">
        <v>0</v>
      </c>
      <c r="AA776" s="4">
        <v>1</v>
      </c>
      <c r="AB776" s="4">
        <v>0</v>
      </c>
    </row>
    <row r="777" spans="1:28" x14ac:dyDescent="0.2">
      <c r="A777" s="4">
        <v>50</v>
      </c>
      <c r="B777" s="4">
        <v>0</v>
      </c>
      <c r="C777" s="4">
        <v>0</v>
      </c>
      <c r="D777" s="4">
        <v>1</v>
      </c>
      <c r="E777" s="4">
        <v>203</v>
      </c>
      <c r="F777" s="4">
        <f>ROUND(Source!Q765,O777)</f>
        <v>0</v>
      </c>
      <c r="G777" s="4" t="s">
        <v>40</v>
      </c>
      <c r="H777" s="4" t="s">
        <v>41</v>
      </c>
      <c r="I777" s="4"/>
      <c r="J777" s="4"/>
      <c r="K777" s="4">
        <v>203</v>
      </c>
      <c r="L777" s="4">
        <v>11</v>
      </c>
      <c r="M777" s="4">
        <v>3</v>
      </c>
      <c r="N777" s="4" t="s">
        <v>3</v>
      </c>
      <c r="O777" s="4">
        <v>2</v>
      </c>
      <c r="P777" s="4">
        <f>ROUND(Source!DI765,O777)</f>
        <v>0</v>
      </c>
      <c r="Q777" s="4"/>
      <c r="R777" s="4"/>
      <c r="S777" s="4"/>
      <c r="T777" s="4"/>
      <c r="U777" s="4"/>
      <c r="V777" s="4"/>
      <c r="W777" s="4">
        <v>0</v>
      </c>
      <c r="X777" s="4">
        <v>1</v>
      </c>
      <c r="Y777" s="4">
        <v>0</v>
      </c>
      <c r="Z777" s="4">
        <v>0</v>
      </c>
      <c r="AA777" s="4">
        <v>1</v>
      </c>
      <c r="AB777" s="4">
        <v>0</v>
      </c>
    </row>
    <row r="778" spans="1:28" x14ac:dyDescent="0.2">
      <c r="A778" s="4">
        <v>50</v>
      </c>
      <c r="B778" s="4">
        <v>0</v>
      </c>
      <c r="C778" s="4">
        <v>0</v>
      </c>
      <c r="D778" s="4">
        <v>1</v>
      </c>
      <c r="E778" s="4">
        <v>231</v>
      </c>
      <c r="F778" s="4">
        <f>ROUND(Source!BB765,O778)</f>
        <v>0</v>
      </c>
      <c r="G778" s="4" t="s">
        <v>42</v>
      </c>
      <c r="H778" s="4" t="s">
        <v>43</v>
      </c>
      <c r="I778" s="4"/>
      <c r="J778" s="4"/>
      <c r="K778" s="4">
        <v>231</v>
      </c>
      <c r="L778" s="4">
        <v>12</v>
      </c>
      <c r="M778" s="4">
        <v>3</v>
      </c>
      <c r="N778" s="4" t="s">
        <v>3</v>
      </c>
      <c r="O778" s="4">
        <v>2</v>
      </c>
      <c r="P778" s="4">
        <f>ROUND(Source!ET765,O778)</f>
        <v>0</v>
      </c>
      <c r="Q778" s="4"/>
      <c r="R778" s="4"/>
      <c r="S778" s="4"/>
      <c r="T778" s="4"/>
      <c r="U778" s="4"/>
      <c r="V778" s="4"/>
      <c r="W778" s="4">
        <v>0</v>
      </c>
      <c r="X778" s="4">
        <v>1</v>
      </c>
      <c r="Y778" s="4">
        <v>0</v>
      </c>
      <c r="Z778" s="4">
        <v>0</v>
      </c>
      <c r="AA778" s="4">
        <v>1</v>
      </c>
      <c r="AB778" s="4">
        <v>0</v>
      </c>
    </row>
    <row r="779" spans="1:28" x14ac:dyDescent="0.2">
      <c r="A779" s="4">
        <v>50</v>
      </c>
      <c r="B779" s="4">
        <v>0</v>
      </c>
      <c r="C779" s="4">
        <v>0</v>
      </c>
      <c r="D779" s="4">
        <v>1</v>
      </c>
      <c r="E779" s="4">
        <v>204</v>
      </c>
      <c r="F779" s="4">
        <f>ROUND(Source!R765,O779)</f>
        <v>0</v>
      </c>
      <c r="G779" s="4" t="s">
        <v>44</v>
      </c>
      <c r="H779" s="4" t="s">
        <v>45</v>
      </c>
      <c r="I779" s="4"/>
      <c r="J779" s="4"/>
      <c r="K779" s="4">
        <v>204</v>
      </c>
      <c r="L779" s="4">
        <v>13</v>
      </c>
      <c r="M779" s="4">
        <v>3</v>
      </c>
      <c r="N779" s="4" t="s">
        <v>3</v>
      </c>
      <c r="O779" s="4">
        <v>2</v>
      </c>
      <c r="P779" s="4">
        <f>ROUND(Source!DJ765,O779)</f>
        <v>0</v>
      </c>
      <c r="Q779" s="4"/>
      <c r="R779" s="4"/>
      <c r="S779" s="4"/>
      <c r="T779" s="4"/>
      <c r="U779" s="4"/>
      <c r="V779" s="4"/>
      <c r="W779" s="4">
        <v>0</v>
      </c>
      <c r="X779" s="4">
        <v>1</v>
      </c>
      <c r="Y779" s="4">
        <v>0</v>
      </c>
      <c r="Z779" s="4">
        <v>0</v>
      </c>
      <c r="AA779" s="4">
        <v>1</v>
      </c>
      <c r="AB779" s="4">
        <v>0</v>
      </c>
    </row>
    <row r="780" spans="1:28" x14ac:dyDescent="0.2">
      <c r="A780" s="4">
        <v>50</v>
      </c>
      <c r="B780" s="4">
        <v>0</v>
      </c>
      <c r="C780" s="4">
        <v>0</v>
      </c>
      <c r="D780" s="4">
        <v>1</v>
      </c>
      <c r="E780" s="4">
        <v>205</v>
      </c>
      <c r="F780" s="4">
        <f>ROUND(Source!S765,O780)</f>
        <v>8366.33</v>
      </c>
      <c r="G780" s="4" t="s">
        <v>46</v>
      </c>
      <c r="H780" s="4" t="s">
        <v>47</v>
      </c>
      <c r="I780" s="4"/>
      <c r="J780" s="4"/>
      <c r="K780" s="4">
        <v>205</v>
      </c>
      <c r="L780" s="4">
        <v>14</v>
      </c>
      <c r="M780" s="4">
        <v>3</v>
      </c>
      <c r="N780" s="4" t="s">
        <v>3</v>
      </c>
      <c r="O780" s="4">
        <v>2</v>
      </c>
      <c r="P780" s="4">
        <f>ROUND(Source!DK765,O780)</f>
        <v>8366.33</v>
      </c>
      <c r="Q780" s="4"/>
      <c r="R780" s="4"/>
      <c r="S780" s="4"/>
      <c r="T780" s="4"/>
      <c r="U780" s="4"/>
      <c r="V780" s="4"/>
      <c r="W780" s="4">
        <v>8366.33</v>
      </c>
      <c r="X780" s="4">
        <v>1</v>
      </c>
      <c r="Y780" s="4">
        <v>8366.33</v>
      </c>
      <c r="Z780" s="4">
        <v>8366.33</v>
      </c>
      <c r="AA780" s="4">
        <v>1</v>
      </c>
      <c r="AB780" s="4">
        <v>8366.33</v>
      </c>
    </row>
    <row r="781" spans="1:28" x14ac:dyDescent="0.2">
      <c r="A781" s="4">
        <v>50</v>
      </c>
      <c r="B781" s="4">
        <v>0</v>
      </c>
      <c r="C781" s="4">
        <v>0</v>
      </c>
      <c r="D781" s="4">
        <v>1</v>
      </c>
      <c r="E781" s="4">
        <v>232</v>
      </c>
      <c r="F781" s="4">
        <f>ROUND(Source!BC765,O781)</f>
        <v>0</v>
      </c>
      <c r="G781" s="4" t="s">
        <v>48</v>
      </c>
      <c r="H781" s="4" t="s">
        <v>49</v>
      </c>
      <c r="I781" s="4"/>
      <c r="J781" s="4"/>
      <c r="K781" s="4">
        <v>232</v>
      </c>
      <c r="L781" s="4">
        <v>15</v>
      </c>
      <c r="M781" s="4">
        <v>3</v>
      </c>
      <c r="N781" s="4" t="s">
        <v>3</v>
      </c>
      <c r="O781" s="4">
        <v>2</v>
      </c>
      <c r="P781" s="4">
        <f>ROUND(Source!EU765,O781)</f>
        <v>0</v>
      </c>
      <c r="Q781" s="4"/>
      <c r="R781" s="4"/>
      <c r="S781" s="4"/>
      <c r="T781" s="4"/>
      <c r="U781" s="4"/>
      <c r="V781" s="4"/>
      <c r="W781" s="4">
        <v>0</v>
      </c>
      <c r="X781" s="4">
        <v>1</v>
      </c>
      <c r="Y781" s="4">
        <v>0</v>
      </c>
      <c r="Z781" s="4">
        <v>0</v>
      </c>
      <c r="AA781" s="4">
        <v>1</v>
      </c>
      <c r="AB781" s="4">
        <v>0</v>
      </c>
    </row>
    <row r="782" spans="1:28" x14ac:dyDescent="0.2">
      <c r="A782" s="4">
        <v>50</v>
      </c>
      <c r="B782" s="4">
        <v>0</v>
      </c>
      <c r="C782" s="4">
        <v>0</v>
      </c>
      <c r="D782" s="4">
        <v>1</v>
      </c>
      <c r="E782" s="4">
        <v>214</v>
      </c>
      <c r="F782" s="4">
        <f>ROUND(Source!AS765,O782)</f>
        <v>0</v>
      </c>
      <c r="G782" s="4" t="s">
        <v>50</v>
      </c>
      <c r="H782" s="4" t="s">
        <v>51</v>
      </c>
      <c r="I782" s="4"/>
      <c r="J782" s="4"/>
      <c r="K782" s="4">
        <v>214</v>
      </c>
      <c r="L782" s="4">
        <v>16</v>
      </c>
      <c r="M782" s="4">
        <v>3</v>
      </c>
      <c r="N782" s="4" t="s">
        <v>3</v>
      </c>
      <c r="O782" s="4">
        <v>2</v>
      </c>
      <c r="P782" s="4">
        <f>ROUND(Source!EK765,O782)</f>
        <v>0</v>
      </c>
      <c r="Q782" s="4"/>
      <c r="R782" s="4"/>
      <c r="S782" s="4"/>
      <c r="T782" s="4"/>
      <c r="U782" s="4"/>
      <c r="V782" s="4"/>
      <c r="W782" s="4">
        <v>0</v>
      </c>
      <c r="X782" s="4">
        <v>1</v>
      </c>
      <c r="Y782" s="4">
        <v>0</v>
      </c>
      <c r="Z782" s="4">
        <v>0</v>
      </c>
      <c r="AA782" s="4">
        <v>1</v>
      </c>
      <c r="AB782" s="4">
        <v>0</v>
      </c>
    </row>
    <row r="783" spans="1:28" x14ac:dyDescent="0.2">
      <c r="A783" s="4">
        <v>50</v>
      </c>
      <c r="B783" s="4">
        <v>0</v>
      </c>
      <c r="C783" s="4">
        <v>0</v>
      </c>
      <c r="D783" s="4">
        <v>1</v>
      </c>
      <c r="E783" s="4">
        <v>215</v>
      </c>
      <c r="F783" s="4">
        <f>ROUND(Source!AT765,O783)</f>
        <v>0</v>
      </c>
      <c r="G783" s="4" t="s">
        <v>52</v>
      </c>
      <c r="H783" s="4" t="s">
        <v>53</v>
      </c>
      <c r="I783" s="4"/>
      <c r="J783" s="4"/>
      <c r="K783" s="4">
        <v>215</v>
      </c>
      <c r="L783" s="4">
        <v>17</v>
      </c>
      <c r="M783" s="4">
        <v>3</v>
      </c>
      <c r="N783" s="4" t="s">
        <v>3</v>
      </c>
      <c r="O783" s="4">
        <v>2</v>
      </c>
      <c r="P783" s="4">
        <f>ROUND(Source!EL765,O783)</f>
        <v>0</v>
      </c>
      <c r="Q783" s="4"/>
      <c r="R783" s="4"/>
      <c r="S783" s="4"/>
      <c r="T783" s="4"/>
      <c r="U783" s="4"/>
      <c r="V783" s="4"/>
      <c r="W783" s="4">
        <v>0</v>
      </c>
      <c r="X783" s="4">
        <v>1</v>
      </c>
      <c r="Y783" s="4">
        <v>0</v>
      </c>
      <c r="Z783" s="4">
        <v>0</v>
      </c>
      <c r="AA783" s="4">
        <v>1</v>
      </c>
      <c r="AB783" s="4">
        <v>0</v>
      </c>
    </row>
    <row r="784" spans="1:28" x14ac:dyDescent="0.2">
      <c r="A784" s="4">
        <v>50</v>
      </c>
      <c r="B784" s="4">
        <v>0</v>
      </c>
      <c r="C784" s="4">
        <v>0</v>
      </c>
      <c r="D784" s="4">
        <v>1</v>
      </c>
      <c r="E784" s="4">
        <v>217</v>
      </c>
      <c r="F784" s="4">
        <f>ROUND(Source!AU765,O784)</f>
        <v>17569.28</v>
      </c>
      <c r="G784" s="4" t="s">
        <v>54</v>
      </c>
      <c r="H784" s="4" t="s">
        <v>55</v>
      </c>
      <c r="I784" s="4"/>
      <c r="J784" s="4"/>
      <c r="K784" s="4">
        <v>217</v>
      </c>
      <c r="L784" s="4">
        <v>18</v>
      </c>
      <c r="M784" s="4">
        <v>3</v>
      </c>
      <c r="N784" s="4" t="s">
        <v>3</v>
      </c>
      <c r="O784" s="4">
        <v>2</v>
      </c>
      <c r="P784" s="4">
        <f>ROUND(Source!EM765,O784)</f>
        <v>17569.28</v>
      </c>
      <c r="Q784" s="4"/>
      <c r="R784" s="4"/>
      <c r="S784" s="4"/>
      <c r="T784" s="4"/>
      <c r="U784" s="4"/>
      <c r="V784" s="4"/>
      <c r="W784" s="4">
        <v>17569.28</v>
      </c>
      <c r="X784" s="4">
        <v>1</v>
      </c>
      <c r="Y784" s="4">
        <v>17569.28</v>
      </c>
      <c r="Z784" s="4">
        <v>17569.28</v>
      </c>
      <c r="AA784" s="4">
        <v>1</v>
      </c>
      <c r="AB784" s="4">
        <v>17569.28</v>
      </c>
    </row>
    <row r="785" spans="1:206" x14ac:dyDescent="0.2">
      <c r="A785" s="4">
        <v>50</v>
      </c>
      <c r="B785" s="4">
        <v>0</v>
      </c>
      <c r="C785" s="4">
        <v>0</v>
      </c>
      <c r="D785" s="4">
        <v>1</v>
      </c>
      <c r="E785" s="4">
        <v>230</v>
      </c>
      <c r="F785" s="4">
        <f>ROUND(Source!BA765,O785)</f>
        <v>0</v>
      </c>
      <c r="G785" s="4" t="s">
        <v>56</v>
      </c>
      <c r="H785" s="4" t="s">
        <v>57</v>
      </c>
      <c r="I785" s="4"/>
      <c r="J785" s="4"/>
      <c r="K785" s="4">
        <v>230</v>
      </c>
      <c r="L785" s="4">
        <v>19</v>
      </c>
      <c r="M785" s="4">
        <v>3</v>
      </c>
      <c r="N785" s="4" t="s">
        <v>3</v>
      </c>
      <c r="O785" s="4">
        <v>2</v>
      </c>
      <c r="P785" s="4">
        <f>ROUND(Source!ES765,O785)</f>
        <v>0</v>
      </c>
      <c r="Q785" s="4"/>
      <c r="R785" s="4"/>
      <c r="S785" s="4"/>
      <c r="T785" s="4"/>
      <c r="U785" s="4"/>
      <c r="V785" s="4"/>
      <c r="W785" s="4">
        <v>0</v>
      </c>
      <c r="X785" s="4">
        <v>1</v>
      </c>
      <c r="Y785" s="4">
        <v>0</v>
      </c>
      <c r="Z785" s="4">
        <v>0</v>
      </c>
      <c r="AA785" s="4">
        <v>1</v>
      </c>
      <c r="AB785" s="4">
        <v>0</v>
      </c>
    </row>
    <row r="786" spans="1:206" x14ac:dyDescent="0.2">
      <c r="A786" s="4">
        <v>50</v>
      </c>
      <c r="B786" s="4">
        <v>0</v>
      </c>
      <c r="C786" s="4">
        <v>0</v>
      </c>
      <c r="D786" s="4">
        <v>1</v>
      </c>
      <c r="E786" s="4">
        <v>206</v>
      </c>
      <c r="F786" s="4">
        <f>ROUND(Source!T765,O786)</f>
        <v>0</v>
      </c>
      <c r="G786" s="4" t="s">
        <v>58</v>
      </c>
      <c r="H786" s="4" t="s">
        <v>59</v>
      </c>
      <c r="I786" s="4"/>
      <c r="J786" s="4"/>
      <c r="K786" s="4">
        <v>206</v>
      </c>
      <c r="L786" s="4">
        <v>20</v>
      </c>
      <c r="M786" s="4">
        <v>3</v>
      </c>
      <c r="N786" s="4" t="s">
        <v>3</v>
      </c>
      <c r="O786" s="4">
        <v>2</v>
      </c>
      <c r="P786" s="4">
        <f>ROUND(Source!DL765,O786)</f>
        <v>0</v>
      </c>
      <c r="Q786" s="4"/>
      <c r="R786" s="4"/>
      <c r="S786" s="4"/>
      <c r="T786" s="4"/>
      <c r="U786" s="4"/>
      <c r="V786" s="4"/>
      <c r="W786" s="4">
        <v>0</v>
      </c>
      <c r="X786" s="4">
        <v>1</v>
      </c>
      <c r="Y786" s="4">
        <v>0</v>
      </c>
      <c r="Z786" s="4">
        <v>0</v>
      </c>
      <c r="AA786" s="4">
        <v>1</v>
      </c>
      <c r="AB786" s="4">
        <v>0</v>
      </c>
    </row>
    <row r="787" spans="1:206" x14ac:dyDescent="0.2">
      <c r="A787" s="4">
        <v>50</v>
      </c>
      <c r="B787" s="4">
        <v>0</v>
      </c>
      <c r="C787" s="4">
        <v>0</v>
      </c>
      <c r="D787" s="4">
        <v>1</v>
      </c>
      <c r="E787" s="4">
        <v>207</v>
      </c>
      <c r="F787" s="4">
        <f>ROUND(Source!U765,O787)</f>
        <v>12.107519999999999</v>
      </c>
      <c r="G787" s="4" t="s">
        <v>60</v>
      </c>
      <c r="H787" s="4" t="s">
        <v>61</v>
      </c>
      <c r="I787" s="4"/>
      <c r="J787" s="4"/>
      <c r="K787" s="4">
        <v>207</v>
      </c>
      <c r="L787" s="4">
        <v>21</v>
      </c>
      <c r="M787" s="4">
        <v>3</v>
      </c>
      <c r="N787" s="4" t="s">
        <v>3</v>
      </c>
      <c r="O787" s="4">
        <v>7</v>
      </c>
      <c r="P787" s="4">
        <f>ROUND(Source!DM765,O787)</f>
        <v>12.107519999999999</v>
      </c>
      <c r="Q787" s="4"/>
      <c r="R787" s="4"/>
      <c r="S787" s="4"/>
      <c r="T787" s="4"/>
      <c r="U787" s="4"/>
      <c r="V787" s="4"/>
      <c r="W787" s="4">
        <v>12.107519999999999</v>
      </c>
      <c r="X787" s="4">
        <v>1</v>
      </c>
      <c r="Y787" s="4">
        <v>12.107519999999999</v>
      </c>
      <c r="Z787" s="4">
        <v>12.107519999999999</v>
      </c>
      <c r="AA787" s="4">
        <v>1</v>
      </c>
      <c r="AB787" s="4">
        <v>12.107519999999999</v>
      </c>
    </row>
    <row r="788" spans="1:206" x14ac:dyDescent="0.2">
      <c r="A788" s="4">
        <v>50</v>
      </c>
      <c r="B788" s="4">
        <v>0</v>
      </c>
      <c r="C788" s="4">
        <v>0</v>
      </c>
      <c r="D788" s="4">
        <v>1</v>
      </c>
      <c r="E788" s="4">
        <v>208</v>
      </c>
      <c r="F788" s="4">
        <f>ROUND(Source!V765,O788)</f>
        <v>0</v>
      </c>
      <c r="G788" s="4" t="s">
        <v>62</v>
      </c>
      <c r="H788" s="4" t="s">
        <v>63</v>
      </c>
      <c r="I788" s="4"/>
      <c r="J788" s="4"/>
      <c r="K788" s="4">
        <v>208</v>
      </c>
      <c r="L788" s="4">
        <v>22</v>
      </c>
      <c r="M788" s="4">
        <v>3</v>
      </c>
      <c r="N788" s="4" t="s">
        <v>3</v>
      </c>
      <c r="O788" s="4">
        <v>7</v>
      </c>
      <c r="P788" s="4">
        <f>ROUND(Source!DN765,O788)</f>
        <v>0</v>
      </c>
      <c r="Q788" s="4"/>
      <c r="R788" s="4"/>
      <c r="S788" s="4"/>
      <c r="T788" s="4"/>
      <c r="U788" s="4"/>
      <c r="V788" s="4"/>
      <c r="W788" s="4">
        <v>0</v>
      </c>
      <c r="X788" s="4">
        <v>1</v>
      </c>
      <c r="Y788" s="4">
        <v>0</v>
      </c>
      <c r="Z788" s="4">
        <v>0</v>
      </c>
      <c r="AA788" s="4">
        <v>1</v>
      </c>
      <c r="AB788" s="4">
        <v>0</v>
      </c>
    </row>
    <row r="789" spans="1:206" x14ac:dyDescent="0.2">
      <c r="A789" s="4">
        <v>50</v>
      </c>
      <c r="B789" s="4">
        <v>0</v>
      </c>
      <c r="C789" s="4">
        <v>0</v>
      </c>
      <c r="D789" s="4">
        <v>1</v>
      </c>
      <c r="E789" s="4">
        <v>209</v>
      </c>
      <c r="F789" s="4">
        <f>ROUND(Source!W765,O789)</f>
        <v>0</v>
      </c>
      <c r="G789" s="4" t="s">
        <v>64</v>
      </c>
      <c r="H789" s="4" t="s">
        <v>65</v>
      </c>
      <c r="I789" s="4"/>
      <c r="J789" s="4"/>
      <c r="K789" s="4">
        <v>209</v>
      </c>
      <c r="L789" s="4">
        <v>23</v>
      </c>
      <c r="M789" s="4">
        <v>3</v>
      </c>
      <c r="N789" s="4" t="s">
        <v>3</v>
      </c>
      <c r="O789" s="4">
        <v>2</v>
      </c>
      <c r="P789" s="4">
        <f>ROUND(Source!DO765,O789)</f>
        <v>0</v>
      </c>
      <c r="Q789" s="4"/>
      <c r="R789" s="4"/>
      <c r="S789" s="4"/>
      <c r="T789" s="4"/>
      <c r="U789" s="4"/>
      <c r="V789" s="4"/>
      <c r="W789" s="4">
        <v>0</v>
      </c>
      <c r="X789" s="4">
        <v>1</v>
      </c>
      <c r="Y789" s="4">
        <v>0</v>
      </c>
      <c r="Z789" s="4">
        <v>0</v>
      </c>
      <c r="AA789" s="4">
        <v>1</v>
      </c>
      <c r="AB789" s="4">
        <v>0</v>
      </c>
    </row>
    <row r="790" spans="1:206" x14ac:dyDescent="0.2">
      <c r="A790" s="4">
        <v>50</v>
      </c>
      <c r="B790" s="4">
        <v>0</v>
      </c>
      <c r="C790" s="4">
        <v>0</v>
      </c>
      <c r="D790" s="4">
        <v>1</v>
      </c>
      <c r="E790" s="4">
        <v>233</v>
      </c>
      <c r="F790" s="4">
        <f>ROUND(Source!BD765,O790)</f>
        <v>0</v>
      </c>
      <c r="G790" s="4" t="s">
        <v>66</v>
      </c>
      <c r="H790" s="4" t="s">
        <v>67</v>
      </c>
      <c r="I790" s="4"/>
      <c r="J790" s="4"/>
      <c r="K790" s="4">
        <v>233</v>
      </c>
      <c r="L790" s="4">
        <v>24</v>
      </c>
      <c r="M790" s="4">
        <v>3</v>
      </c>
      <c r="N790" s="4" t="s">
        <v>3</v>
      </c>
      <c r="O790" s="4">
        <v>2</v>
      </c>
      <c r="P790" s="4">
        <f>ROUND(Source!EV765,O790)</f>
        <v>0</v>
      </c>
      <c r="Q790" s="4"/>
      <c r="R790" s="4"/>
      <c r="S790" s="4"/>
      <c r="T790" s="4"/>
      <c r="U790" s="4"/>
      <c r="V790" s="4"/>
      <c r="W790" s="4">
        <v>0</v>
      </c>
      <c r="X790" s="4">
        <v>1</v>
      </c>
      <c r="Y790" s="4">
        <v>0</v>
      </c>
      <c r="Z790" s="4">
        <v>0</v>
      </c>
      <c r="AA790" s="4">
        <v>1</v>
      </c>
      <c r="AB790" s="4">
        <v>0</v>
      </c>
    </row>
    <row r="791" spans="1:206" x14ac:dyDescent="0.2">
      <c r="A791" s="4">
        <v>50</v>
      </c>
      <c r="B791" s="4">
        <v>0</v>
      </c>
      <c r="C791" s="4">
        <v>0</v>
      </c>
      <c r="D791" s="4">
        <v>1</v>
      </c>
      <c r="E791" s="4">
        <v>210</v>
      </c>
      <c r="F791" s="4">
        <f>ROUND(Source!X765,O791)</f>
        <v>6191.08</v>
      </c>
      <c r="G791" s="4" t="s">
        <v>68</v>
      </c>
      <c r="H791" s="4" t="s">
        <v>69</v>
      </c>
      <c r="I791" s="4"/>
      <c r="J791" s="4"/>
      <c r="K791" s="4">
        <v>210</v>
      </c>
      <c r="L791" s="4">
        <v>25</v>
      </c>
      <c r="M791" s="4">
        <v>3</v>
      </c>
      <c r="N791" s="4" t="s">
        <v>3</v>
      </c>
      <c r="O791" s="4">
        <v>2</v>
      </c>
      <c r="P791" s="4">
        <f>ROUND(Source!DP765,O791)</f>
        <v>6191.08</v>
      </c>
      <c r="Q791" s="4"/>
      <c r="R791" s="4"/>
      <c r="S791" s="4"/>
      <c r="T791" s="4"/>
      <c r="U791" s="4"/>
      <c r="V791" s="4"/>
      <c r="W791" s="4">
        <v>6191.08</v>
      </c>
      <c r="X791" s="4">
        <v>1</v>
      </c>
      <c r="Y791" s="4">
        <v>6191.08</v>
      </c>
      <c r="Z791" s="4">
        <v>6191.08</v>
      </c>
      <c r="AA791" s="4">
        <v>1</v>
      </c>
      <c r="AB791" s="4">
        <v>6191.08</v>
      </c>
    </row>
    <row r="792" spans="1:206" x14ac:dyDescent="0.2">
      <c r="A792" s="4">
        <v>50</v>
      </c>
      <c r="B792" s="4">
        <v>0</v>
      </c>
      <c r="C792" s="4">
        <v>0</v>
      </c>
      <c r="D792" s="4">
        <v>1</v>
      </c>
      <c r="E792" s="4">
        <v>211</v>
      </c>
      <c r="F792" s="4">
        <f>ROUND(Source!Y765,O792)</f>
        <v>3011.87</v>
      </c>
      <c r="G792" s="4" t="s">
        <v>70</v>
      </c>
      <c r="H792" s="4" t="s">
        <v>71</v>
      </c>
      <c r="I792" s="4"/>
      <c r="J792" s="4"/>
      <c r="K792" s="4">
        <v>211</v>
      </c>
      <c r="L792" s="4">
        <v>26</v>
      </c>
      <c r="M792" s="4">
        <v>3</v>
      </c>
      <c r="N792" s="4" t="s">
        <v>3</v>
      </c>
      <c r="O792" s="4">
        <v>2</v>
      </c>
      <c r="P792" s="4">
        <f>ROUND(Source!DQ765,O792)</f>
        <v>3011.87</v>
      </c>
      <c r="Q792" s="4"/>
      <c r="R792" s="4"/>
      <c r="S792" s="4"/>
      <c r="T792" s="4"/>
      <c r="U792" s="4"/>
      <c r="V792" s="4"/>
      <c r="W792" s="4">
        <v>3011.87</v>
      </c>
      <c r="X792" s="4">
        <v>1</v>
      </c>
      <c r="Y792" s="4">
        <v>3011.87</v>
      </c>
      <c r="Z792" s="4">
        <v>3011.87</v>
      </c>
      <c r="AA792" s="4">
        <v>1</v>
      </c>
      <c r="AB792" s="4">
        <v>3011.87</v>
      </c>
    </row>
    <row r="793" spans="1:206" x14ac:dyDescent="0.2">
      <c r="A793" s="4">
        <v>50</v>
      </c>
      <c r="B793" s="4">
        <v>0</v>
      </c>
      <c r="C793" s="4">
        <v>0</v>
      </c>
      <c r="D793" s="4">
        <v>1</v>
      </c>
      <c r="E793" s="4">
        <v>224</v>
      </c>
      <c r="F793" s="4">
        <f>ROUND(Source!AR765,O793)</f>
        <v>17569.28</v>
      </c>
      <c r="G793" s="4" t="s">
        <v>72</v>
      </c>
      <c r="H793" s="4" t="s">
        <v>73</v>
      </c>
      <c r="I793" s="4"/>
      <c r="J793" s="4"/>
      <c r="K793" s="4">
        <v>224</v>
      </c>
      <c r="L793" s="4">
        <v>27</v>
      </c>
      <c r="M793" s="4">
        <v>3</v>
      </c>
      <c r="N793" s="4" t="s">
        <v>3</v>
      </c>
      <c r="O793" s="4">
        <v>2</v>
      </c>
      <c r="P793" s="4">
        <f>ROUND(Source!EJ765,O793)</f>
        <v>17569.28</v>
      </c>
      <c r="Q793" s="4"/>
      <c r="R793" s="4"/>
      <c r="S793" s="4"/>
      <c r="T793" s="4"/>
      <c r="U793" s="4"/>
      <c r="V793" s="4"/>
      <c r="W793" s="4">
        <v>17569.28</v>
      </c>
      <c r="X793" s="4">
        <v>1</v>
      </c>
      <c r="Y793" s="4">
        <v>17569.28</v>
      </c>
      <c r="Z793" s="4">
        <v>17569.28</v>
      </c>
      <c r="AA793" s="4">
        <v>1</v>
      </c>
      <c r="AB793" s="4">
        <v>17569.28</v>
      </c>
    </row>
    <row r="795" spans="1:206" x14ac:dyDescent="0.2">
      <c r="A795" s="1">
        <v>3</v>
      </c>
      <c r="B795" s="1">
        <v>1</v>
      </c>
      <c r="C795" s="1"/>
      <c r="D795" s="1">
        <f>ROW(A844)</f>
        <v>844</v>
      </c>
      <c r="E795" s="1"/>
      <c r="F795" s="1" t="s">
        <v>348</v>
      </c>
      <c r="G795" s="1" t="s">
        <v>349</v>
      </c>
      <c r="H795" s="1" t="s">
        <v>3</v>
      </c>
      <c r="I795" s="1">
        <v>0</v>
      </c>
      <c r="J795" s="1" t="s">
        <v>3</v>
      </c>
      <c r="K795" s="1">
        <v>0</v>
      </c>
      <c r="L795" s="1" t="s">
        <v>348</v>
      </c>
      <c r="M795" s="1" t="s">
        <v>3</v>
      </c>
      <c r="N795" s="1"/>
      <c r="O795" s="1"/>
      <c r="P795" s="1"/>
      <c r="Q795" s="1"/>
      <c r="R795" s="1"/>
      <c r="S795" s="1">
        <v>0</v>
      </c>
      <c r="T795" s="1">
        <v>0</v>
      </c>
      <c r="U795" s="1" t="s">
        <v>3</v>
      </c>
      <c r="V795" s="1">
        <v>0</v>
      </c>
      <c r="W795" s="1"/>
      <c r="X795" s="1"/>
      <c r="Y795" s="1"/>
      <c r="Z795" s="1"/>
      <c r="AA795" s="1"/>
      <c r="AB795" s="1" t="s">
        <v>3</v>
      </c>
      <c r="AC795" s="1" t="s">
        <v>3</v>
      </c>
      <c r="AD795" s="1" t="s">
        <v>3</v>
      </c>
      <c r="AE795" s="1" t="s">
        <v>3</v>
      </c>
      <c r="AF795" s="1" t="s">
        <v>3</v>
      </c>
      <c r="AG795" s="1" t="s">
        <v>3</v>
      </c>
      <c r="AH795" s="1"/>
      <c r="AI795" s="1"/>
      <c r="AJ795" s="1"/>
      <c r="AK795" s="1"/>
      <c r="AL795" s="1"/>
      <c r="AM795" s="1"/>
      <c r="AN795" s="1"/>
      <c r="AO795" s="1"/>
      <c r="AP795" s="1" t="s">
        <v>3</v>
      </c>
      <c r="AQ795" s="1" t="s">
        <v>3</v>
      </c>
      <c r="AR795" s="1" t="s">
        <v>3</v>
      </c>
      <c r="AS795" s="1"/>
      <c r="AT795" s="1"/>
      <c r="AU795" s="1"/>
      <c r="AV795" s="1"/>
      <c r="AW795" s="1"/>
      <c r="AX795" s="1"/>
      <c r="AY795" s="1"/>
      <c r="AZ795" s="1" t="s">
        <v>3</v>
      </c>
      <c r="BA795" s="1"/>
      <c r="BB795" s="1" t="s">
        <v>3</v>
      </c>
      <c r="BC795" s="1" t="s">
        <v>3</v>
      </c>
      <c r="BD795" s="1" t="s">
        <v>3</v>
      </c>
      <c r="BE795" s="1" t="s">
        <v>3</v>
      </c>
      <c r="BF795" s="1" t="s">
        <v>3</v>
      </c>
      <c r="BG795" s="1" t="s">
        <v>3</v>
      </c>
      <c r="BH795" s="1" t="s">
        <v>3</v>
      </c>
      <c r="BI795" s="1" t="s">
        <v>3</v>
      </c>
      <c r="BJ795" s="1" t="s">
        <v>3</v>
      </c>
      <c r="BK795" s="1" t="s">
        <v>3</v>
      </c>
      <c r="BL795" s="1" t="s">
        <v>3</v>
      </c>
      <c r="BM795" s="1" t="s">
        <v>3</v>
      </c>
      <c r="BN795" s="1" t="s">
        <v>3</v>
      </c>
      <c r="BO795" s="1" t="s">
        <v>3</v>
      </c>
      <c r="BP795" s="1" t="s">
        <v>3</v>
      </c>
      <c r="BQ795" s="1"/>
      <c r="BR795" s="1"/>
      <c r="BS795" s="1"/>
      <c r="BT795" s="1"/>
      <c r="BU795" s="1"/>
      <c r="BV795" s="1"/>
      <c r="BW795" s="1"/>
      <c r="BX795" s="1">
        <v>0</v>
      </c>
      <c r="BY795" s="1"/>
      <c r="BZ795" s="1"/>
      <c r="CA795" s="1"/>
      <c r="CB795" s="1"/>
      <c r="CC795" s="1"/>
      <c r="CD795" s="1"/>
      <c r="CE795" s="1"/>
      <c r="CF795" s="1">
        <v>0</v>
      </c>
      <c r="CG795" s="1">
        <v>0</v>
      </c>
      <c r="CH795" s="1"/>
      <c r="CI795" s="1" t="s">
        <v>3</v>
      </c>
      <c r="CJ795" s="1" t="s">
        <v>3</v>
      </c>
      <c r="CK795" t="s">
        <v>3</v>
      </c>
      <c r="CL795" t="s">
        <v>3</v>
      </c>
      <c r="CM795" t="s">
        <v>3</v>
      </c>
      <c r="CN795" t="s">
        <v>3</v>
      </c>
      <c r="CO795" t="s">
        <v>3</v>
      </c>
      <c r="CP795" t="s">
        <v>3</v>
      </c>
      <c r="CQ795" t="s">
        <v>3</v>
      </c>
    </row>
    <row r="797" spans="1:206" x14ac:dyDescent="0.2">
      <c r="A797" s="2">
        <v>52</v>
      </c>
      <c r="B797" s="2">
        <f t="shared" ref="B797:G797" si="362">B844</f>
        <v>1</v>
      </c>
      <c r="C797" s="2">
        <f t="shared" si="362"/>
        <v>3</v>
      </c>
      <c r="D797" s="2">
        <f t="shared" si="362"/>
        <v>795</v>
      </c>
      <c r="E797" s="2">
        <f t="shared" si="362"/>
        <v>0</v>
      </c>
      <c r="F797" s="2" t="str">
        <f t="shared" si="362"/>
        <v>09-01-03</v>
      </c>
      <c r="G797" s="2" t="str">
        <f t="shared" si="362"/>
        <v>ПНР ВЛИ-0,4 кВ</v>
      </c>
      <c r="H797" s="2"/>
      <c r="I797" s="2"/>
      <c r="J797" s="2"/>
      <c r="K797" s="2"/>
      <c r="L797" s="2"/>
      <c r="M797" s="2"/>
      <c r="N797" s="2"/>
      <c r="O797" s="2">
        <f t="shared" ref="O797:AT797" si="363">O844</f>
        <v>6626.54</v>
      </c>
      <c r="P797" s="2">
        <f t="shared" si="363"/>
        <v>0</v>
      </c>
      <c r="Q797" s="2">
        <f t="shared" si="363"/>
        <v>0</v>
      </c>
      <c r="R797" s="2">
        <f t="shared" si="363"/>
        <v>0</v>
      </c>
      <c r="S797" s="2">
        <f t="shared" si="363"/>
        <v>6626.54</v>
      </c>
      <c r="T797" s="2">
        <f t="shared" si="363"/>
        <v>0</v>
      </c>
      <c r="U797" s="2">
        <f t="shared" si="363"/>
        <v>9.3590400000000002</v>
      </c>
      <c r="V797" s="2">
        <f t="shared" si="363"/>
        <v>0</v>
      </c>
      <c r="W797" s="2">
        <f t="shared" si="363"/>
        <v>0</v>
      </c>
      <c r="X797" s="2">
        <f t="shared" si="363"/>
        <v>4903.6400000000003</v>
      </c>
      <c r="Y797" s="2">
        <f t="shared" si="363"/>
        <v>2385.56</v>
      </c>
      <c r="Z797" s="2">
        <f t="shared" si="363"/>
        <v>0</v>
      </c>
      <c r="AA797" s="2">
        <f t="shared" si="363"/>
        <v>0</v>
      </c>
      <c r="AB797" s="2">
        <f t="shared" si="363"/>
        <v>0</v>
      </c>
      <c r="AC797" s="2">
        <f t="shared" si="363"/>
        <v>0</v>
      </c>
      <c r="AD797" s="2">
        <f t="shared" si="363"/>
        <v>0</v>
      </c>
      <c r="AE797" s="2">
        <f t="shared" si="363"/>
        <v>0</v>
      </c>
      <c r="AF797" s="2">
        <f t="shared" si="363"/>
        <v>0</v>
      </c>
      <c r="AG797" s="2">
        <f t="shared" si="363"/>
        <v>0</v>
      </c>
      <c r="AH797" s="2">
        <f t="shared" si="363"/>
        <v>0</v>
      </c>
      <c r="AI797" s="2">
        <f t="shared" si="363"/>
        <v>0</v>
      </c>
      <c r="AJ797" s="2">
        <f t="shared" si="363"/>
        <v>0</v>
      </c>
      <c r="AK797" s="2">
        <f t="shared" si="363"/>
        <v>0</v>
      </c>
      <c r="AL797" s="2">
        <f t="shared" si="363"/>
        <v>0</v>
      </c>
      <c r="AM797" s="2">
        <f t="shared" si="363"/>
        <v>0</v>
      </c>
      <c r="AN797" s="2">
        <f t="shared" si="363"/>
        <v>0</v>
      </c>
      <c r="AO797" s="2">
        <f t="shared" si="363"/>
        <v>0</v>
      </c>
      <c r="AP797" s="2">
        <f t="shared" si="363"/>
        <v>0</v>
      </c>
      <c r="AQ797" s="2">
        <f t="shared" si="363"/>
        <v>0</v>
      </c>
      <c r="AR797" s="2">
        <f t="shared" si="363"/>
        <v>13915.74</v>
      </c>
      <c r="AS797" s="2">
        <f t="shared" si="363"/>
        <v>0</v>
      </c>
      <c r="AT797" s="2">
        <f t="shared" si="363"/>
        <v>0</v>
      </c>
      <c r="AU797" s="2">
        <f t="shared" ref="AU797:BZ797" si="364">AU844</f>
        <v>13915.74</v>
      </c>
      <c r="AV797" s="2">
        <f t="shared" si="364"/>
        <v>0</v>
      </c>
      <c r="AW797" s="2">
        <f t="shared" si="364"/>
        <v>0</v>
      </c>
      <c r="AX797" s="2">
        <f t="shared" si="364"/>
        <v>0</v>
      </c>
      <c r="AY797" s="2">
        <f t="shared" si="364"/>
        <v>0</v>
      </c>
      <c r="AZ797" s="2">
        <f t="shared" si="364"/>
        <v>0</v>
      </c>
      <c r="BA797" s="2">
        <f t="shared" si="364"/>
        <v>0</v>
      </c>
      <c r="BB797" s="2">
        <f t="shared" si="364"/>
        <v>0</v>
      </c>
      <c r="BC797" s="2">
        <f t="shared" si="364"/>
        <v>0</v>
      </c>
      <c r="BD797" s="2">
        <f t="shared" si="364"/>
        <v>0</v>
      </c>
      <c r="BE797" s="2">
        <f t="shared" si="364"/>
        <v>0</v>
      </c>
      <c r="BF797" s="2">
        <f t="shared" si="364"/>
        <v>0</v>
      </c>
      <c r="BG797" s="2">
        <f t="shared" si="364"/>
        <v>0</v>
      </c>
      <c r="BH797" s="2">
        <f t="shared" si="364"/>
        <v>0</v>
      </c>
      <c r="BI797" s="2">
        <f t="shared" si="364"/>
        <v>0</v>
      </c>
      <c r="BJ797" s="2">
        <f t="shared" si="364"/>
        <v>0</v>
      </c>
      <c r="BK797" s="2">
        <f t="shared" si="364"/>
        <v>0</v>
      </c>
      <c r="BL797" s="2">
        <f t="shared" si="364"/>
        <v>0</v>
      </c>
      <c r="BM797" s="2">
        <f t="shared" si="364"/>
        <v>0</v>
      </c>
      <c r="BN797" s="2">
        <f t="shared" si="364"/>
        <v>0</v>
      </c>
      <c r="BO797" s="2">
        <f t="shared" si="364"/>
        <v>0</v>
      </c>
      <c r="BP797" s="2">
        <f t="shared" si="364"/>
        <v>0</v>
      </c>
      <c r="BQ797" s="2">
        <f t="shared" si="364"/>
        <v>0</v>
      </c>
      <c r="BR797" s="2">
        <f t="shared" si="364"/>
        <v>0</v>
      </c>
      <c r="BS797" s="2">
        <f t="shared" si="364"/>
        <v>0</v>
      </c>
      <c r="BT797" s="2">
        <f t="shared" si="364"/>
        <v>0</v>
      </c>
      <c r="BU797" s="2">
        <f t="shared" si="364"/>
        <v>0</v>
      </c>
      <c r="BV797" s="2">
        <f t="shared" si="364"/>
        <v>0</v>
      </c>
      <c r="BW797" s="2">
        <f t="shared" si="364"/>
        <v>0</v>
      </c>
      <c r="BX797" s="2">
        <f t="shared" si="364"/>
        <v>0</v>
      </c>
      <c r="BY797" s="2">
        <f t="shared" si="364"/>
        <v>0</v>
      </c>
      <c r="BZ797" s="2">
        <f t="shared" si="364"/>
        <v>0</v>
      </c>
      <c r="CA797" s="2">
        <f t="shared" ref="CA797:DF797" si="365">CA844</f>
        <v>0</v>
      </c>
      <c r="CB797" s="2">
        <f t="shared" si="365"/>
        <v>0</v>
      </c>
      <c r="CC797" s="2">
        <f t="shared" si="365"/>
        <v>0</v>
      </c>
      <c r="CD797" s="2">
        <f t="shared" si="365"/>
        <v>0</v>
      </c>
      <c r="CE797" s="2">
        <f t="shared" si="365"/>
        <v>0</v>
      </c>
      <c r="CF797" s="2">
        <f t="shared" si="365"/>
        <v>0</v>
      </c>
      <c r="CG797" s="2">
        <f t="shared" si="365"/>
        <v>0</v>
      </c>
      <c r="CH797" s="2">
        <f t="shared" si="365"/>
        <v>0</v>
      </c>
      <c r="CI797" s="2">
        <f t="shared" si="365"/>
        <v>0</v>
      </c>
      <c r="CJ797" s="2">
        <f t="shared" si="365"/>
        <v>0</v>
      </c>
      <c r="CK797" s="2">
        <f t="shared" si="365"/>
        <v>0</v>
      </c>
      <c r="CL797" s="2">
        <f t="shared" si="365"/>
        <v>0</v>
      </c>
      <c r="CM797" s="2">
        <f t="shared" si="365"/>
        <v>0</v>
      </c>
      <c r="CN797" s="2">
        <f t="shared" si="365"/>
        <v>0</v>
      </c>
      <c r="CO797" s="2">
        <f t="shared" si="365"/>
        <v>0</v>
      </c>
      <c r="CP797" s="2">
        <f t="shared" si="365"/>
        <v>0</v>
      </c>
      <c r="CQ797" s="2">
        <f t="shared" si="365"/>
        <v>0</v>
      </c>
      <c r="CR797" s="2">
        <f t="shared" si="365"/>
        <v>0</v>
      </c>
      <c r="CS797" s="2">
        <f t="shared" si="365"/>
        <v>0</v>
      </c>
      <c r="CT797" s="2">
        <f t="shared" si="365"/>
        <v>0</v>
      </c>
      <c r="CU797" s="2">
        <f t="shared" si="365"/>
        <v>0</v>
      </c>
      <c r="CV797" s="2">
        <f t="shared" si="365"/>
        <v>0</v>
      </c>
      <c r="CW797" s="2">
        <f t="shared" si="365"/>
        <v>0</v>
      </c>
      <c r="CX797" s="2">
        <f t="shared" si="365"/>
        <v>0</v>
      </c>
      <c r="CY797" s="2">
        <f t="shared" si="365"/>
        <v>0</v>
      </c>
      <c r="CZ797" s="2">
        <f t="shared" si="365"/>
        <v>0</v>
      </c>
      <c r="DA797" s="2">
        <f t="shared" si="365"/>
        <v>0</v>
      </c>
      <c r="DB797" s="2">
        <f t="shared" si="365"/>
        <v>0</v>
      </c>
      <c r="DC797" s="2">
        <f t="shared" si="365"/>
        <v>0</v>
      </c>
      <c r="DD797" s="2">
        <f t="shared" si="365"/>
        <v>0</v>
      </c>
      <c r="DE797" s="2">
        <f t="shared" si="365"/>
        <v>0</v>
      </c>
      <c r="DF797" s="2">
        <f t="shared" si="365"/>
        <v>0</v>
      </c>
      <c r="DG797" s="3">
        <f t="shared" ref="DG797:EL797" si="366">DG844</f>
        <v>6626.54</v>
      </c>
      <c r="DH797" s="3">
        <f t="shared" si="366"/>
        <v>0</v>
      </c>
      <c r="DI797" s="3">
        <f t="shared" si="366"/>
        <v>0</v>
      </c>
      <c r="DJ797" s="3">
        <f t="shared" si="366"/>
        <v>0</v>
      </c>
      <c r="DK797" s="3">
        <f t="shared" si="366"/>
        <v>6626.54</v>
      </c>
      <c r="DL797" s="3">
        <f t="shared" si="366"/>
        <v>0</v>
      </c>
      <c r="DM797" s="3">
        <f t="shared" si="366"/>
        <v>9.3590400000000002</v>
      </c>
      <c r="DN797" s="3">
        <f t="shared" si="366"/>
        <v>0</v>
      </c>
      <c r="DO797" s="3">
        <f t="shared" si="366"/>
        <v>0</v>
      </c>
      <c r="DP797" s="3">
        <f t="shared" si="366"/>
        <v>4903.6400000000003</v>
      </c>
      <c r="DQ797" s="3">
        <f t="shared" si="366"/>
        <v>2385.56</v>
      </c>
      <c r="DR797" s="3">
        <f t="shared" si="366"/>
        <v>0</v>
      </c>
      <c r="DS797" s="3">
        <f t="shared" si="366"/>
        <v>0</v>
      </c>
      <c r="DT797" s="3">
        <f t="shared" si="366"/>
        <v>0</v>
      </c>
      <c r="DU797" s="3">
        <f t="shared" si="366"/>
        <v>0</v>
      </c>
      <c r="DV797" s="3">
        <f t="shared" si="366"/>
        <v>0</v>
      </c>
      <c r="DW797" s="3">
        <f t="shared" si="366"/>
        <v>0</v>
      </c>
      <c r="DX797" s="3">
        <f t="shared" si="366"/>
        <v>0</v>
      </c>
      <c r="DY797" s="3">
        <f t="shared" si="366"/>
        <v>0</v>
      </c>
      <c r="DZ797" s="3">
        <f t="shared" si="366"/>
        <v>0</v>
      </c>
      <c r="EA797" s="3">
        <f t="shared" si="366"/>
        <v>0</v>
      </c>
      <c r="EB797" s="3">
        <f t="shared" si="366"/>
        <v>0</v>
      </c>
      <c r="EC797" s="3">
        <f t="shared" si="366"/>
        <v>0</v>
      </c>
      <c r="ED797" s="3">
        <f t="shared" si="366"/>
        <v>0</v>
      </c>
      <c r="EE797" s="3">
        <f t="shared" si="366"/>
        <v>0</v>
      </c>
      <c r="EF797" s="3">
        <f t="shared" si="366"/>
        <v>0</v>
      </c>
      <c r="EG797" s="3">
        <f t="shared" si="366"/>
        <v>0</v>
      </c>
      <c r="EH797" s="3">
        <f t="shared" si="366"/>
        <v>0</v>
      </c>
      <c r="EI797" s="3">
        <f t="shared" si="366"/>
        <v>0</v>
      </c>
      <c r="EJ797" s="3">
        <f t="shared" si="366"/>
        <v>13915.74</v>
      </c>
      <c r="EK797" s="3">
        <f t="shared" si="366"/>
        <v>0</v>
      </c>
      <c r="EL797" s="3">
        <f t="shared" si="366"/>
        <v>0</v>
      </c>
      <c r="EM797" s="3">
        <f t="shared" ref="EM797:FR797" si="367">EM844</f>
        <v>13915.74</v>
      </c>
      <c r="EN797" s="3">
        <f t="shared" si="367"/>
        <v>0</v>
      </c>
      <c r="EO797" s="3">
        <f t="shared" si="367"/>
        <v>0</v>
      </c>
      <c r="EP797" s="3">
        <f t="shared" si="367"/>
        <v>0</v>
      </c>
      <c r="EQ797" s="3">
        <f t="shared" si="367"/>
        <v>0</v>
      </c>
      <c r="ER797" s="3">
        <f t="shared" si="367"/>
        <v>0</v>
      </c>
      <c r="ES797" s="3">
        <f t="shared" si="367"/>
        <v>0</v>
      </c>
      <c r="ET797" s="3">
        <f t="shared" si="367"/>
        <v>0</v>
      </c>
      <c r="EU797" s="3">
        <f t="shared" si="367"/>
        <v>0</v>
      </c>
      <c r="EV797" s="3">
        <f t="shared" si="367"/>
        <v>0</v>
      </c>
      <c r="EW797" s="3">
        <f t="shared" si="367"/>
        <v>0</v>
      </c>
      <c r="EX797" s="3">
        <f t="shared" si="367"/>
        <v>0</v>
      </c>
      <c r="EY797" s="3">
        <f t="shared" si="367"/>
        <v>0</v>
      </c>
      <c r="EZ797" s="3">
        <f t="shared" si="367"/>
        <v>0</v>
      </c>
      <c r="FA797" s="3">
        <f t="shared" si="367"/>
        <v>0</v>
      </c>
      <c r="FB797" s="3">
        <f t="shared" si="367"/>
        <v>0</v>
      </c>
      <c r="FC797" s="3">
        <f t="shared" si="367"/>
        <v>0</v>
      </c>
      <c r="FD797" s="3">
        <f t="shared" si="367"/>
        <v>0</v>
      </c>
      <c r="FE797" s="3">
        <f t="shared" si="367"/>
        <v>0</v>
      </c>
      <c r="FF797" s="3">
        <f t="shared" si="367"/>
        <v>0</v>
      </c>
      <c r="FG797" s="3">
        <f t="shared" si="367"/>
        <v>0</v>
      </c>
      <c r="FH797" s="3">
        <f t="shared" si="367"/>
        <v>0</v>
      </c>
      <c r="FI797" s="3">
        <f t="shared" si="367"/>
        <v>0</v>
      </c>
      <c r="FJ797" s="3">
        <f t="shared" si="367"/>
        <v>0</v>
      </c>
      <c r="FK797" s="3">
        <f t="shared" si="367"/>
        <v>0</v>
      </c>
      <c r="FL797" s="3">
        <f t="shared" si="367"/>
        <v>0</v>
      </c>
      <c r="FM797" s="3">
        <f t="shared" si="367"/>
        <v>0</v>
      </c>
      <c r="FN797" s="3">
        <f t="shared" si="367"/>
        <v>0</v>
      </c>
      <c r="FO797" s="3">
        <f t="shared" si="367"/>
        <v>0</v>
      </c>
      <c r="FP797" s="3">
        <f t="shared" si="367"/>
        <v>0</v>
      </c>
      <c r="FQ797" s="3">
        <f t="shared" si="367"/>
        <v>0</v>
      </c>
      <c r="FR797" s="3">
        <f t="shared" si="367"/>
        <v>0</v>
      </c>
      <c r="FS797" s="3">
        <f t="shared" ref="FS797:GX797" si="368">FS844</f>
        <v>0</v>
      </c>
      <c r="FT797" s="3">
        <f t="shared" si="368"/>
        <v>0</v>
      </c>
      <c r="FU797" s="3">
        <f t="shared" si="368"/>
        <v>0</v>
      </c>
      <c r="FV797" s="3">
        <f t="shared" si="368"/>
        <v>0</v>
      </c>
      <c r="FW797" s="3">
        <f t="shared" si="368"/>
        <v>0</v>
      </c>
      <c r="FX797" s="3">
        <f t="shared" si="368"/>
        <v>0</v>
      </c>
      <c r="FY797" s="3">
        <f t="shared" si="368"/>
        <v>0</v>
      </c>
      <c r="FZ797" s="3">
        <f t="shared" si="368"/>
        <v>0</v>
      </c>
      <c r="GA797" s="3">
        <f t="shared" si="368"/>
        <v>0</v>
      </c>
      <c r="GB797" s="3">
        <f t="shared" si="368"/>
        <v>0</v>
      </c>
      <c r="GC797" s="3">
        <f t="shared" si="368"/>
        <v>0</v>
      </c>
      <c r="GD797" s="3">
        <f t="shared" si="368"/>
        <v>0</v>
      </c>
      <c r="GE797" s="3">
        <f t="shared" si="368"/>
        <v>0</v>
      </c>
      <c r="GF797" s="3">
        <f t="shared" si="368"/>
        <v>0</v>
      </c>
      <c r="GG797" s="3">
        <f t="shared" si="368"/>
        <v>0</v>
      </c>
      <c r="GH797" s="3">
        <f t="shared" si="368"/>
        <v>0</v>
      </c>
      <c r="GI797" s="3">
        <f t="shared" si="368"/>
        <v>0</v>
      </c>
      <c r="GJ797" s="3">
        <f t="shared" si="368"/>
        <v>0</v>
      </c>
      <c r="GK797" s="3">
        <f t="shared" si="368"/>
        <v>0</v>
      </c>
      <c r="GL797" s="3">
        <f t="shared" si="368"/>
        <v>0</v>
      </c>
      <c r="GM797" s="3">
        <f t="shared" si="368"/>
        <v>0</v>
      </c>
      <c r="GN797" s="3">
        <f t="shared" si="368"/>
        <v>0</v>
      </c>
      <c r="GO797" s="3">
        <f t="shared" si="368"/>
        <v>0</v>
      </c>
      <c r="GP797" s="3">
        <f t="shared" si="368"/>
        <v>0</v>
      </c>
      <c r="GQ797" s="3">
        <f t="shared" si="368"/>
        <v>0</v>
      </c>
      <c r="GR797" s="3">
        <f t="shared" si="368"/>
        <v>0</v>
      </c>
      <c r="GS797" s="3">
        <f t="shared" si="368"/>
        <v>0</v>
      </c>
      <c r="GT797" s="3">
        <f t="shared" si="368"/>
        <v>0</v>
      </c>
      <c r="GU797" s="3">
        <f t="shared" si="368"/>
        <v>0</v>
      </c>
      <c r="GV797" s="3">
        <f t="shared" si="368"/>
        <v>0</v>
      </c>
      <c r="GW797" s="3">
        <f t="shared" si="368"/>
        <v>0</v>
      </c>
      <c r="GX797" s="3">
        <f t="shared" si="368"/>
        <v>0</v>
      </c>
    </row>
    <row r="799" spans="1:206" x14ac:dyDescent="0.2">
      <c r="A799" s="1">
        <v>4</v>
      </c>
      <c r="B799" s="1">
        <v>1</v>
      </c>
      <c r="C799" s="1"/>
      <c r="D799" s="1">
        <f>ROW(A814)</f>
        <v>814</v>
      </c>
      <c r="E799" s="1"/>
      <c r="F799" s="1" t="s">
        <v>18</v>
      </c>
      <c r="G799" s="1" t="s">
        <v>349</v>
      </c>
      <c r="H799" s="1" t="s">
        <v>3</v>
      </c>
      <c r="I799" s="1">
        <v>0</v>
      </c>
      <c r="J799" s="1"/>
      <c r="K799" s="1">
        <v>0</v>
      </c>
      <c r="L799" s="1"/>
      <c r="M799" s="1" t="s">
        <v>3</v>
      </c>
      <c r="N799" s="1"/>
      <c r="O799" s="1"/>
      <c r="P799" s="1"/>
      <c r="Q799" s="1"/>
      <c r="R799" s="1"/>
      <c r="S799" s="1">
        <v>0</v>
      </c>
      <c r="T799" s="1">
        <v>0</v>
      </c>
      <c r="U799" s="1" t="s">
        <v>3</v>
      </c>
      <c r="V799" s="1">
        <v>0</v>
      </c>
      <c r="W799" s="1"/>
      <c r="X799" s="1"/>
      <c r="Y799" s="1"/>
      <c r="Z799" s="1"/>
      <c r="AA799" s="1"/>
      <c r="AB799" s="1" t="s">
        <v>3</v>
      </c>
      <c r="AC799" s="1" t="s">
        <v>3</v>
      </c>
      <c r="AD799" s="1" t="s">
        <v>3</v>
      </c>
      <c r="AE799" s="1" t="s">
        <v>3</v>
      </c>
      <c r="AF799" s="1" t="s">
        <v>3</v>
      </c>
      <c r="AG799" s="1" t="s">
        <v>3</v>
      </c>
      <c r="AH799" s="1"/>
      <c r="AI799" s="1"/>
      <c r="AJ799" s="1"/>
      <c r="AK799" s="1"/>
      <c r="AL799" s="1"/>
      <c r="AM799" s="1"/>
      <c r="AN799" s="1"/>
      <c r="AO799" s="1"/>
      <c r="AP799" s="1" t="s">
        <v>3</v>
      </c>
      <c r="AQ799" s="1" t="s">
        <v>3</v>
      </c>
      <c r="AR799" s="1" t="s">
        <v>3</v>
      </c>
      <c r="AS799" s="1"/>
      <c r="AT799" s="1"/>
      <c r="AU799" s="1"/>
      <c r="AV799" s="1"/>
      <c r="AW799" s="1"/>
      <c r="AX799" s="1"/>
      <c r="AY799" s="1"/>
      <c r="AZ799" s="1" t="s">
        <v>3</v>
      </c>
      <c r="BA799" s="1"/>
      <c r="BB799" s="1" t="s">
        <v>3</v>
      </c>
      <c r="BC799" s="1" t="s">
        <v>3</v>
      </c>
      <c r="BD799" s="1" t="s">
        <v>3</v>
      </c>
      <c r="BE799" s="1" t="s">
        <v>3</v>
      </c>
      <c r="BF799" s="1" t="s">
        <v>3</v>
      </c>
      <c r="BG799" s="1" t="s">
        <v>3</v>
      </c>
      <c r="BH799" s="1" t="s">
        <v>3</v>
      </c>
      <c r="BI799" s="1" t="s">
        <v>3</v>
      </c>
      <c r="BJ799" s="1" t="s">
        <v>3</v>
      </c>
      <c r="BK799" s="1" t="s">
        <v>3</v>
      </c>
      <c r="BL799" s="1" t="s">
        <v>3</v>
      </c>
      <c r="BM799" s="1" t="s">
        <v>3</v>
      </c>
      <c r="BN799" s="1" t="s">
        <v>3</v>
      </c>
      <c r="BO799" s="1" t="s">
        <v>3</v>
      </c>
      <c r="BP799" s="1" t="s">
        <v>3</v>
      </c>
      <c r="BQ799" s="1"/>
      <c r="BR799" s="1"/>
      <c r="BS799" s="1"/>
      <c r="BT799" s="1"/>
      <c r="BU799" s="1"/>
      <c r="BV799" s="1"/>
      <c r="BW799" s="1"/>
      <c r="BX799" s="1">
        <v>0</v>
      </c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>
        <v>0</v>
      </c>
    </row>
    <row r="801" spans="1:255" x14ac:dyDescent="0.2">
      <c r="A801" s="2">
        <v>52</v>
      </c>
      <c r="B801" s="2">
        <f t="shared" ref="B801:G801" si="369">B814</f>
        <v>1</v>
      </c>
      <c r="C801" s="2">
        <f t="shared" si="369"/>
        <v>4</v>
      </c>
      <c r="D801" s="2">
        <f t="shared" si="369"/>
        <v>799</v>
      </c>
      <c r="E801" s="2">
        <f t="shared" si="369"/>
        <v>0</v>
      </c>
      <c r="F801" s="2" t="str">
        <f t="shared" si="369"/>
        <v>Новый раздел</v>
      </c>
      <c r="G801" s="2" t="str">
        <f t="shared" si="369"/>
        <v>ПНР ВЛИ-0,4 кВ</v>
      </c>
      <c r="H801" s="2"/>
      <c r="I801" s="2"/>
      <c r="J801" s="2"/>
      <c r="K801" s="2"/>
      <c r="L801" s="2"/>
      <c r="M801" s="2"/>
      <c r="N801" s="2"/>
      <c r="O801" s="2">
        <f t="shared" ref="O801:AT801" si="370">O814</f>
        <v>6626.54</v>
      </c>
      <c r="P801" s="2">
        <f t="shared" si="370"/>
        <v>0</v>
      </c>
      <c r="Q801" s="2">
        <f t="shared" si="370"/>
        <v>0</v>
      </c>
      <c r="R801" s="2">
        <f t="shared" si="370"/>
        <v>0</v>
      </c>
      <c r="S801" s="2">
        <f t="shared" si="370"/>
        <v>6626.54</v>
      </c>
      <c r="T801" s="2">
        <f t="shared" si="370"/>
        <v>0</v>
      </c>
      <c r="U801" s="2">
        <f t="shared" si="370"/>
        <v>9.3590400000000002</v>
      </c>
      <c r="V801" s="2">
        <f t="shared" si="370"/>
        <v>0</v>
      </c>
      <c r="W801" s="2">
        <f t="shared" si="370"/>
        <v>0</v>
      </c>
      <c r="X801" s="2">
        <f t="shared" si="370"/>
        <v>4903.6400000000003</v>
      </c>
      <c r="Y801" s="2">
        <f t="shared" si="370"/>
        <v>2385.56</v>
      </c>
      <c r="Z801" s="2">
        <f t="shared" si="370"/>
        <v>0</v>
      </c>
      <c r="AA801" s="2">
        <f t="shared" si="370"/>
        <v>0</v>
      </c>
      <c r="AB801" s="2">
        <f t="shared" si="370"/>
        <v>6626.54</v>
      </c>
      <c r="AC801" s="2">
        <f t="shared" si="370"/>
        <v>0</v>
      </c>
      <c r="AD801" s="2">
        <f t="shared" si="370"/>
        <v>0</v>
      </c>
      <c r="AE801" s="2">
        <f t="shared" si="370"/>
        <v>0</v>
      </c>
      <c r="AF801" s="2">
        <f t="shared" si="370"/>
        <v>6626.54</v>
      </c>
      <c r="AG801" s="2">
        <f t="shared" si="370"/>
        <v>0</v>
      </c>
      <c r="AH801" s="2">
        <f t="shared" si="370"/>
        <v>9.3590400000000002</v>
      </c>
      <c r="AI801" s="2">
        <f t="shared" si="370"/>
        <v>0</v>
      </c>
      <c r="AJ801" s="2">
        <f t="shared" si="370"/>
        <v>0</v>
      </c>
      <c r="AK801" s="2">
        <f t="shared" si="370"/>
        <v>4903.6400000000003</v>
      </c>
      <c r="AL801" s="2">
        <f t="shared" si="370"/>
        <v>2385.56</v>
      </c>
      <c r="AM801" s="2">
        <f t="shared" si="370"/>
        <v>0</v>
      </c>
      <c r="AN801" s="2">
        <f t="shared" si="370"/>
        <v>0</v>
      </c>
      <c r="AO801" s="2">
        <f t="shared" si="370"/>
        <v>0</v>
      </c>
      <c r="AP801" s="2">
        <f t="shared" si="370"/>
        <v>0</v>
      </c>
      <c r="AQ801" s="2">
        <f t="shared" si="370"/>
        <v>0</v>
      </c>
      <c r="AR801" s="2">
        <f t="shared" si="370"/>
        <v>13915.74</v>
      </c>
      <c r="AS801" s="2">
        <f t="shared" si="370"/>
        <v>0</v>
      </c>
      <c r="AT801" s="2">
        <f t="shared" si="370"/>
        <v>0</v>
      </c>
      <c r="AU801" s="2">
        <f t="shared" ref="AU801:BZ801" si="371">AU814</f>
        <v>13915.74</v>
      </c>
      <c r="AV801" s="2">
        <f t="shared" si="371"/>
        <v>0</v>
      </c>
      <c r="AW801" s="2">
        <f t="shared" si="371"/>
        <v>0</v>
      </c>
      <c r="AX801" s="2">
        <f t="shared" si="371"/>
        <v>0</v>
      </c>
      <c r="AY801" s="2">
        <f t="shared" si="371"/>
        <v>0</v>
      </c>
      <c r="AZ801" s="2">
        <f t="shared" si="371"/>
        <v>0</v>
      </c>
      <c r="BA801" s="2">
        <f t="shared" si="371"/>
        <v>0</v>
      </c>
      <c r="BB801" s="2">
        <f t="shared" si="371"/>
        <v>0</v>
      </c>
      <c r="BC801" s="2">
        <f t="shared" si="371"/>
        <v>0</v>
      </c>
      <c r="BD801" s="2">
        <f t="shared" si="371"/>
        <v>0</v>
      </c>
      <c r="BE801" s="2">
        <f t="shared" si="371"/>
        <v>0</v>
      </c>
      <c r="BF801" s="2">
        <f t="shared" si="371"/>
        <v>0</v>
      </c>
      <c r="BG801" s="2">
        <f t="shared" si="371"/>
        <v>0</v>
      </c>
      <c r="BH801" s="2">
        <f t="shared" si="371"/>
        <v>0</v>
      </c>
      <c r="BI801" s="2">
        <f t="shared" si="371"/>
        <v>0</v>
      </c>
      <c r="BJ801" s="2">
        <f t="shared" si="371"/>
        <v>0</v>
      </c>
      <c r="BK801" s="2">
        <f t="shared" si="371"/>
        <v>0</v>
      </c>
      <c r="BL801" s="2">
        <f t="shared" si="371"/>
        <v>0</v>
      </c>
      <c r="BM801" s="2">
        <f t="shared" si="371"/>
        <v>0</v>
      </c>
      <c r="BN801" s="2">
        <f t="shared" si="371"/>
        <v>0</v>
      </c>
      <c r="BO801" s="2">
        <f t="shared" si="371"/>
        <v>0</v>
      </c>
      <c r="BP801" s="2">
        <f t="shared" si="371"/>
        <v>0</v>
      </c>
      <c r="BQ801" s="2">
        <f t="shared" si="371"/>
        <v>0</v>
      </c>
      <c r="BR801" s="2">
        <f t="shared" si="371"/>
        <v>0</v>
      </c>
      <c r="BS801" s="2">
        <f t="shared" si="371"/>
        <v>0</v>
      </c>
      <c r="BT801" s="2">
        <f t="shared" si="371"/>
        <v>0</v>
      </c>
      <c r="BU801" s="2">
        <f t="shared" si="371"/>
        <v>0</v>
      </c>
      <c r="BV801" s="2">
        <f t="shared" si="371"/>
        <v>0</v>
      </c>
      <c r="BW801" s="2">
        <f t="shared" si="371"/>
        <v>0</v>
      </c>
      <c r="BX801" s="2">
        <f t="shared" si="371"/>
        <v>0</v>
      </c>
      <c r="BY801" s="2">
        <f t="shared" si="371"/>
        <v>0</v>
      </c>
      <c r="BZ801" s="2">
        <f t="shared" si="371"/>
        <v>0</v>
      </c>
      <c r="CA801" s="2">
        <f t="shared" ref="CA801:DF801" si="372">CA814</f>
        <v>13915.74</v>
      </c>
      <c r="CB801" s="2">
        <f t="shared" si="372"/>
        <v>0</v>
      </c>
      <c r="CC801" s="2">
        <f t="shared" si="372"/>
        <v>0</v>
      </c>
      <c r="CD801" s="2">
        <f t="shared" si="372"/>
        <v>13915.74</v>
      </c>
      <c r="CE801" s="2">
        <f t="shared" si="372"/>
        <v>0</v>
      </c>
      <c r="CF801" s="2">
        <f t="shared" si="372"/>
        <v>0</v>
      </c>
      <c r="CG801" s="2">
        <f t="shared" si="372"/>
        <v>0</v>
      </c>
      <c r="CH801" s="2">
        <f t="shared" si="372"/>
        <v>0</v>
      </c>
      <c r="CI801" s="2">
        <f t="shared" si="372"/>
        <v>0</v>
      </c>
      <c r="CJ801" s="2">
        <f t="shared" si="372"/>
        <v>0</v>
      </c>
      <c r="CK801" s="2">
        <f t="shared" si="372"/>
        <v>0</v>
      </c>
      <c r="CL801" s="2">
        <f t="shared" si="372"/>
        <v>0</v>
      </c>
      <c r="CM801" s="2">
        <f t="shared" si="372"/>
        <v>0</v>
      </c>
      <c r="CN801" s="2">
        <f t="shared" si="372"/>
        <v>0</v>
      </c>
      <c r="CO801" s="2">
        <f t="shared" si="372"/>
        <v>0</v>
      </c>
      <c r="CP801" s="2">
        <f t="shared" si="372"/>
        <v>0</v>
      </c>
      <c r="CQ801" s="2">
        <f t="shared" si="372"/>
        <v>0</v>
      </c>
      <c r="CR801" s="2">
        <f t="shared" si="372"/>
        <v>0</v>
      </c>
      <c r="CS801" s="2">
        <f t="shared" si="372"/>
        <v>0</v>
      </c>
      <c r="CT801" s="2">
        <f t="shared" si="372"/>
        <v>0</v>
      </c>
      <c r="CU801" s="2">
        <f t="shared" si="372"/>
        <v>0</v>
      </c>
      <c r="CV801" s="2">
        <f t="shared" si="372"/>
        <v>0</v>
      </c>
      <c r="CW801" s="2">
        <f t="shared" si="372"/>
        <v>0</v>
      </c>
      <c r="CX801" s="2">
        <f t="shared" si="372"/>
        <v>0</v>
      </c>
      <c r="CY801" s="2">
        <f t="shared" si="372"/>
        <v>0</v>
      </c>
      <c r="CZ801" s="2">
        <f t="shared" si="372"/>
        <v>0</v>
      </c>
      <c r="DA801" s="2">
        <f t="shared" si="372"/>
        <v>0</v>
      </c>
      <c r="DB801" s="2">
        <f t="shared" si="372"/>
        <v>0</v>
      </c>
      <c r="DC801" s="2">
        <f t="shared" si="372"/>
        <v>0</v>
      </c>
      <c r="DD801" s="2">
        <f t="shared" si="372"/>
        <v>0</v>
      </c>
      <c r="DE801" s="2">
        <f t="shared" si="372"/>
        <v>0</v>
      </c>
      <c r="DF801" s="2">
        <f t="shared" si="372"/>
        <v>0</v>
      </c>
      <c r="DG801" s="3">
        <f t="shared" ref="DG801:EL801" si="373">DG814</f>
        <v>6626.54</v>
      </c>
      <c r="DH801" s="3">
        <f t="shared" si="373"/>
        <v>0</v>
      </c>
      <c r="DI801" s="3">
        <f t="shared" si="373"/>
        <v>0</v>
      </c>
      <c r="DJ801" s="3">
        <f t="shared" si="373"/>
        <v>0</v>
      </c>
      <c r="DK801" s="3">
        <f t="shared" si="373"/>
        <v>6626.54</v>
      </c>
      <c r="DL801" s="3">
        <f t="shared" si="373"/>
        <v>0</v>
      </c>
      <c r="DM801" s="3">
        <f t="shared" si="373"/>
        <v>9.3590400000000002</v>
      </c>
      <c r="DN801" s="3">
        <f t="shared" si="373"/>
        <v>0</v>
      </c>
      <c r="DO801" s="3">
        <f t="shared" si="373"/>
        <v>0</v>
      </c>
      <c r="DP801" s="3">
        <f t="shared" si="373"/>
        <v>4903.6400000000003</v>
      </c>
      <c r="DQ801" s="3">
        <f t="shared" si="373"/>
        <v>2385.56</v>
      </c>
      <c r="DR801" s="3">
        <f t="shared" si="373"/>
        <v>0</v>
      </c>
      <c r="DS801" s="3">
        <f t="shared" si="373"/>
        <v>0</v>
      </c>
      <c r="DT801" s="3">
        <f t="shared" si="373"/>
        <v>6626.54</v>
      </c>
      <c r="DU801" s="3">
        <f t="shared" si="373"/>
        <v>0</v>
      </c>
      <c r="DV801" s="3">
        <f t="shared" si="373"/>
        <v>0</v>
      </c>
      <c r="DW801" s="3">
        <f t="shared" si="373"/>
        <v>0</v>
      </c>
      <c r="DX801" s="3">
        <f t="shared" si="373"/>
        <v>6626.54</v>
      </c>
      <c r="DY801" s="3">
        <f t="shared" si="373"/>
        <v>0</v>
      </c>
      <c r="DZ801" s="3">
        <f t="shared" si="373"/>
        <v>9.3590400000000002</v>
      </c>
      <c r="EA801" s="3">
        <f t="shared" si="373"/>
        <v>0</v>
      </c>
      <c r="EB801" s="3">
        <f t="shared" si="373"/>
        <v>0</v>
      </c>
      <c r="EC801" s="3">
        <f t="shared" si="373"/>
        <v>4903.6400000000003</v>
      </c>
      <c r="ED801" s="3">
        <f t="shared" si="373"/>
        <v>2385.56</v>
      </c>
      <c r="EE801" s="3">
        <f t="shared" si="373"/>
        <v>0</v>
      </c>
      <c r="EF801" s="3">
        <f t="shared" si="373"/>
        <v>0</v>
      </c>
      <c r="EG801" s="3">
        <f t="shared" si="373"/>
        <v>0</v>
      </c>
      <c r="EH801" s="3">
        <f t="shared" si="373"/>
        <v>0</v>
      </c>
      <c r="EI801" s="3">
        <f t="shared" si="373"/>
        <v>0</v>
      </c>
      <c r="EJ801" s="3">
        <f t="shared" si="373"/>
        <v>13915.74</v>
      </c>
      <c r="EK801" s="3">
        <f t="shared" si="373"/>
        <v>0</v>
      </c>
      <c r="EL801" s="3">
        <f t="shared" si="373"/>
        <v>0</v>
      </c>
      <c r="EM801" s="3">
        <f t="shared" ref="EM801:FR801" si="374">EM814</f>
        <v>13915.74</v>
      </c>
      <c r="EN801" s="3">
        <f t="shared" si="374"/>
        <v>0</v>
      </c>
      <c r="EO801" s="3">
        <f t="shared" si="374"/>
        <v>0</v>
      </c>
      <c r="EP801" s="3">
        <f t="shared" si="374"/>
        <v>0</v>
      </c>
      <c r="EQ801" s="3">
        <f t="shared" si="374"/>
        <v>0</v>
      </c>
      <c r="ER801" s="3">
        <f t="shared" si="374"/>
        <v>0</v>
      </c>
      <c r="ES801" s="3">
        <f t="shared" si="374"/>
        <v>0</v>
      </c>
      <c r="ET801" s="3">
        <f t="shared" si="374"/>
        <v>0</v>
      </c>
      <c r="EU801" s="3">
        <f t="shared" si="374"/>
        <v>0</v>
      </c>
      <c r="EV801" s="3">
        <f t="shared" si="374"/>
        <v>0</v>
      </c>
      <c r="EW801" s="3">
        <f t="shared" si="374"/>
        <v>0</v>
      </c>
      <c r="EX801" s="3">
        <f t="shared" si="374"/>
        <v>0</v>
      </c>
      <c r="EY801" s="3">
        <f t="shared" si="374"/>
        <v>0</v>
      </c>
      <c r="EZ801" s="3">
        <f t="shared" si="374"/>
        <v>0</v>
      </c>
      <c r="FA801" s="3">
        <f t="shared" si="374"/>
        <v>0</v>
      </c>
      <c r="FB801" s="3">
        <f t="shared" si="374"/>
        <v>0</v>
      </c>
      <c r="FC801" s="3">
        <f t="shared" si="374"/>
        <v>0</v>
      </c>
      <c r="FD801" s="3">
        <f t="shared" si="374"/>
        <v>0</v>
      </c>
      <c r="FE801" s="3">
        <f t="shared" si="374"/>
        <v>0</v>
      </c>
      <c r="FF801" s="3">
        <f t="shared" si="374"/>
        <v>0</v>
      </c>
      <c r="FG801" s="3">
        <f t="shared" si="374"/>
        <v>0</v>
      </c>
      <c r="FH801" s="3">
        <f t="shared" si="374"/>
        <v>0</v>
      </c>
      <c r="FI801" s="3">
        <f t="shared" si="374"/>
        <v>0</v>
      </c>
      <c r="FJ801" s="3">
        <f t="shared" si="374"/>
        <v>0</v>
      </c>
      <c r="FK801" s="3">
        <f t="shared" si="374"/>
        <v>0</v>
      </c>
      <c r="FL801" s="3">
        <f t="shared" si="374"/>
        <v>0</v>
      </c>
      <c r="FM801" s="3">
        <f t="shared" si="374"/>
        <v>0</v>
      </c>
      <c r="FN801" s="3">
        <f t="shared" si="374"/>
        <v>0</v>
      </c>
      <c r="FO801" s="3">
        <f t="shared" si="374"/>
        <v>0</v>
      </c>
      <c r="FP801" s="3">
        <f t="shared" si="374"/>
        <v>0</v>
      </c>
      <c r="FQ801" s="3">
        <f t="shared" si="374"/>
        <v>0</v>
      </c>
      <c r="FR801" s="3">
        <f t="shared" si="374"/>
        <v>0</v>
      </c>
      <c r="FS801" s="3">
        <f t="shared" ref="FS801:GX801" si="375">FS814</f>
        <v>13915.74</v>
      </c>
      <c r="FT801" s="3">
        <f t="shared" si="375"/>
        <v>0</v>
      </c>
      <c r="FU801" s="3">
        <f t="shared" si="375"/>
        <v>0</v>
      </c>
      <c r="FV801" s="3">
        <f t="shared" si="375"/>
        <v>13915.74</v>
      </c>
      <c r="FW801" s="3">
        <f t="shared" si="375"/>
        <v>0</v>
      </c>
      <c r="FX801" s="3">
        <f t="shared" si="375"/>
        <v>0</v>
      </c>
      <c r="FY801" s="3">
        <f t="shared" si="375"/>
        <v>0</v>
      </c>
      <c r="FZ801" s="3">
        <f t="shared" si="375"/>
        <v>0</v>
      </c>
      <c r="GA801" s="3">
        <f t="shared" si="375"/>
        <v>0</v>
      </c>
      <c r="GB801" s="3">
        <f t="shared" si="375"/>
        <v>0</v>
      </c>
      <c r="GC801" s="3">
        <f t="shared" si="375"/>
        <v>0</v>
      </c>
      <c r="GD801" s="3">
        <f t="shared" si="375"/>
        <v>0</v>
      </c>
      <c r="GE801" s="3">
        <f t="shared" si="375"/>
        <v>0</v>
      </c>
      <c r="GF801" s="3">
        <f t="shared" si="375"/>
        <v>0</v>
      </c>
      <c r="GG801" s="3">
        <f t="shared" si="375"/>
        <v>0</v>
      </c>
      <c r="GH801" s="3">
        <f t="shared" si="375"/>
        <v>0</v>
      </c>
      <c r="GI801" s="3">
        <f t="shared" si="375"/>
        <v>0</v>
      </c>
      <c r="GJ801" s="3">
        <f t="shared" si="375"/>
        <v>0</v>
      </c>
      <c r="GK801" s="3">
        <f t="shared" si="375"/>
        <v>0</v>
      </c>
      <c r="GL801" s="3">
        <f t="shared" si="375"/>
        <v>0</v>
      </c>
      <c r="GM801" s="3">
        <f t="shared" si="375"/>
        <v>0</v>
      </c>
      <c r="GN801" s="3">
        <f t="shared" si="375"/>
        <v>0</v>
      </c>
      <c r="GO801" s="3">
        <f t="shared" si="375"/>
        <v>0</v>
      </c>
      <c r="GP801" s="3">
        <f t="shared" si="375"/>
        <v>0</v>
      </c>
      <c r="GQ801" s="3">
        <f t="shared" si="375"/>
        <v>0</v>
      </c>
      <c r="GR801" s="3">
        <f t="shared" si="375"/>
        <v>0</v>
      </c>
      <c r="GS801" s="3">
        <f t="shared" si="375"/>
        <v>0</v>
      </c>
      <c r="GT801" s="3">
        <f t="shared" si="375"/>
        <v>0</v>
      </c>
      <c r="GU801" s="3">
        <f t="shared" si="375"/>
        <v>0</v>
      </c>
      <c r="GV801" s="3">
        <f t="shared" si="375"/>
        <v>0</v>
      </c>
      <c r="GW801" s="3">
        <f t="shared" si="375"/>
        <v>0</v>
      </c>
      <c r="GX801" s="3">
        <f t="shared" si="375"/>
        <v>0</v>
      </c>
    </row>
    <row r="803" spans="1:255" x14ac:dyDescent="0.2">
      <c r="A803" s="5">
        <v>17</v>
      </c>
      <c r="B803" s="5">
        <v>1</v>
      </c>
      <c r="C803" s="5">
        <f>ROW(SmtRes!A232)</f>
        <v>232</v>
      </c>
      <c r="D803" s="5">
        <f>ROW(EtalonRes!A236)</f>
        <v>236</v>
      </c>
      <c r="E803" s="5" t="s">
        <v>88</v>
      </c>
      <c r="F803" s="5" t="s">
        <v>336</v>
      </c>
      <c r="G803" s="5" t="s">
        <v>337</v>
      </c>
      <c r="H803" s="5" t="s">
        <v>91</v>
      </c>
      <c r="I803" s="5">
        <v>1</v>
      </c>
      <c r="J803" s="5">
        <v>0</v>
      </c>
      <c r="K803" s="5">
        <v>1</v>
      </c>
      <c r="L803" s="5">
        <v>1</v>
      </c>
      <c r="M803" s="5">
        <v>0</v>
      </c>
      <c r="N803" s="5">
        <f t="shared" ref="N803:N812" si="376">ROUND(L803-M803,4)</f>
        <v>1</v>
      </c>
      <c r="O803" s="5">
        <f t="shared" ref="O803:O812" si="377">ROUND(CP803,2)</f>
        <v>271.89</v>
      </c>
      <c r="P803" s="5">
        <f>SUMIF(SmtRes!AQ231:'SmtRes'!AQ232,"=1",SmtRes!DF231:'SmtRes'!DF232)</f>
        <v>0</v>
      </c>
      <c r="Q803" s="5">
        <f>SUMIF(SmtRes!AQ231:'SmtRes'!AQ232,"=1",SmtRes!DG231:'SmtRes'!DG232)</f>
        <v>0</v>
      </c>
      <c r="R803" s="5">
        <f>SUMIF(SmtRes!AQ231:'SmtRes'!AQ232,"=1",SmtRes!DH231:'SmtRes'!DH232)</f>
        <v>0</v>
      </c>
      <c r="S803" s="5">
        <f>SUMIF(SmtRes!AQ231:'SmtRes'!AQ232,"=1",SmtRes!DI231:'SmtRes'!DI232)</f>
        <v>271.89</v>
      </c>
      <c r="T803" s="5">
        <f t="shared" ref="T803:T812" si="378">ROUND(CU803*I803,2)</f>
        <v>0</v>
      </c>
      <c r="U803" s="5">
        <f>SUMIF(SmtRes!AQ231:'SmtRes'!AQ232,"=1",SmtRes!CV231:'SmtRes'!CV232)</f>
        <v>0.38400000000000001</v>
      </c>
      <c r="V803" s="5">
        <f>SUMIF(SmtRes!AQ231:'SmtRes'!AQ232,"=1",SmtRes!CW231:'SmtRes'!CW232)</f>
        <v>0</v>
      </c>
      <c r="W803" s="5">
        <f t="shared" ref="W803:W812" si="379">ROUND(CX803*I803,2)</f>
        <v>0</v>
      </c>
      <c r="X803" s="5">
        <f t="shared" ref="X803:X812" si="380">ROUND(CY803,2)</f>
        <v>201.2</v>
      </c>
      <c r="Y803" s="5">
        <f t="shared" ref="Y803:Y812" si="381">ROUND(CZ803,2)</f>
        <v>97.88</v>
      </c>
      <c r="Z803" s="5"/>
      <c r="AA803" s="5">
        <v>82002082</v>
      </c>
      <c r="AB803" s="5">
        <f t="shared" ref="AB803:AB812" si="382">ROUND((AC803+AD803+AF803),2)</f>
        <v>271.89</v>
      </c>
      <c r="AC803" s="5">
        <f t="shared" ref="AC803:AC812" si="383">ROUND((0),2)</f>
        <v>0</v>
      </c>
      <c r="AD803" s="5">
        <f t="shared" ref="AD803:AD812" si="384">ROUND((((0)-(0))+AE803),2)</f>
        <v>0</v>
      </c>
      <c r="AE803" s="5">
        <f t="shared" ref="AE803:AE812" si="385">ROUND((0),2)</f>
        <v>0</v>
      </c>
      <c r="AF803" s="5">
        <f>ROUND((SUM(SmtRes!BT231:'SmtRes'!BT232)),2)</f>
        <v>271.89</v>
      </c>
      <c r="AG803" s="5">
        <f t="shared" ref="AG803:AG812" si="386">ROUND((AP803),2)</f>
        <v>0</v>
      </c>
      <c r="AH803" s="5">
        <f>(SUM(SmtRes!BU231:'SmtRes'!BU232))</f>
        <v>0.38400000000000001</v>
      </c>
      <c r="AI803" s="5">
        <f>(0)</f>
        <v>0</v>
      </c>
      <c r="AJ803" s="5">
        <f t="shared" ref="AJ803:AJ812" si="387">(AS803)</f>
        <v>0</v>
      </c>
      <c r="AK803" s="5">
        <v>226.57120000000003</v>
      </c>
      <c r="AL803" s="5">
        <v>0</v>
      </c>
      <c r="AM803" s="5">
        <v>0</v>
      </c>
      <c r="AN803" s="5">
        <v>0</v>
      </c>
      <c r="AO803" s="5">
        <v>226.57120000000003</v>
      </c>
      <c r="AP803" s="5">
        <v>0</v>
      </c>
      <c r="AQ803" s="5">
        <v>0.32</v>
      </c>
      <c r="AR803" s="5">
        <v>0</v>
      </c>
      <c r="AS803" s="5">
        <v>0</v>
      </c>
      <c r="AT803" s="5">
        <v>74</v>
      </c>
      <c r="AU803" s="5">
        <v>36</v>
      </c>
      <c r="AV803" s="5">
        <v>1</v>
      </c>
      <c r="AW803" s="5">
        <v>1</v>
      </c>
      <c r="AX803" s="5"/>
      <c r="AY803" s="5"/>
      <c r="AZ803" s="5">
        <v>1</v>
      </c>
      <c r="BA803" s="5">
        <v>1</v>
      </c>
      <c r="BB803" s="5">
        <v>1</v>
      </c>
      <c r="BC803" s="5">
        <v>1</v>
      </c>
      <c r="BD803" s="5" t="s">
        <v>3</v>
      </c>
      <c r="BE803" s="5" t="s">
        <v>3</v>
      </c>
      <c r="BF803" s="5" t="s">
        <v>3</v>
      </c>
      <c r="BG803" s="5" t="s">
        <v>3</v>
      </c>
      <c r="BH803" s="5">
        <v>0</v>
      </c>
      <c r="BI803" s="5">
        <v>4</v>
      </c>
      <c r="BJ803" s="5" t="s">
        <v>338</v>
      </c>
      <c r="BK803" s="5"/>
      <c r="BL803" s="5"/>
      <c r="BM803" s="5">
        <v>200001</v>
      </c>
      <c r="BN803" s="5">
        <v>0</v>
      </c>
      <c r="BO803" s="5" t="s">
        <v>3</v>
      </c>
      <c r="BP803" s="5">
        <v>0</v>
      </c>
      <c r="BQ803" s="5">
        <v>4</v>
      </c>
      <c r="BR803" s="5">
        <v>0</v>
      </c>
      <c r="BS803" s="5">
        <v>1</v>
      </c>
      <c r="BT803" s="5">
        <v>1</v>
      </c>
      <c r="BU803" s="5">
        <v>1</v>
      </c>
      <c r="BV803" s="5">
        <v>1</v>
      </c>
      <c r="BW803" s="5">
        <v>1</v>
      </c>
      <c r="BX803" s="5">
        <v>1</v>
      </c>
      <c r="BY803" s="5" t="s">
        <v>3</v>
      </c>
      <c r="BZ803" s="5">
        <v>74</v>
      </c>
      <c r="CA803" s="5">
        <v>36</v>
      </c>
      <c r="CB803" s="5" t="s">
        <v>3</v>
      </c>
      <c r="CC803" s="5"/>
      <c r="CD803" s="5"/>
      <c r="CE803" s="5">
        <v>0</v>
      </c>
      <c r="CF803" s="5">
        <v>0</v>
      </c>
      <c r="CG803" s="5">
        <v>0</v>
      </c>
      <c r="CH803" s="5">
        <v>1</v>
      </c>
      <c r="CI803" s="5">
        <v>0</v>
      </c>
      <c r="CJ803" s="5">
        <v>0</v>
      </c>
      <c r="CK803" s="5">
        <v>0</v>
      </c>
      <c r="CL803" s="5">
        <v>0</v>
      </c>
      <c r="CM803" s="5">
        <v>0</v>
      </c>
      <c r="CN803" s="5" t="s">
        <v>556</v>
      </c>
      <c r="CO803" s="5">
        <v>0</v>
      </c>
      <c r="CP803" s="5">
        <f t="shared" ref="CP803:CP812" si="388">(P803+Q803+S803+R803)</f>
        <v>271.89</v>
      </c>
      <c r="CQ803" s="5">
        <f>SUMIF(SmtRes!AQ231:'SmtRes'!AQ232,"=1",SmtRes!AA231:'SmtRes'!AA232)</f>
        <v>0</v>
      </c>
      <c r="CR803" s="5">
        <f>SUMIF(SmtRes!AQ231:'SmtRes'!AQ232,"=1",SmtRes!AB231:'SmtRes'!AB232)</f>
        <v>0</v>
      </c>
      <c r="CS803" s="5">
        <f>SUMIF(SmtRes!AQ231:'SmtRes'!AQ232,"=1",SmtRes!AC231:'SmtRes'!AC232)</f>
        <v>0</v>
      </c>
      <c r="CT803" s="5">
        <f>SUMIF(SmtRes!AQ231:'SmtRes'!AQ232,"=1",SmtRes!AD231:'SmtRes'!AD232)</f>
        <v>1416.0700000000002</v>
      </c>
      <c r="CU803" s="5">
        <f t="shared" ref="CU803:CU812" si="389">AG803</f>
        <v>0</v>
      </c>
      <c r="CV803" s="5">
        <f>SUMIF(SmtRes!AQ231:'SmtRes'!AQ232,"=1",SmtRes!BU231:'SmtRes'!BU232)</f>
        <v>0.38400000000000001</v>
      </c>
      <c r="CW803" s="5">
        <f>SUMIF(SmtRes!AQ231:'SmtRes'!AQ232,"=1",SmtRes!BV231:'SmtRes'!BV232)</f>
        <v>0</v>
      </c>
      <c r="CX803" s="5">
        <f t="shared" ref="CX803:CX812" si="390">AJ803</f>
        <v>0</v>
      </c>
      <c r="CY803" s="5">
        <f t="shared" ref="CY803:CY812" si="391">(((S803+R803)*AT803)/100)</f>
        <v>201.1986</v>
      </c>
      <c r="CZ803" s="5">
        <f t="shared" ref="CZ803:CZ812" si="392">(((S803+R803)*AU803)/100)</f>
        <v>97.880399999999995</v>
      </c>
      <c r="DA803" s="5"/>
      <c r="DB803" s="5">
        <v>31</v>
      </c>
      <c r="DC803" s="5" t="s">
        <v>3</v>
      </c>
      <c r="DD803" s="5" t="s">
        <v>3</v>
      </c>
      <c r="DE803" s="5" t="s">
        <v>301</v>
      </c>
      <c r="DF803" s="5" t="s">
        <v>301</v>
      </c>
      <c r="DG803" s="5" t="s">
        <v>301</v>
      </c>
      <c r="DH803" s="5" t="s">
        <v>3</v>
      </c>
      <c r="DI803" s="5" t="s">
        <v>301</v>
      </c>
      <c r="DJ803" s="5" t="s">
        <v>301</v>
      </c>
      <c r="DK803" s="5" t="s">
        <v>3</v>
      </c>
      <c r="DL803" s="5" t="s">
        <v>3</v>
      </c>
      <c r="DM803" s="5" t="s">
        <v>3</v>
      </c>
      <c r="DN803" s="5">
        <v>0</v>
      </c>
      <c r="DO803" s="5">
        <v>0</v>
      </c>
      <c r="DP803" s="5">
        <v>1</v>
      </c>
      <c r="DQ803" s="5">
        <v>1</v>
      </c>
      <c r="DR803" s="5"/>
      <c r="DS803" s="5"/>
      <c r="DT803" s="5"/>
      <c r="DU803" s="5">
        <v>1013</v>
      </c>
      <c r="DV803" s="5" t="s">
        <v>91</v>
      </c>
      <c r="DW803" s="5" t="s">
        <v>91</v>
      </c>
      <c r="DX803" s="5">
        <v>1</v>
      </c>
      <c r="DY803" s="5"/>
      <c r="DZ803" s="5" t="s">
        <v>3</v>
      </c>
      <c r="EA803" s="5" t="s">
        <v>3</v>
      </c>
      <c r="EB803" s="5" t="s">
        <v>3</v>
      </c>
      <c r="EC803" s="5" t="s">
        <v>3</v>
      </c>
      <c r="ED803" s="5"/>
      <c r="EE803" s="5">
        <v>80685282</v>
      </c>
      <c r="EF803" s="5">
        <v>4</v>
      </c>
      <c r="EG803" s="5" t="s">
        <v>302</v>
      </c>
      <c r="EH803" s="5">
        <v>83</v>
      </c>
      <c r="EI803" s="5" t="s">
        <v>302</v>
      </c>
      <c r="EJ803" s="5">
        <v>4</v>
      </c>
      <c r="EK803" s="5">
        <v>200001</v>
      </c>
      <c r="EL803" s="5" t="s">
        <v>303</v>
      </c>
      <c r="EM803" s="5" t="s">
        <v>304</v>
      </c>
      <c r="EN803" s="5"/>
      <c r="EO803" s="5" t="s">
        <v>305</v>
      </c>
      <c r="EP803" s="5"/>
      <c r="EQ803" s="5">
        <v>0</v>
      </c>
      <c r="ER803" s="5">
        <v>0</v>
      </c>
      <c r="ES803" s="5">
        <v>0</v>
      </c>
      <c r="ET803" s="5">
        <v>0</v>
      </c>
      <c r="EU803" s="5">
        <v>0</v>
      </c>
      <c r="EV803" s="5">
        <v>0</v>
      </c>
      <c r="EW803" s="5">
        <v>0.32</v>
      </c>
      <c r="EX803" s="5">
        <v>0</v>
      </c>
      <c r="EY803" s="5">
        <v>0</v>
      </c>
      <c r="EZ803" s="5"/>
      <c r="FA803" s="5"/>
      <c r="FB803" s="5"/>
      <c r="FC803" s="5"/>
      <c r="FD803" s="5"/>
      <c r="FE803" s="5"/>
      <c r="FF803" s="5"/>
      <c r="FG803" s="5"/>
      <c r="FH803" s="5"/>
      <c r="FI803" s="5"/>
      <c r="FJ803" s="5"/>
      <c r="FK803" s="5"/>
      <c r="FL803" s="5"/>
      <c r="FM803" s="5"/>
      <c r="FN803" s="5"/>
      <c r="FO803" s="5"/>
      <c r="FP803" s="5"/>
      <c r="FQ803" s="5">
        <v>0</v>
      </c>
      <c r="FR803" s="5">
        <v>0</v>
      </c>
      <c r="FS803" s="5">
        <v>0</v>
      </c>
      <c r="FT803" s="5"/>
      <c r="FU803" s="5"/>
      <c r="FV803" s="5"/>
      <c r="FW803" s="5"/>
      <c r="FX803" s="5">
        <v>74</v>
      </c>
      <c r="FY803" s="5">
        <v>36</v>
      </c>
      <c r="FZ803" s="5"/>
      <c r="GA803" s="5" t="s">
        <v>3</v>
      </c>
      <c r="GB803" s="5"/>
      <c r="GC803" s="5"/>
      <c r="GD803" s="5">
        <v>1</v>
      </c>
      <c r="GE803" s="5"/>
      <c r="GF803" s="5">
        <v>-551533286</v>
      </c>
      <c r="GG803" s="5">
        <v>2</v>
      </c>
      <c r="GH803" s="5">
        <v>1</v>
      </c>
      <c r="GI803" s="5">
        <v>-2</v>
      </c>
      <c r="GJ803" s="5">
        <v>0</v>
      </c>
      <c r="GK803" s="5">
        <v>0</v>
      </c>
      <c r="GL803" s="5">
        <f t="shared" ref="GL803:GL812" si="393">ROUND(IF(AND(BH803=3,BI803=3,FS803&lt;&gt;0),P803,0),2)</f>
        <v>0</v>
      </c>
      <c r="GM803" s="5">
        <f t="shared" ref="GM803:GM812" si="394">ROUND(O803+X803+Y803,2)+GX803</f>
        <v>570.97</v>
      </c>
      <c r="GN803" s="5">
        <f t="shared" ref="GN803:GN812" si="395">IF(OR(BI803=0,BI803=1),GM803-GX803,0)</f>
        <v>0</v>
      </c>
      <c r="GO803" s="5">
        <f t="shared" ref="GO803:GO812" si="396">IF(BI803=2,GM803-GX803,0)</f>
        <v>0</v>
      </c>
      <c r="GP803" s="5">
        <f t="shared" ref="GP803:GP812" si="397">IF(BI803=4,GM803-GX803,0)</f>
        <v>570.97</v>
      </c>
      <c r="GQ803" s="5"/>
      <c r="GR803" s="5">
        <v>0</v>
      </c>
      <c r="GS803" s="5">
        <v>0</v>
      </c>
      <c r="GT803" s="5">
        <v>0</v>
      </c>
      <c r="GU803" s="5" t="s">
        <v>3</v>
      </c>
      <c r="GV803" s="5">
        <f t="shared" ref="GV803:GV812" si="398">ROUND((GT803),2)</f>
        <v>0</v>
      </c>
      <c r="GW803" s="5">
        <v>1</v>
      </c>
      <c r="GX803" s="5">
        <f t="shared" ref="GX803:GX812" si="399">ROUND(HC803*I803,2)</f>
        <v>0</v>
      </c>
      <c r="GY803" s="5"/>
      <c r="GZ803" s="5"/>
      <c r="HA803" s="5">
        <v>0</v>
      </c>
      <c r="HB803" s="5">
        <v>0</v>
      </c>
      <c r="HC803" s="5">
        <f t="shared" ref="HC803:HC812" si="400">GV803*GW803</f>
        <v>0</v>
      </c>
      <c r="HD803" s="5"/>
      <c r="HE803" s="5" t="s">
        <v>3</v>
      </c>
      <c r="HF803" s="5" t="s">
        <v>3</v>
      </c>
      <c r="HG803" s="5"/>
      <c r="HH803" s="5"/>
      <c r="HI803" s="5"/>
      <c r="HJ803" s="5"/>
      <c r="HK803" s="5"/>
      <c r="HL803" s="5"/>
      <c r="HM803" s="5" t="s">
        <v>3</v>
      </c>
      <c r="HN803" s="5" t="s">
        <v>306</v>
      </c>
      <c r="HO803" s="5" t="s">
        <v>307</v>
      </c>
      <c r="HP803" s="5" t="s">
        <v>302</v>
      </c>
      <c r="HQ803" s="5" t="s">
        <v>302</v>
      </c>
      <c r="HR803" s="5"/>
      <c r="HS803" s="5">
        <v>0</v>
      </c>
      <c r="HT803" s="5"/>
      <c r="HU803" s="5"/>
      <c r="HV803" s="5"/>
      <c r="HW803" s="5"/>
      <c r="HX803" s="5"/>
      <c r="HY803" s="5"/>
      <c r="HZ803" s="5"/>
      <c r="IA803" s="5"/>
      <c r="IB803" s="5"/>
      <c r="IC803" s="5"/>
      <c r="ID803" s="5"/>
      <c r="IE803" s="5"/>
      <c r="IF803" s="5"/>
      <c r="IG803" s="5"/>
      <c r="IH803" s="5"/>
      <c r="II803" s="5"/>
      <c r="IJ803" s="5"/>
      <c r="IK803" s="5">
        <v>0</v>
      </c>
      <c r="IL803" s="5"/>
      <c r="IM803" s="5"/>
      <c r="IN803" s="5"/>
      <c r="IO803" s="5"/>
      <c r="IP803" s="5"/>
      <c r="IQ803" s="5"/>
      <c r="IR803" s="5"/>
      <c r="IS803" s="5"/>
      <c r="IT803" s="5"/>
      <c r="IU803" s="5"/>
    </row>
    <row r="804" spans="1:255" x14ac:dyDescent="0.2">
      <c r="A804">
        <v>17</v>
      </c>
      <c r="B804">
        <v>1</v>
      </c>
      <c r="C804">
        <f>ROW(SmtRes!A234)</f>
        <v>234</v>
      </c>
      <c r="D804">
        <f>ROW(EtalonRes!A238)</f>
        <v>238</v>
      </c>
      <c r="E804" t="s">
        <v>88</v>
      </c>
      <c r="F804" t="s">
        <v>336</v>
      </c>
      <c r="G804" t="s">
        <v>337</v>
      </c>
      <c r="H804" t="s">
        <v>91</v>
      </c>
      <c r="I804">
        <v>1</v>
      </c>
      <c r="J804">
        <v>0</v>
      </c>
      <c r="K804">
        <v>1</v>
      </c>
      <c r="L804">
        <v>1</v>
      </c>
      <c r="M804">
        <v>0</v>
      </c>
      <c r="N804">
        <f t="shared" si="376"/>
        <v>1</v>
      </c>
      <c r="O804">
        <f t="shared" si="377"/>
        <v>271.89</v>
      </c>
      <c r="P804">
        <f>SUMIF(SmtRes!AQ233:'SmtRes'!AQ234,"=1",SmtRes!DF233:'SmtRes'!DF234)</f>
        <v>0</v>
      </c>
      <c r="Q804">
        <f>SUMIF(SmtRes!AQ233:'SmtRes'!AQ234,"=1",SmtRes!DG233:'SmtRes'!DG234)</f>
        <v>0</v>
      </c>
      <c r="R804">
        <f>SUMIF(SmtRes!AQ233:'SmtRes'!AQ234,"=1",SmtRes!DH233:'SmtRes'!DH234)</f>
        <v>0</v>
      </c>
      <c r="S804">
        <f>SUMIF(SmtRes!AQ233:'SmtRes'!AQ234,"=1",SmtRes!DI233:'SmtRes'!DI234)</f>
        <v>271.89</v>
      </c>
      <c r="T804">
        <f t="shared" si="378"/>
        <v>0</v>
      </c>
      <c r="U804">
        <f>SUMIF(SmtRes!AQ233:'SmtRes'!AQ234,"=1",SmtRes!CV233:'SmtRes'!CV234)</f>
        <v>0.38400000000000001</v>
      </c>
      <c r="V804">
        <f>SUMIF(SmtRes!AQ233:'SmtRes'!AQ234,"=1",SmtRes!CW233:'SmtRes'!CW234)</f>
        <v>0</v>
      </c>
      <c r="W804">
        <f t="shared" si="379"/>
        <v>0</v>
      </c>
      <c r="X804">
        <f t="shared" si="380"/>
        <v>201.2</v>
      </c>
      <c r="Y804">
        <f t="shared" si="381"/>
        <v>97.88</v>
      </c>
      <c r="AA804">
        <v>82002017</v>
      </c>
      <c r="AB804">
        <f t="shared" si="382"/>
        <v>271.89</v>
      </c>
      <c r="AC804">
        <f t="shared" si="383"/>
        <v>0</v>
      </c>
      <c r="AD804">
        <f t="shared" si="384"/>
        <v>0</v>
      </c>
      <c r="AE804">
        <f t="shared" si="385"/>
        <v>0</v>
      </c>
      <c r="AF804">
        <f>ROUND((SUM(SmtRes!BT233:'SmtRes'!BT234)),2)</f>
        <v>271.89</v>
      </c>
      <c r="AG804">
        <f t="shared" si="386"/>
        <v>0</v>
      </c>
      <c r="AH804">
        <f>(SUM(SmtRes!BU233:'SmtRes'!BU234))</f>
        <v>0.38400000000000001</v>
      </c>
      <c r="AI804">
        <f>(0)</f>
        <v>0</v>
      </c>
      <c r="AJ804">
        <f t="shared" si="387"/>
        <v>0</v>
      </c>
      <c r="AK804">
        <v>226.57120000000003</v>
      </c>
      <c r="AL804">
        <v>0</v>
      </c>
      <c r="AM804">
        <v>0</v>
      </c>
      <c r="AN804">
        <v>0</v>
      </c>
      <c r="AO804">
        <v>226.57120000000003</v>
      </c>
      <c r="AP804">
        <v>0</v>
      </c>
      <c r="AQ804">
        <v>0.32</v>
      </c>
      <c r="AR804">
        <v>0</v>
      </c>
      <c r="AS804">
        <v>0</v>
      </c>
      <c r="AT804">
        <v>74</v>
      </c>
      <c r="AU804">
        <v>36</v>
      </c>
      <c r="AV804">
        <v>1</v>
      </c>
      <c r="AW804">
        <v>1</v>
      </c>
      <c r="AZ804">
        <v>1</v>
      </c>
      <c r="BA804">
        <v>1</v>
      </c>
      <c r="BB804">
        <v>1</v>
      </c>
      <c r="BC804">
        <v>1</v>
      </c>
      <c r="BD804" t="s">
        <v>3</v>
      </c>
      <c r="BE804" t="s">
        <v>3</v>
      </c>
      <c r="BF804" t="s">
        <v>3</v>
      </c>
      <c r="BG804" t="s">
        <v>3</v>
      </c>
      <c r="BH804">
        <v>0</v>
      </c>
      <c r="BI804">
        <v>4</v>
      </c>
      <c r="BJ804" t="s">
        <v>338</v>
      </c>
      <c r="BM804">
        <v>200001</v>
      </c>
      <c r="BN804">
        <v>0</v>
      </c>
      <c r="BO804" t="s">
        <v>3</v>
      </c>
      <c r="BP804">
        <v>0</v>
      </c>
      <c r="BQ804">
        <v>4</v>
      </c>
      <c r="BR804">
        <v>0</v>
      </c>
      <c r="BS804">
        <v>1</v>
      </c>
      <c r="BT804">
        <v>1</v>
      </c>
      <c r="BU804">
        <v>1</v>
      </c>
      <c r="BV804">
        <v>1</v>
      </c>
      <c r="BW804">
        <v>1</v>
      </c>
      <c r="BX804">
        <v>1</v>
      </c>
      <c r="BY804" t="s">
        <v>3</v>
      </c>
      <c r="BZ804">
        <v>74</v>
      </c>
      <c r="CA804">
        <v>36</v>
      </c>
      <c r="CB804" t="s">
        <v>3</v>
      </c>
      <c r="CE804">
        <v>0</v>
      </c>
      <c r="CF804">
        <v>0</v>
      </c>
      <c r="CG804">
        <v>0</v>
      </c>
      <c r="CH804">
        <v>1</v>
      </c>
      <c r="CI804">
        <v>0</v>
      </c>
      <c r="CJ804">
        <v>0</v>
      </c>
      <c r="CK804">
        <v>0</v>
      </c>
      <c r="CL804">
        <v>0</v>
      </c>
      <c r="CM804">
        <v>0</v>
      </c>
      <c r="CN804" t="s">
        <v>556</v>
      </c>
      <c r="CO804">
        <v>0</v>
      </c>
      <c r="CP804">
        <f t="shared" si="388"/>
        <v>271.89</v>
      </c>
      <c r="CQ804">
        <f>SUMIF(SmtRes!AQ233:'SmtRes'!AQ234,"=1",SmtRes!AA233:'SmtRes'!AA234)</f>
        <v>0</v>
      </c>
      <c r="CR804">
        <f>SUMIF(SmtRes!AQ233:'SmtRes'!AQ234,"=1",SmtRes!AB233:'SmtRes'!AB234)</f>
        <v>0</v>
      </c>
      <c r="CS804">
        <f>SUMIF(SmtRes!AQ233:'SmtRes'!AQ234,"=1",SmtRes!AC233:'SmtRes'!AC234)</f>
        <v>0</v>
      </c>
      <c r="CT804">
        <f>SUMIF(SmtRes!AQ233:'SmtRes'!AQ234,"=1",SmtRes!AD233:'SmtRes'!AD234)</f>
        <v>1416.0700000000002</v>
      </c>
      <c r="CU804">
        <f t="shared" si="389"/>
        <v>0</v>
      </c>
      <c r="CV804">
        <f>SUMIF(SmtRes!AQ233:'SmtRes'!AQ234,"=1",SmtRes!BU233:'SmtRes'!BU234)</f>
        <v>0.38400000000000001</v>
      </c>
      <c r="CW804">
        <f>SUMIF(SmtRes!AQ233:'SmtRes'!AQ234,"=1",SmtRes!BV233:'SmtRes'!BV234)</f>
        <v>0</v>
      </c>
      <c r="CX804">
        <f t="shared" si="390"/>
        <v>0</v>
      </c>
      <c r="CY804">
        <f t="shared" si="391"/>
        <v>201.1986</v>
      </c>
      <c r="CZ804">
        <f t="shared" si="392"/>
        <v>97.880399999999995</v>
      </c>
      <c r="DB804">
        <v>32</v>
      </c>
      <c r="DC804" t="s">
        <v>3</v>
      </c>
      <c r="DD804" t="s">
        <v>3</v>
      </c>
      <c r="DE804" t="s">
        <v>301</v>
      </c>
      <c r="DF804" t="s">
        <v>301</v>
      </c>
      <c r="DG804" t="s">
        <v>301</v>
      </c>
      <c r="DH804" t="s">
        <v>3</v>
      </c>
      <c r="DI804" t="s">
        <v>301</v>
      </c>
      <c r="DJ804" t="s">
        <v>301</v>
      </c>
      <c r="DK804" t="s">
        <v>3</v>
      </c>
      <c r="DL804" t="s">
        <v>3</v>
      </c>
      <c r="DM804" t="s">
        <v>3</v>
      </c>
      <c r="DN804">
        <v>0</v>
      </c>
      <c r="DO804">
        <v>0</v>
      </c>
      <c r="DP804">
        <v>1</v>
      </c>
      <c r="DQ804">
        <v>1</v>
      </c>
      <c r="DU804">
        <v>1013</v>
      </c>
      <c r="DV804" t="s">
        <v>91</v>
      </c>
      <c r="DW804" t="s">
        <v>91</v>
      </c>
      <c r="DX804">
        <v>1</v>
      </c>
      <c r="DZ804" t="s">
        <v>3</v>
      </c>
      <c r="EA804" t="s">
        <v>3</v>
      </c>
      <c r="EB804" t="s">
        <v>3</v>
      </c>
      <c r="EC804" t="s">
        <v>3</v>
      </c>
      <c r="EE804">
        <v>80685282</v>
      </c>
      <c r="EF804">
        <v>4</v>
      </c>
      <c r="EG804" t="s">
        <v>302</v>
      </c>
      <c r="EH804">
        <v>83</v>
      </c>
      <c r="EI804" t="s">
        <v>302</v>
      </c>
      <c r="EJ804">
        <v>4</v>
      </c>
      <c r="EK804">
        <v>200001</v>
      </c>
      <c r="EL804" t="s">
        <v>303</v>
      </c>
      <c r="EM804" t="s">
        <v>304</v>
      </c>
      <c r="EO804" t="s">
        <v>305</v>
      </c>
      <c r="EQ804">
        <v>0</v>
      </c>
      <c r="ER804">
        <v>0</v>
      </c>
      <c r="ES804">
        <v>0</v>
      </c>
      <c r="ET804">
        <v>0</v>
      </c>
      <c r="EU804">
        <v>0</v>
      </c>
      <c r="EV804">
        <v>0</v>
      </c>
      <c r="EW804">
        <v>0.32</v>
      </c>
      <c r="EX804">
        <v>0</v>
      </c>
      <c r="EY804">
        <v>0</v>
      </c>
      <c r="FQ804">
        <v>0</v>
      </c>
      <c r="FR804">
        <v>0</v>
      </c>
      <c r="FS804">
        <v>0</v>
      </c>
      <c r="FX804">
        <v>74</v>
      </c>
      <c r="FY804">
        <v>36</v>
      </c>
      <c r="GA804" t="s">
        <v>3</v>
      </c>
      <c r="GD804">
        <v>1</v>
      </c>
      <c r="GF804">
        <v>-551533286</v>
      </c>
      <c r="GG804">
        <v>2</v>
      </c>
      <c r="GH804">
        <v>1</v>
      </c>
      <c r="GI804">
        <v>-2</v>
      </c>
      <c r="GJ804">
        <v>0</v>
      </c>
      <c r="GK804">
        <v>0</v>
      </c>
      <c r="GL804">
        <f t="shared" si="393"/>
        <v>0</v>
      </c>
      <c r="GM804">
        <f t="shared" si="394"/>
        <v>570.97</v>
      </c>
      <c r="GN804">
        <f t="shared" si="395"/>
        <v>0</v>
      </c>
      <c r="GO804">
        <f t="shared" si="396"/>
        <v>0</v>
      </c>
      <c r="GP804">
        <f t="shared" si="397"/>
        <v>570.97</v>
      </c>
      <c r="GR804">
        <v>0</v>
      </c>
      <c r="GS804">
        <v>0</v>
      </c>
      <c r="GT804">
        <v>0</v>
      </c>
      <c r="GU804" t="s">
        <v>3</v>
      </c>
      <c r="GV804">
        <f t="shared" si="398"/>
        <v>0</v>
      </c>
      <c r="GW804">
        <v>1</v>
      </c>
      <c r="GX804">
        <f t="shared" si="399"/>
        <v>0</v>
      </c>
      <c r="HA804">
        <v>0</v>
      </c>
      <c r="HB804">
        <v>0</v>
      </c>
      <c r="HC804">
        <f t="shared" si="400"/>
        <v>0</v>
      </c>
      <c r="HE804" t="s">
        <v>3</v>
      </c>
      <c r="HF804" t="s">
        <v>3</v>
      </c>
      <c r="HM804" t="s">
        <v>3</v>
      </c>
      <c r="HN804" t="s">
        <v>306</v>
      </c>
      <c r="HO804" t="s">
        <v>307</v>
      </c>
      <c r="HP804" t="s">
        <v>302</v>
      </c>
      <c r="HQ804" t="s">
        <v>302</v>
      </c>
      <c r="HS804">
        <v>0</v>
      </c>
      <c r="IK804">
        <v>0</v>
      </c>
    </row>
    <row r="805" spans="1:255" x14ac:dyDescent="0.2">
      <c r="A805" s="5">
        <v>17</v>
      </c>
      <c r="B805" s="5">
        <v>1</v>
      </c>
      <c r="C805" s="5">
        <f>ROW(SmtRes!A236)</f>
        <v>236</v>
      </c>
      <c r="D805" s="5">
        <f>ROW(EtalonRes!A240)</f>
        <v>240</v>
      </c>
      <c r="E805" s="5" t="s">
        <v>98</v>
      </c>
      <c r="F805" s="5" t="s">
        <v>350</v>
      </c>
      <c r="G805" s="5" t="s">
        <v>351</v>
      </c>
      <c r="H805" s="5" t="s">
        <v>91</v>
      </c>
      <c r="I805" s="5">
        <v>1</v>
      </c>
      <c r="J805" s="5">
        <v>0</v>
      </c>
      <c r="K805" s="5">
        <v>1</v>
      </c>
      <c r="L805" s="5">
        <v>1</v>
      </c>
      <c r="M805" s="5">
        <v>0</v>
      </c>
      <c r="N805" s="5">
        <f t="shared" si="376"/>
        <v>1</v>
      </c>
      <c r="O805" s="5">
        <f t="shared" si="377"/>
        <v>696.71</v>
      </c>
      <c r="P805" s="5">
        <f>SUMIF(SmtRes!AQ235:'SmtRes'!AQ236,"=1",SmtRes!DF235:'SmtRes'!DF236)</f>
        <v>0</v>
      </c>
      <c r="Q805" s="5">
        <f>SUMIF(SmtRes!AQ235:'SmtRes'!AQ236,"=1",SmtRes!DG235:'SmtRes'!DG236)</f>
        <v>0</v>
      </c>
      <c r="R805" s="5">
        <f>SUMIF(SmtRes!AQ235:'SmtRes'!AQ236,"=1",SmtRes!DH235:'SmtRes'!DH236)</f>
        <v>0</v>
      </c>
      <c r="S805" s="5">
        <f>SUMIF(SmtRes!AQ235:'SmtRes'!AQ236,"=1",SmtRes!DI235:'SmtRes'!DI236)</f>
        <v>696.71</v>
      </c>
      <c r="T805" s="5">
        <f t="shared" si="378"/>
        <v>0</v>
      </c>
      <c r="U805" s="5">
        <f>SUMIF(SmtRes!AQ235:'SmtRes'!AQ236,"=1",SmtRes!CV235:'SmtRes'!CV236)</f>
        <v>0.98399999999999999</v>
      </c>
      <c r="V805" s="5">
        <f>SUMIF(SmtRes!AQ235:'SmtRes'!AQ236,"=1",SmtRes!CW235:'SmtRes'!CW236)</f>
        <v>0</v>
      </c>
      <c r="W805" s="5">
        <f t="shared" si="379"/>
        <v>0</v>
      </c>
      <c r="X805" s="5">
        <f t="shared" si="380"/>
        <v>515.57000000000005</v>
      </c>
      <c r="Y805" s="5">
        <f t="shared" si="381"/>
        <v>250.82</v>
      </c>
      <c r="Z805" s="5"/>
      <c r="AA805" s="5">
        <v>82002082</v>
      </c>
      <c r="AB805" s="5">
        <f t="shared" si="382"/>
        <v>696.71</v>
      </c>
      <c r="AC805" s="5">
        <f t="shared" si="383"/>
        <v>0</v>
      </c>
      <c r="AD805" s="5">
        <f t="shared" si="384"/>
        <v>0</v>
      </c>
      <c r="AE805" s="5">
        <f t="shared" si="385"/>
        <v>0</v>
      </c>
      <c r="AF805" s="5">
        <f>ROUND((SUM(SmtRes!BT235:'SmtRes'!BT236)),2)</f>
        <v>696.71</v>
      </c>
      <c r="AG805" s="5">
        <f t="shared" si="386"/>
        <v>0</v>
      </c>
      <c r="AH805" s="5">
        <f>(SUM(SmtRes!BU235:'SmtRes'!BU236))</f>
        <v>0.98399999999999999</v>
      </c>
      <c r="AI805" s="5">
        <f>(0)</f>
        <v>0</v>
      </c>
      <c r="AJ805" s="5">
        <f t="shared" si="387"/>
        <v>0</v>
      </c>
      <c r="AK805" s="5">
        <v>580.58870000000002</v>
      </c>
      <c r="AL805" s="5">
        <v>0</v>
      </c>
      <c r="AM805" s="5">
        <v>0</v>
      </c>
      <c r="AN805" s="5">
        <v>0</v>
      </c>
      <c r="AO805" s="5">
        <v>580.58870000000002</v>
      </c>
      <c r="AP805" s="5">
        <v>0</v>
      </c>
      <c r="AQ805" s="5">
        <v>0.82</v>
      </c>
      <c r="AR805" s="5">
        <v>0</v>
      </c>
      <c r="AS805" s="5">
        <v>0</v>
      </c>
      <c r="AT805" s="5">
        <v>74</v>
      </c>
      <c r="AU805" s="5">
        <v>36</v>
      </c>
      <c r="AV805" s="5">
        <v>1</v>
      </c>
      <c r="AW805" s="5">
        <v>1</v>
      </c>
      <c r="AX805" s="5"/>
      <c r="AY805" s="5"/>
      <c r="AZ805" s="5">
        <v>1</v>
      </c>
      <c r="BA805" s="5">
        <v>1</v>
      </c>
      <c r="BB805" s="5">
        <v>1</v>
      </c>
      <c r="BC805" s="5">
        <v>1</v>
      </c>
      <c r="BD805" s="5" t="s">
        <v>3</v>
      </c>
      <c r="BE805" s="5" t="s">
        <v>3</v>
      </c>
      <c r="BF805" s="5" t="s">
        <v>3</v>
      </c>
      <c r="BG805" s="5" t="s">
        <v>3</v>
      </c>
      <c r="BH805" s="5">
        <v>0</v>
      </c>
      <c r="BI805" s="5">
        <v>4</v>
      </c>
      <c r="BJ805" s="5" t="s">
        <v>352</v>
      </c>
      <c r="BK805" s="5"/>
      <c r="BL805" s="5"/>
      <c r="BM805" s="5">
        <v>200001</v>
      </c>
      <c r="BN805" s="5">
        <v>0</v>
      </c>
      <c r="BO805" s="5" t="s">
        <v>3</v>
      </c>
      <c r="BP805" s="5">
        <v>0</v>
      </c>
      <c r="BQ805" s="5">
        <v>4</v>
      </c>
      <c r="BR805" s="5">
        <v>0</v>
      </c>
      <c r="BS805" s="5">
        <v>1</v>
      </c>
      <c r="BT805" s="5">
        <v>1</v>
      </c>
      <c r="BU805" s="5">
        <v>1</v>
      </c>
      <c r="BV805" s="5">
        <v>1</v>
      </c>
      <c r="BW805" s="5">
        <v>1</v>
      </c>
      <c r="BX805" s="5">
        <v>1</v>
      </c>
      <c r="BY805" s="5" t="s">
        <v>3</v>
      </c>
      <c r="BZ805" s="5">
        <v>74</v>
      </c>
      <c r="CA805" s="5">
        <v>36</v>
      </c>
      <c r="CB805" s="5" t="s">
        <v>3</v>
      </c>
      <c r="CC805" s="5"/>
      <c r="CD805" s="5"/>
      <c r="CE805" s="5">
        <v>0</v>
      </c>
      <c r="CF805" s="5">
        <v>0</v>
      </c>
      <c r="CG805" s="5">
        <v>0</v>
      </c>
      <c r="CH805" s="5">
        <v>2</v>
      </c>
      <c r="CI805" s="5">
        <v>0</v>
      </c>
      <c r="CJ805" s="5">
        <v>0</v>
      </c>
      <c r="CK805" s="5">
        <v>0</v>
      </c>
      <c r="CL805" s="5">
        <v>0</v>
      </c>
      <c r="CM805" s="5">
        <v>0</v>
      </c>
      <c r="CN805" s="5" t="s">
        <v>556</v>
      </c>
      <c r="CO805" s="5">
        <v>0</v>
      </c>
      <c r="CP805" s="5">
        <f t="shared" si="388"/>
        <v>696.71</v>
      </c>
      <c r="CQ805" s="5">
        <f>SUMIF(SmtRes!AQ235:'SmtRes'!AQ236,"=1",SmtRes!AA235:'SmtRes'!AA236)</f>
        <v>0</v>
      </c>
      <c r="CR805" s="5">
        <f>SUMIF(SmtRes!AQ235:'SmtRes'!AQ236,"=1",SmtRes!AB235:'SmtRes'!AB236)</f>
        <v>0</v>
      </c>
      <c r="CS805" s="5">
        <f>SUMIF(SmtRes!AQ235:'SmtRes'!AQ236,"=1",SmtRes!AC235:'SmtRes'!AC236)</f>
        <v>0</v>
      </c>
      <c r="CT805" s="5">
        <f>SUMIF(SmtRes!AQ235:'SmtRes'!AQ236,"=1",SmtRes!AD235:'SmtRes'!AD236)</f>
        <v>1416.0700000000002</v>
      </c>
      <c r="CU805" s="5">
        <f t="shared" si="389"/>
        <v>0</v>
      </c>
      <c r="CV805" s="5">
        <f>SUMIF(SmtRes!AQ235:'SmtRes'!AQ236,"=1",SmtRes!BU235:'SmtRes'!BU236)</f>
        <v>0.98399999999999999</v>
      </c>
      <c r="CW805" s="5">
        <f>SUMIF(SmtRes!AQ235:'SmtRes'!AQ236,"=1",SmtRes!BV235:'SmtRes'!BV236)</f>
        <v>0</v>
      </c>
      <c r="CX805" s="5">
        <f t="shared" si="390"/>
        <v>0</v>
      </c>
      <c r="CY805" s="5">
        <f t="shared" si="391"/>
        <v>515.56539999999995</v>
      </c>
      <c r="CZ805" s="5">
        <f t="shared" si="392"/>
        <v>250.81560000000002</v>
      </c>
      <c r="DA805" s="5"/>
      <c r="DB805" s="5">
        <v>33</v>
      </c>
      <c r="DC805" s="5" t="s">
        <v>3</v>
      </c>
      <c r="DD805" s="5" t="s">
        <v>3</v>
      </c>
      <c r="DE805" s="5" t="s">
        <v>301</v>
      </c>
      <c r="DF805" s="5" t="s">
        <v>301</v>
      </c>
      <c r="DG805" s="5" t="s">
        <v>301</v>
      </c>
      <c r="DH805" s="5" t="s">
        <v>3</v>
      </c>
      <c r="DI805" s="5" t="s">
        <v>301</v>
      </c>
      <c r="DJ805" s="5" t="s">
        <v>301</v>
      </c>
      <c r="DK805" s="5" t="s">
        <v>3</v>
      </c>
      <c r="DL805" s="5" t="s">
        <v>3</v>
      </c>
      <c r="DM805" s="5" t="s">
        <v>3</v>
      </c>
      <c r="DN805" s="5">
        <v>0</v>
      </c>
      <c r="DO805" s="5">
        <v>0</v>
      </c>
      <c r="DP805" s="5">
        <v>1</v>
      </c>
      <c r="DQ805" s="5">
        <v>1</v>
      </c>
      <c r="DR805" s="5"/>
      <c r="DS805" s="5"/>
      <c r="DT805" s="5"/>
      <c r="DU805" s="5">
        <v>1013</v>
      </c>
      <c r="DV805" s="5" t="s">
        <v>91</v>
      </c>
      <c r="DW805" s="5" t="s">
        <v>91</v>
      </c>
      <c r="DX805" s="5">
        <v>1</v>
      </c>
      <c r="DY805" s="5"/>
      <c r="DZ805" s="5" t="s">
        <v>3</v>
      </c>
      <c r="EA805" s="5" t="s">
        <v>3</v>
      </c>
      <c r="EB805" s="5" t="s">
        <v>3</v>
      </c>
      <c r="EC805" s="5" t="s">
        <v>3</v>
      </c>
      <c r="ED805" s="5"/>
      <c r="EE805" s="5">
        <v>80685282</v>
      </c>
      <c r="EF805" s="5">
        <v>4</v>
      </c>
      <c r="EG805" s="5" t="s">
        <v>302</v>
      </c>
      <c r="EH805" s="5">
        <v>83</v>
      </c>
      <c r="EI805" s="5" t="s">
        <v>302</v>
      </c>
      <c r="EJ805" s="5">
        <v>4</v>
      </c>
      <c r="EK805" s="5">
        <v>200001</v>
      </c>
      <c r="EL805" s="5" t="s">
        <v>303</v>
      </c>
      <c r="EM805" s="5" t="s">
        <v>304</v>
      </c>
      <c r="EN805" s="5"/>
      <c r="EO805" s="5" t="s">
        <v>305</v>
      </c>
      <c r="EP805" s="5"/>
      <c r="EQ805" s="5">
        <v>0</v>
      </c>
      <c r="ER805" s="5">
        <v>0</v>
      </c>
      <c r="ES805" s="5">
        <v>0</v>
      </c>
      <c r="ET805" s="5">
        <v>0</v>
      </c>
      <c r="EU805" s="5">
        <v>0</v>
      </c>
      <c r="EV805" s="5">
        <v>0</v>
      </c>
      <c r="EW805" s="5">
        <v>0.82</v>
      </c>
      <c r="EX805" s="5">
        <v>0</v>
      </c>
      <c r="EY805" s="5">
        <v>0</v>
      </c>
      <c r="EZ805" s="5"/>
      <c r="FA805" s="5"/>
      <c r="FB805" s="5"/>
      <c r="FC805" s="5"/>
      <c r="FD805" s="5"/>
      <c r="FE805" s="5"/>
      <c r="FF805" s="5"/>
      <c r="FG805" s="5"/>
      <c r="FH805" s="5"/>
      <c r="FI805" s="5"/>
      <c r="FJ805" s="5"/>
      <c r="FK805" s="5"/>
      <c r="FL805" s="5"/>
      <c r="FM805" s="5"/>
      <c r="FN805" s="5"/>
      <c r="FO805" s="5"/>
      <c r="FP805" s="5"/>
      <c r="FQ805" s="5">
        <v>0</v>
      </c>
      <c r="FR805" s="5">
        <v>0</v>
      </c>
      <c r="FS805" s="5">
        <v>0</v>
      </c>
      <c r="FT805" s="5"/>
      <c r="FU805" s="5"/>
      <c r="FV805" s="5"/>
      <c r="FW805" s="5"/>
      <c r="FX805" s="5">
        <v>74</v>
      </c>
      <c r="FY805" s="5">
        <v>36</v>
      </c>
      <c r="FZ805" s="5"/>
      <c r="GA805" s="5" t="s">
        <v>3</v>
      </c>
      <c r="GB805" s="5"/>
      <c r="GC805" s="5"/>
      <c r="GD805" s="5">
        <v>1</v>
      </c>
      <c r="GE805" s="5"/>
      <c r="GF805" s="5">
        <v>-206694292</v>
      </c>
      <c r="GG805" s="5">
        <v>2</v>
      </c>
      <c r="GH805" s="5">
        <v>1</v>
      </c>
      <c r="GI805" s="5">
        <v>-2</v>
      </c>
      <c r="GJ805" s="5">
        <v>0</v>
      </c>
      <c r="GK805" s="5">
        <v>0</v>
      </c>
      <c r="GL805" s="5">
        <f t="shared" si="393"/>
        <v>0</v>
      </c>
      <c r="GM805" s="5">
        <f t="shared" si="394"/>
        <v>1463.1</v>
      </c>
      <c r="GN805" s="5">
        <f t="shared" si="395"/>
        <v>0</v>
      </c>
      <c r="GO805" s="5">
        <f t="shared" si="396"/>
        <v>0</v>
      </c>
      <c r="GP805" s="5">
        <f t="shared" si="397"/>
        <v>1463.1</v>
      </c>
      <c r="GQ805" s="5"/>
      <c r="GR805" s="5">
        <v>0</v>
      </c>
      <c r="GS805" s="5">
        <v>0</v>
      </c>
      <c r="GT805" s="5">
        <v>0</v>
      </c>
      <c r="GU805" s="5" t="s">
        <v>3</v>
      </c>
      <c r="GV805" s="5">
        <f t="shared" si="398"/>
        <v>0</v>
      </c>
      <c r="GW805" s="5">
        <v>1</v>
      </c>
      <c r="GX805" s="5">
        <f t="shared" si="399"/>
        <v>0</v>
      </c>
      <c r="GY805" s="5"/>
      <c r="GZ805" s="5"/>
      <c r="HA805" s="5">
        <v>0</v>
      </c>
      <c r="HB805" s="5">
        <v>0</v>
      </c>
      <c r="HC805" s="5">
        <f t="shared" si="400"/>
        <v>0</v>
      </c>
      <c r="HD805" s="5"/>
      <c r="HE805" s="5" t="s">
        <v>3</v>
      </c>
      <c r="HF805" s="5" t="s">
        <v>3</v>
      </c>
      <c r="HG805" s="5"/>
      <c r="HH805" s="5"/>
      <c r="HI805" s="5"/>
      <c r="HJ805" s="5"/>
      <c r="HK805" s="5"/>
      <c r="HL805" s="5"/>
      <c r="HM805" s="5" t="s">
        <v>3</v>
      </c>
      <c r="HN805" s="5" t="s">
        <v>306</v>
      </c>
      <c r="HO805" s="5" t="s">
        <v>307</v>
      </c>
      <c r="HP805" s="5" t="s">
        <v>302</v>
      </c>
      <c r="HQ805" s="5" t="s">
        <v>302</v>
      </c>
      <c r="HR805" s="5"/>
      <c r="HS805" s="5">
        <v>0</v>
      </c>
      <c r="HT805" s="5"/>
      <c r="HU805" s="5"/>
      <c r="HV805" s="5"/>
      <c r="HW805" s="5"/>
      <c r="HX805" s="5"/>
      <c r="HY805" s="5"/>
      <c r="HZ805" s="5"/>
      <c r="IA805" s="5"/>
      <c r="IB805" s="5"/>
      <c r="IC805" s="5"/>
      <c r="ID805" s="5"/>
      <c r="IE805" s="5"/>
      <c r="IF805" s="5"/>
      <c r="IG805" s="5"/>
      <c r="IH805" s="5"/>
      <c r="II805" s="5"/>
      <c r="IJ805" s="5"/>
      <c r="IK805" s="5">
        <v>0</v>
      </c>
      <c r="IL805" s="5"/>
      <c r="IM805" s="5"/>
      <c r="IN805" s="5"/>
      <c r="IO805" s="5"/>
      <c r="IP805" s="5"/>
      <c r="IQ805" s="5"/>
      <c r="IR805" s="5"/>
      <c r="IS805" s="5"/>
      <c r="IT805" s="5"/>
      <c r="IU805" s="5"/>
    </row>
    <row r="806" spans="1:255" x14ac:dyDescent="0.2">
      <c r="A806">
        <v>17</v>
      </c>
      <c r="B806">
        <v>1</v>
      </c>
      <c r="C806">
        <f>ROW(SmtRes!A238)</f>
        <v>238</v>
      </c>
      <c r="D806">
        <f>ROW(EtalonRes!A242)</f>
        <v>242</v>
      </c>
      <c r="E806" t="s">
        <v>98</v>
      </c>
      <c r="F806" t="s">
        <v>350</v>
      </c>
      <c r="G806" t="s">
        <v>351</v>
      </c>
      <c r="H806" t="s">
        <v>91</v>
      </c>
      <c r="I806">
        <v>1</v>
      </c>
      <c r="J806">
        <v>0</v>
      </c>
      <c r="K806">
        <v>1</v>
      </c>
      <c r="L806">
        <v>1</v>
      </c>
      <c r="M806">
        <v>0</v>
      </c>
      <c r="N806">
        <f t="shared" si="376"/>
        <v>1</v>
      </c>
      <c r="O806">
        <f t="shared" si="377"/>
        <v>696.71</v>
      </c>
      <c r="P806">
        <f>SUMIF(SmtRes!AQ237:'SmtRes'!AQ238,"=1",SmtRes!DF237:'SmtRes'!DF238)</f>
        <v>0</v>
      </c>
      <c r="Q806">
        <f>SUMIF(SmtRes!AQ237:'SmtRes'!AQ238,"=1",SmtRes!DG237:'SmtRes'!DG238)</f>
        <v>0</v>
      </c>
      <c r="R806">
        <f>SUMIF(SmtRes!AQ237:'SmtRes'!AQ238,"=1",SmtRes!DH237:'SmtRes'!DH238)</f>
        <v>0</v>
      </c>
      <c r="S806">
        <f>SUMIF(SmtRes!AQ237:'SmtRes'!AQ238,"=1",SmtRes!DI237:'SmtRes'!DI238)</f>
        <v>696.71</v>
      </c>
      <c r="T806">
        <f t="shared" si="378"/>
        <v>0</v>
      </c>
      <c r="U806">
        <f>SUMIF(SmtRes!AQ237:'SmtRes'!AQ238,"=1",SmtRes!CV237:'SmtRes'!CV238)</f>
        <v>0.98399999999999999</v>
      </c>
      <c r="V806">
        <f>SUMIF(SmtRes!AQ237:'SmtRes'!AQ238,"=1",SmtRes!CW237:'SmtRes'!CW238)</f>
        <v>0</v>
      </c>
      <c r="W806">
        <f t="shared" si="379"/>
        <v>0</v>
      </c>
      <c r="X806">
        <f t="shared" si="380"/>
        <v>515.57000000000005</v>
      </c>
      <c r="Y806">
        <f t="shared" si="381"/>
        <v>250.82</v>
      </c>
      <c r="AA806">
        <v>82002017</v>
      </c>
      <c r="AB806">
        <f t="shared" si="382"/>
        <v>696.71</v>
      </c>
      <c r="AC806">
        <f t="shared" si="383"/>
        <v>0</v>
      </c>
      <c r="AD806">
        <f t="shared" si="384"/>
        <v>0</v>
      </c>
      <c r="AE806">
        <f t="shared" si="385"/>
        <v>0</v>
      </c>
      <c r="AF806">
        <f>ROUND((SUM(SmtRes!BT237:'SmtRes'!BT238)),2)</f>
        <v>696.71</v>
      </c>
      <c r="AG806">
        <f t="shared" si="386"/>
        <v>0</v>
      </c>
      <c r="AH806">
        <f>(SUM(SmtRes!BU237:'SmtRes'!BU238))</f>
        <v>0.98399999999999999</v>
      </c>
      <c r="AI806">
        <f>(0)</f>
        <v>0</v>
      </c>
      <c r="AJ806">
        <f t="shared" si="387"/>
        <v>0</v>
      </c>
      <c r="AK806">
        <v>580.58870000000002</v>
      </c>
      <c r="AL806">
        <v>0</v>
      </c>
      <c r="AM806">
        <v>0</v>
      </c>
      <c r="AN806">
        <v>0</v>
      </c>
      <c r="AO806">
        <v>580.58870000000002</v>
      </c>
      <c r="AP806">
        <v>0</v>
      </c>
      <c r="AQ806">
        <v>0.82</v>
      </c>
      <c r="AR806">
        <v>0</v>
      </c>
      <c r="AS806">
        <v>0</v>
      </c>
      <c r="AT806">
        <v>74</v>
      </c>
      <c r="AU806">
        <v>36</v>
      </c>
      <c r="AV806">
        <v>1</v>
      </c>
      <c r="AW806">
        <v>1</v>
      </c>
      <c r="AZ806">
        <v>1</v>
      </c>
      <c r="BA806">
        <v>1</v>
      </c>
      <c r="BB806">
        <v>1</v>
      </c>
      <c r="BC806">
        <v>1</v>
      </c>
      <c r="BD806" t="s">
        <v>3</v>
      </c>
      <c r="BE806" t="s">
        <v>3</v>
      </c>
      <c r="BF806" t="s">
        <v>3</v>
      </c>
      <c r="BG806" t="s">
        <v>3</v>
      </c>
      <c r="BH806">
        <v>0</v>
      </c>
      <c r="BI806">
        <v>4</v>
      </c>
      <c r="BJ806" t="s">
        <v>352</v>
      </c>
      <c r="BM806">
        <v>200001</v>
      </c>
      <c r="BN806">
        <v>0</v>
      </c>
      <c r="BO806" t="s">
        <v>3</v>
      </c>
      <c r="BP806">
        <v>0</v>
      </c>
      <c r="BQ806">
        <v>4</v>
      </c>
      <c r="BR806">
        <v>0</v>
      </c>
      <c r="BS806">
        <v>1</v>
      </c>
      <c r="BT806">
        <v>1</v>
      </c>
      <c r="BU806">
        <v>1</v>
      </c>
      <c r="BV806">
        <v>1</v>
      </c>
      <c r="BW806">
        <v>1</v>
      </c>
      <c r="BX806">
        <v>1</v>
      </c>
      <c r="BY806" t="s">
        <v>3</v>
      </c>
      <c r="BZ806">
        <v>74</v>
      </c>
      <c r="CA806">
        <v>36</v>
      </c>
      <c r="CB806" t="s">
        <v>3</v>
      </c>
      <c r="CE806">
        <v>0</v>
      </c>
      <c r="CF806">
        <v>0</v>
      </c>
      <c r="CG806">
        <v>0</v>
      </c>
      <c r="CH806">
        <v>2</v>
      </c>
      <c r="CI806">
        <v>0</v>
      </c>
      <c r="CJ806">
        <v>0</v>
      </c>
      <c r="CK806">
        <v>0</v>
      </c>
      <c r="CL806">
        <v>0</v>
      </c>
      <c r="CM806">
        <v>0</v>
      </c>
      <c r="CN806" t="s">
        <v>556</v>
      </c>
      <c r="CO806">
        <v>0</v>
      </c>
      <c r="CP806">
        <f t="shared" si="388"/>
        <v>696.71</v>
      </c>
      <c r="CQ806">
        <f>SUMIF(SmtRes!AQ237:'SmtRes'!AQ238,"=1",SmtRes!AA237:'SmtRes'!AA238)</f>
        <v>0</v>
      </c>
      <c r="CR806">
        <f>SUMIF(SmtRes!AQ237:'SmtRes'!AQ238,"=1",SmtRes!AB237:'SmtRes'!AB238)</f>
        <v>0</v>
      </c>
      <c r="CS806">
        <f>SUMIF(SmtRes!AQ237:'SmtRes'!AQ238,"=1",SmtRes!AC237:'SmtRes'!AC238)</f>
        <v>0</v>
      </c>
      <c r="CT806">
        <f>SUMIF(SmtRes!AQ237:'SmtRes'!AQ238,"=1",SmtRes!AD237:'SmtRes'!AD238)</f>
        <v>1416.0700000000002</v>
      </c>
      <c r="CU806">
        <f t="shared" si="389"/>
        <v>0</v>
      </c>
      <c r="CV806">
        <f>SUMIF(SmtRes!AQ237:'SmtRes'!AQ238,"=1",SmtRes!BU237:'SmtRes'!BU238)</f>
        <v>0.98399999999999999</v>
      </c>
      <c r="CW806">
        <f>SUMIF(SmtRes!AQ237:'SmtRes'!AQ238,"=1",SmtRes!BV237:'SmtRes'!BV238)</f>
        <v>0</v>
      </c>
      <c r="CX806">
        <f t="shared" si="390"/>
        <v>0</v>
      </c>
      <c r="CY806">
        <f t="shared" si="391"/>
        <v>515.56539999999995</v>
      </c>
      <c r="CZ806">
        <f t="shared" si="392"/>
        <v>250.81560000000002</v>
      </c>
      <c r="DB806">
        <v>34</v>
      </c>
      <c r="DC806" t="s">
        <v>3</v>
      </c>
      <c r="DD806" t="s">
        <v>3</v>
      </c>
      <c r="DE806" t="s">
        <v>301</v>
      </c>
      <c r="DF806" t="s">
        <v>301</v>
      </c>
      <c r="DG806" t="s">
        <v>301</v>
      </c>
      <c r="DH806" t="s">
        <v>3</v>
      </c>
      <c r="DI806" t="s">
        <v>301</v>
      </c>
      <c r="DJ806" t="s">
        <v>301</v>
      </c>
      <c r="DK806" t="s">
        <v>3</v>
      </c>
      <c r="DL806" t="s">
        <v>3</v>
      </c>
      <c r="DM806" t="s">
        <v>3</v>
      </c>
      <c r="DN806">
        <v>0</v>
      </c>
      <c r="DO806">
        <v>0</v>
      </c>
      <c r="DP806">
        <v>1</v>
      </c>
      <c r="DQ806">
        <v>1</v>
      </c>
      <c r="DU806">
        <v>1013</v>
      </c>
      <c r="DV806" t="s">
        <v>91</v>
      </c>
      <c r="DW806" t="s">
        <v>91</v>
      </c>
      <c r="DX806">
        <v>1</v>
      </c>
      <c r="DZ806" t="s">
        <v>3</v>
      </c>
      <c r="EA806" t="s">
        <v>3</v>
      </c>
      <c r="EB806" t="s">
        <v>3</v>
      </c>
      <c r="EC806" t="s">
        <v>3</v>
      </c>
      <c r="EE806">
        <v>80685282</v>
      </c>
      <c r="EF806">
        <v>4</v>
      </c>
      <c r="EG806" t="s">
        <v>302</v>
      </c>
      <c r="EH806">
        <v>83</v>
      </c>
      <c r="EI806" t="s">
        <v>302</v>
      </c>
      <c r="EJ806">
        <v>4</v>
      </c>
      <c r="EK806">
        <v>200001</v>
      </c>
      <c r="EL806" t="s">
        <v>303</v>
      </c>
      <c r="EM806" t="s">
        <v>304</v>
      </c>
      <c r="EO806" t="s">
        <v>305</v>
      </c>
      <c r="EQ806">
        <v>0</v>
      </c>
      <c r="ER806">
        <v>0</v>
      </c>
      <c r="ES806">
        <v>0</v>
      </c>
      <c r="ET806">
        <v>0</v>
      </c>
      <c r="EU806">
        <v>0</v>
      </c>
      <c r="EV806">
        <v>0</v>
      </c>
      <c r="EW806">
        <v>0.82</v>
      </c>
      <c r="EX806">
        <v>0</v>
      </c>
      <c r="EY806">
        <v>0</v>
      </c>
      <c r="FQ806">
        <v>0</v>
      </c>
      <c r="FR806">
        <v>0</v>
      </c>
      <c r="FS806">
        <v>0</v>
      </c>
      <c r="FX806">
        <v>74</v>
      </c>
      <c r="FY806">
        <v>36</v>
      </c>
      <c r="GA806" t="s">
        <v>3</v>
      </c>
      <c r="GD806">
        <v>1</v>
      </c>
      <c r="GF806">
        <v>-206694292</v>
      </c>
      <c r="GG806">
        <v>2</v>
      </c>
      <c r="GH806">
        <v>1</v>
      </c>
      <c r="GI806">
        <v>-2</v>
      </c>
      <c r="GJ806">
        <v>0</v>
      </c>
      <c r="GK806">
        <v>0</v>
      </c>
      <c r="GL806">
        <f t="shared" si="393"/>
        <v>0</v>
      </c>
      <c r="GM806">
        <f t="shared" si="394"/>
        <v>1463.1</v>
      </c>
      <c r="GN806">
        <f t="shared" si="395"/>
        <v>0</v>
      </c>
      <c r="GO806">
        <f t="shared" si="396"/>
        <v>0</v>
      </c>
      <c r="GP806">
        <f t="shared" si="397"/>
        <v>1463.1</v>
      </c>
      <c r="GR806">
        <v>0</v>
      </c>
      <c r="GS806">
        <v>0</v>
      </c>
      <c r="GT806">
        <v>0</v>
      </c>
      <c r="GU806" t="s">
        <v>3</v>
      </c>
      <c r="GV806">
        <f t="shared" si="398"/>
        <v>0</v>
      </c>
      <c r="GW806">
        <v>1</v>
      </c>
      <c r="GX806">
        <f t="shared" si="399"/>
        <v>0</v>
      </c>
      <c r="HA806">
        <v>0</v>
      </c>
      <c r="HB806">
        <v>0</v>
      </c>
      <c r="HC806">
        <f t="shared" si="400"/>
        <v>0</v>
      </c>
      <c r="HE806" t="s">
        <v>3</v>
      </c>
      <c r="HF806" t="s">
        <v>3</v>
      </c>
      <c r="HM806" t="s">
        <v>3</v>
      </c>
      <c r="HN806" t="s">
        <v>306</v>
      </c>
      <c r="HO806" t="s">
        <v>307</v>
      </c>
      <c r="HP806" t="s">
        <v>302</v>
      </c>
      <c r="HQ806" t="s">
        <v>302</v>
      </c>
      <c r="HS806">
        <v>0</v>
      </c>
      <c r="IK806">
        <v>0</v>
      </c>
    </row>
    <row r="807" spans="1:255" x14ac:dyDescent="0.2">
      <c r="A807" s="5">
        <v>17</v>
      </c>
      <c r="B807" s="5">
        <v>1</v>
      </c>
      <c r="C807" s="5">
        <f>ROW(SmtRes!A240)</f>
        <v>240</v>
      </c>
      <c r="D807" s="5">
        <f>ROW(EtalonRes!A244)</f>
        <v>244</v>
      </c>
      <c r="E807" s="5" t="s">
        <v>102</v>
      </c>
      <c r="F807" s="5" t="s">
        <v>297</v>
      </c>
      <c r="G807" s="5" t="s">
        <v>298</v>
      </c>
      <c r="H807" s="5" t="s">
        <v>299</v>
      </c>
      <c r="I807" s="5">
        <v>0.02</v>
      </c>
      <c r="J807" s="5">
        <v>0</v>
      </c>
      <c r="K807" s="5">
        <v>0.02</v>
      </c>
      <c r="L807" s="5">
        <v>0.02</v>
      </c>
      <c r="M807" s="5">
        <v>0</v>
      </c>
      <c r="N807" s="5">
        <f t="shared" si="376"/>
        <v>0.02</v>
      </c>
      <c r="O807" s="5">
        <f t="shared" si="377"/>
        <v>220.23</v>
      </c>
      <c r="P807" s="5">
        <f>SUMIF(SmtRes!AQ239:'SmtRes'!AQ240,"=1",SmtRes!DF239:'SmtRes'!DF240)</f>
        <v>0</v>
      </c>
      <c r="Q807" s="5">
        <f>SUMIF(SmtRes!AQ239:'SmtRes'!AQ240,"=1",SmtRes!DG239:'SmtRes'!DG240)</f>
        <v>0</v>
      </c>
      <c r="R807" s="5">
        <f>SUMIF(SmtRes!AQ239:'SmtRes'!AQ240,"=1",SmtRes!DH239:'SmtRes'!DH240)</f>
        <v>0</v>
      </c>
      <c r="S807" s="5">
        <f>SUMIF(SmtRes!AQ239:'SmtRes'!AQ240,"=1",SmtRes!DI239:'SmtRes'!DI240)</f>
        <v>220.23</v>
      </c>
      <c r="T807" s="5">
        <f t="shared" si="378"/>
        <v>0</v>
      </c>
      <c r="U807" s="5">
        <f>SUMIF(SmtRes!AQ239:'SmtRes'!AQ240,"=1",SmtRes!CV239:'SmtRes'!CV240)</f>
        <v>0.31103999999999998</v>
      </c>
      <c r="V807" s="5">
        <f>SUMIF(SmtRes!AQ239:'SmtRes'!AQ240,"=1",SmtRes!CW239:'SmtRes'!CW240)</f>
        <v>0</v>
      </c>
      <c r="W807" s="5">
        <f t="shared" si="379"/>
        <v>0</v>
      </c>
      <c r="X807" s="5">
        <f t="shared" si="380"/>
        <v>162.97</v>
      </c>
      <c r="Y807" s="5">
        <f t="shared" si="381"/>
        <v>79.28</v>
      </c>
      <c r="Z807" s="5"/>
      <c r="AA807" s="5">
        <v>82002082</v>
      </c>
      <c r="AB807" s="5">
        <f t="shared" si="382"/>
        <v>11011.36</v>
      </c>
      <c r="AC807" s="5">
        <f t="shared" si="383"/>
        <v>0</v>
      </c>
      <c r="AD807" s="5">
        <f t="shared" si="384"/>
        <v>0</v>
      </c>
      <c r="AE807" s="5">
        <f t="shared" si="385"/>
        <v>0</v>
      </c>
      <c r="AF807" s="5">
        <f>ROUND((SUM(SmtRes!BT239:'SmtRes'!BT240)),2)</f>
        <v>11011.36</v>
      </c>
      <c r="AG807" s="5">
        <f t="shared" si="386"/>
        <v>0</v>
      </c>
      <c r="AH807" s="5">
        <f>(SUM(SmtRes!BU239:'SmtRes'!BU240))</f>
        <v>15.552</v>
      </c>
      <c r="AI807" s="5">
        <f>(0)</f>
        <v>0</v>
      </c>
      <c r="AJ807" s="5">
        <f t="shared" si="387"/>
        <v>0</v>
      </c>
      <c r="AK807" s="5">
        <v>9176.133600000001</v>
      </c>
      <c r="AL807" s="5">
        <v>0</v>
      </c>
      <c r="AM807" s="5">
        <v>0</v>
      </c>
      <c r="AN807" s="5">
        <v>0</v>
      </c>
      <c r="AO807" s="5">
        <v>9176.133600000001</v>
      </c>
      <c r="AP807" s="5">
        <v>0</v>
      </c>
      <c r="AQ807" s="5">
        <v>12.96</v>
      </c>
      <c r="AR807" s="5">
        <v>0</v>
      </c>
      <c r="AS807" s="5">
        <v>0</v>
      </c>
      <c r="AT807" s="5">
        <v>74</v>
      </c>
      <c r="AU807" s="5">
        <v>36</v>
      </c>
      <c r="AV807" s="5">
        <v>1</v>
      </c>
      <c r="AW807" s="5">
        <v>1</v>
      </c>
      <c r="AX807" s="5"/>
      <c r="AY807" s="5"/>
      <c r="AZ807" s="5">
        <v>1</v>
      </c>
      <c r="BA807" s="5">
        <v>1</v>
      </c>
      <c r="BB807" s="5">
        <v>1</v>
      </c>
      <c r="BC807" s="5">
        <v>1</v>
      </c>
      <c r="BD807" s="5" t="s">
        <v>3</v>
      </c>
      <c r="BE807" s="5" t="s">
        <v>3</v>
      </c>
      <c r="BF807" s="5" t="s">
        <v>3</v>
      </c>
      <c r="BG807" s="5" t="s">
        <v>3</v>
      </c>
      <c r="BH807" s="5">
        <v>0</v>
      </c>
      <c r="BI807" s="5">
        <v>4</v>
      </c>
      <c r="BJ807" s="5" t="s">
        <v>300</v>
      </c>
      <c r="BK807" s="5"/>
      <c r="BL807" s="5"/>
      <c r="BM807" s="5">
        <v>200001</v>
      </c>
      <c r="BN807" s="5">
        <v>0</v>
      </c>
      <c r="BO807" s="5" t="s">
        <v>3</v>
      </c>
      <c r="BP807" s="5">
        <v>0</v>
      </c>
      <c r="BQ807" s="5">
        <v>4</v>
      </c>
      <c r="BR807" s="5">
        <v>0</v>
      </c>
      <c r="BS807" s="5">
        <v>1</v>
      </c>
      <c r="BT807" s="5">
        <v>1</v>
      </c>
      <c r="BU807" s="5">
        <v>1</v>
      </c>
      <c r="BV807" s="5">
        <v>1</v>
      </c>
      <c r="BW807" s="5">
        <v>1</v>
      </c>
      <c r="BX807" s="5">
        <v>1</v>
      </c>
      <c r="BY807" s="5" t="s">
        <v>3</v>
      </c>
      <c r="BZ807" s="5">
        <v>74</v>
      </c>
      <c r="CA807" s="5">
        <v>36</v>
      </c>
      <c r="CB807" s="5" t="s">
        <v>3</v>
      </c>
      <c r="CC807" s="5"/>
      <c r="CD807" s="5"/>
      <c r="CE807" s="5">
        <v>0</v>
      </c>
      <c r="CF807" s="5">
        <v>0</v>
      </c>
      <c r="CG807" s="5">
        <v>0</v>
      </c>
      <c r="CH807" s="5">
        <v>3</v>
      </c>
      <c r="CI807" s="5">
        <v>0</v>
      </c>
      <c r="CJ807" s="5">
        <v>0</v>
      </c>
      <c r="CK807" s="5">
        <v>0</v>
      </c>
      <c r="CL807" s="5">
        <v>0</v>
      </c>
      <c r="CM807" s="5">
        <v>0</v>
      </c>
      <c r="CN807" s="5" t="s">
        <v>556</v>
      </c>
      <c r="CO807" s="5">
        <v>0</v>
      </c>
      <c r="CP807" s="5">
        <f t="shared" si="388"/>
        <v>220.23</v>
      </c>
      <c r="CQ807" s="5">
        <f>SUMIF(SmtRes!AQ239:'SmtRes'!AQ240,"=1",SmtRes!AA239:'SmtRes'!AA240)</f>
        <v>0</v>
      </c>
      <c r="CR807" s="5">
        <f>SUMIF(SmtRes!AQ239:'SmtRes'!AQ240,"=1",SmtRes!AB239:'SmtRes'!AB240)</f>
        <v>0</v>
      </c>
      <c r="CS807" s="5">
        <f>SUMIF(SmtRes!AQ239:'SmtRes'!AQ240,"=1",SmtRes!AC239:'SmtRes'!AC240)</f>
        <v>0</v>
      </c>
      <c r="CT807" s="5">
        <f>SUMIF(SmtRes!AQ239:'SmtRes'!AQ240,"=1",SmtRes!AD239:'SmtRes'!AD240)</f>
        <v>1416.0700000000002</v>
      </c>
      <c r="CU807" s="5">
        <f t="shared" si="389"/>
        <v>0</v>
      </c>
      <c r="CV807" s="5">
        <f>SUMIF(SmtRes!AQ239:'SmtRes'!AQ240,"=1",SmtRes!BU239:'SmtRes'!BU240)</f>
        <v>15.552</v>
      </c>
      <c r="CW807" s="5">
        <f>SUMIF(SmtRes!AQ239:'SmtRes'!AQ240,"=1",SmtRes!BV239:'SmtRes'!BV240)</f>
        <v>0</v>
      </c>
      <c r="CX807" s="5">
        <f t="shared" si="390"/>
        <v>0</v>
      </c>
      <c r="CY807" s="5">
        <f t="shared" si="391"/>
        <v>162.97019999999998</v>
      </c>
      <c r="CZ807" s="5">
        <f t="shared" si="392"/>
        <v>79.282799999999995</v>
      </c>
      <c r="DA807" s="5"/>
      <c r="DB807" s="5">
        <v>35</v>
      </c>
      <c r="DC807" s="5" t="s">
        <v>3</v>
      </c>
      <c r="DD807" s="5" t="s">
        <v>3</v>
      </c>
      <c r="DE807" s="5" t="s">
        <v>301</v>
      </c>
      <c r="DF807" s="5" t="s">
        <v>301</v>
      </c>
      <c r="DG807" s="5" t="s">
        <v>301</v>
      </c>
      <c r="DH807" s="5" t="s">
        <v>3</v>
      </c>
      <c r="DI807" s="5" t="s">
        <v>301</v>
      </c>
      <c r="DJ807" s="5" t="s">
        <v>301</v>
      </c>
      <c r="DK807" s="5" t="s">
        <v>3</v>
      </c>
      <c r="DL807" s="5" t="s">
        <v>3</v>
      </c>
      <c r="DM807" s="5" t="s">
        <v>3</v>
      </c>
      <c r="DN807" s="5">
        <v>0</v>
      </c>
      <c r="DO807" s="5">
        <v>0</v>
      </c>
      <c r="DP807" s="5">
        <v>1</v>
      </c>
      <c r="DQ807" s="5">
        <v>1</v>
      </c>
      <c r="DR807" s="5"/>
      <c r="DS807" s="5"/>
      <c r="DT807" s="5"/>
      <c r="DU807" s="5">
        <v>1013</v>
      </c>
      <c r="DV807" s="5" t="s">
        <v>299</v>
      </c>
      <c r="DW807" s="5" t="s">
        <v>299</v>
      </c>
      <c r="DX807" s="5">
        <v>1</v>
      </c>
      <c r="DY807" s="5"/>
      <c r="DZ807" s="5" t="s">
        <v>3</v>
      </c>
      <c r="EA807" s="5" t="s">
        <v>3</v>
      </c>
      <c r="EB807" s="5" t="s">
        <v>3</v>
      </c>
      <c r="EC807" s="5" t="s">
        <v>3</v>
      </c>
      <c r="ED807" s="5"/>
      <c r="EE807" s="5">
        <v>80685282</v>
      </c>
      <c r="EF807" s="5">
        <v>4</v>
      </c>
      <c r="EG807" s="5" t="s">
        <v>302</v>
      </c>
      <c r="EH807" s="5">
        <v>83</v>
      </c>
      <c r="EI807" s="5" t="s">
        <v>302</v>
      </c>
      <c r="EJ807" s="5">
        <v>4</v>
      </c>
      <c r="EK807" s="5">
        <v>200001</v>
      </c>
      <c r="EL807" s="5" t="s">
        <v>303</v>
      </c>
      <c r="EM807" s="5" t="s">
        <v>304</v>
      </c>
      <c r="EN807" s="5"/>
      <c r="EO807" s="5" t="s">
        <v>305</v>
      </c>
      <c r="EP807" s="5"/>
      <c r="EQ807" s="5">
        <v>0</v>
      </c>
      <c r="ER807" s="5">
        <v>0</v>
      </c>
      <c r="ES807" s="5">
        <v>0</v>
      </c>
      <c r="ET807" s="5">
        <v>0</v>
      </c>
      <c r="EU807" s="5">
        <v>0</v>
      </c>
      <c r="EV807" s="5">
        <v>0</v>
      </c>
      <c r="EW807" s="5">
        <v>12.96</v>
      </c>
      <c r="EX807" s="5">
        <v>0</v>
      </c>
      <c r="EY807" s="5">
        <v>0</v>
      </c>
      <c r="EZ807" s="5"/>
      <c r="FA807" s="5"/>
      <c r="FB807" s="5"/>
      <c r="FC807" s="5"/>
      <c r="FD807" s="5"/>
      <c r="FE807" s="5"/>
      <c r="FF807" s="5"/>
      <c r="FG807" s="5"/>
      <c r="FH807" s="5"/>
      <c r="FI807" s="5"/>
      <c r="FJ807" s="5"/>
      <c r="FK807" s="5"/>
      <c r="FL807" s="5"/>
      <c r="FM807" s="5"/>
      <c r="FN807" s="5"/>
      <c r="FO807" s="5"/>
      <c r="FP807" s="5"/>
      <c r="FQ807" s="5">
        <v>0</v>
      </c>
      <c r="FR807" s="5">
        <v>0</v>
      </c>
      <c r="FS807" s="5">
        <v>0</v>
      </c>
      <c r="FT807" s="5"/>
      <c r="FU807" s="5"/>
      <c r="FV807" s="5"/>
      <c r="FW807" s="5"/>
      <c r="FX807" s="5">
        <v>74</v>
      </c>
      <c r="FY807" s="5">
        <v>36</v>
      </c>
      <c r="FZ807" s="5"/>
      <c r="GA807" s="5" t="s">
        <v>3</v>
      </c>
      <c r="GB807" s="5"/>
      <c r="GC807" s="5"/>
      <c r="GD807" s="5">
        <v>1</v>
      </c>
      <c r="GE807" s="5"/>
      <c r="GF807" s="5">
        <v>-653927293</v>
      </c>
      <c r="GG807" s="5">
        <v>2</v>
      </c>
      <c r="GH807" s="5">
        <v>1</v>
      </c>
      <c r="GI807" s="5">
        <v>-2</v>
      </c>
      <c r="GJ807" s="5">
        <v>0</v>
      </c>
      <c r="GK807" s="5">
        <v>0</v>
      </c>
      <c r="GL807" s="5">
        <f t="shared" si="393"/>
        <v>0</v>
      </c>
      <c r="GM807" s="5">
        <f t="shared" si="394"/>
        <v>462.48</v>
      </c>
      <c r="GN807" s="5">
        <f t="shared" si="395"/>
        <v>0</v>
      </c>
      <c r="GO807" s="5">
        <f t="shared" si="396"/>
        <v>0</v>
      </c>
      <c r="GP807" s="5">
        <f t="shared" si="397"/>
        <v>462.48</v>
      </c>
      <c r="GQ807" s="5"/>
      <c r="GR807" s="5">
        <v>0</v>
      </c>
      <c r="GS807" s="5">
        <v>0</v>
      </c>
      <c r="GT807" s="5">
        <v>0</v>
      </c>
      <c r="GU807" s="5" t="s">
        <v>3</v>
      </c>
      <c r="GV807" s="5">
        <f t="shared" si="398"/>
        <v>0</v>
      </c>
      <c r="GW807" s="5">
        <v>1</v>
      </c>
      <c r="GX807" s="5">
        <f t="shared" si="399"/>
        <v>0</v>
      </c>
      <c r="GY807" s="5"/>
      <c r="GZ807" s="5"/>
      <c r="HA807" s="5">
        <v>0</v>
      </c>
      <c r="HB807" s="5">
        <v>0</v>
      </c>
      <c r="HC807" s="5">
        <f t="shared" si="400"/>
        <v>0</v>
      </c>
      <c r="HD807" s="5"/>
      <c r="HE807" s="5" t="s">
        <v>3</v>
      </c>
      <c r="HF807" s="5" t="s">
        <v>3</v>
      </c>
      <c r="HG807" s="5"/>
      <c r="HH807" s="5"/>
      <c r="HI807" s="5"/>
      <c r="HJ807" s="5"/>
      <c r="HK807" s="5"/>
      <c r="HL807" s="5"/>
      <c r="HM807" s="5" t="s">
        <v>3</v>
      </c>
      <c r="HN807" s="5" t="s">
        <v>306</v>
      </c>
      <c r="HO807" s="5" t="s">
        <v>307</v>
      </c>
      <c r="HP807" s="5" t="s">
        <v>302</v>
      </c>
      <c r="HQ807" s="5" t="s">
        <v>302</v>
      </c>
      <c r="HR807" s="5"/>
      <c r="HS807" s="5">
        <v>0</v>
      </c>
      <c r="HT807" s="5"/>
      <c r="HU807" s="5"/>
      <c r="HV807" s="5"/>
      <c r="HW807" s="5"/>
      <c r="HX807" s="5"/>
      <c r="HY807" s="5"/>
      <c r="HZ807" s="5"/>
      <c r="IA807" s="5"/>
      <c r="IB807" s="5"/>
      <c r="IC807" s="5"/>
      <c r="ID807" s="5"/>
      <c r="IE807" s="5"/>
      <c r="IF807" s="5"/>
      <c r="IG807" s="5"/>
      <c r="IH807" s="5"/>
      <c r="II807" s="5"/>
      <c r="IJ807" s="5"/>
      <c r="IK807" s="5">
        <v>0</v>
      </c>
      <c r="IL807" s="5"/>
      <c r="IM807" s="5"/>
      <c r="IN807" s="5"/>
      <c r="IO807" s="5"/>
      <c r="IP807" s="5"/>
      <c r="IQ807" s="5"/>
      <c r="IR807" s="5"/>
      <c r="IS807" s="5"/>
      <c r="IT807" s="5"/>
      <c r="IU807" s="5"/>
    </row>
    <row r="808" spans="1:255" x14ac:dyDescent="0.2">
      <c r="A808">
        <v>17</v>
      </c>
      <c r="B808">
        <v>1</v>
      </c>
      <c r="C808">
        <f>ROW(SmtRes!A242)</f>
        <v>242</v>
      </c>
      <c r="D808">
        <f>ROW(EtalonRes!A246)</f>
        <v>246</v>
      </c>
      <c r="E808" t="s">
        <v>102</v>
      </c>
      <c r="F808" t="s">
        <v>297</v>
      </c>
      <c r="G808" t="s">
        <v>298</v>
      </c>
      <c r="H808" t="s">
        <v>299</v>
      </c>
      <c r="I808">
        <v>0.02</v>
      </c>
      <c r="J808">
        <v>0</v>
      </c>
      <c r="K808">
        <v>0.02</v>
      </c>
      <c r="L808">
        <v>0.02</v>
      </c>
      <c r="M808">
        <v>0</v>
      </c>
      <c r="N808">
        <f t="shared" si="376"/>
        <v>0.02</v>
      </c>
      <c r="O808">
        <f t="shared" si="377"/>
        <v>220.23</v>
      </c>
      <c r="P808">
        <f>SUMIF(SmtRes!AQ241:'SmtRes'!AQ242,"=1",SmtRes!DF241:'SmtRes'!DF242)</f>
        <v>0</v>
      </c>
      <c r="Q808">
        <f>SUMIF(SmtRes!AQ241:'SmtRes'!AQ242,"=1",SmtRes!DG241:'SmtRes'!DG242)</f>
        <v>0</v>
      </c>
      <c r="R808">
        <f>SUMIF(SmtRes!AQ241:'SmtRes'!AQ242,"=1",SmtRes!DH241:'SmtRes'!DH242)</f>
        <v>0</v>
      </c>
      <c r="S808">
        <f>SUMIF(SmtRes!AQ241:'SmtRes'!AQ242,"=1",SmtRes!DI241:'SmtRes'!DI242)</f>
        <v>220.23</v>
      </c>
      <c r="T808">
        <f t="shared" si="378"/>
        <v>0</v>
      </c>
      <c r="U808">
        <f>SUMIF(SmtRes!AQ241:'SmtRes'!AQ242,"=1",SmtRes!CV241:'SmtRes'!CV242)</f>
        <v>0.31103999999999998</v>
      </c>
      <c r="V808">
        <f>SUMIF(SmtRes!AQ241:'SmtRes'!AQ242,"=1",SmtRes!CW241:'SmtRes'!CW242)</f>
        <v>0</v>
      </c>
      <c r="W808">
        <f t="shared" si="379"/>
        <v>0</v>
      </c>
      <c r="X808">
        <f t="shared" si="380"/>
        <v>162.97</v>
      </c>
      <c r="Y808">
        <f t="shared" si="381"/>
        <v>79.28</v>
      </c>
      <c r="AA808">
        <v>82002017</v>
      </c>
      <c r="AB808">
        <f t="shared" si="382"/>
        <v>11011.36</v>
      </c>
      <c r="AC808">
        <f t="shared" si="383"/>
        <v>0</v>
      </c>
      <c r="AD808">
        <f t="shared" si="384"/>
        <v>0</v>
      </c>
      <c r="AE808">
        <f t="shared" si="385"/>
        <v>0</v>
      </c>
      <c r="AF808">
        <f>ROUND((SUM(SmtRes!BT241:'SmtRes'!BT242)),2)</f>
        <v>11011.36</v>
      </c>
      <c r="AG808">
        <f t="shared" si="386"/>
        <v>0</v>
      </c>
      <c r="AH808">
        <f>(SUM(SmtRes!BU241:'SmtRes'!BU242))</f>
        <v>15.552</v>
      </c>
      <c r="AI808">
        <f>(0)</f>
        <v>0</v>
      </c>
      <c r="AJ808">
        <f t="shared" si="387"/>
        <v>0</v>
      </c>
      <c r="AK808">
        <v>9176.133600000001</v>
      </c>
      <c r="AL808">
        <v>0</v>
      </c>
      <c r="AM808">
        <v>0</v>
      </c>
      <c r="AN808">
        <v>0</v>
      </c>
      <c r="AO808">
        <v>9176.133600000001</v>
      </c>
      <c r="AP808">
        <v>0</v>
      </c>
      <c r="AQ808">
        <v>12.96</v>
      </c>
      <c r="AR808">
        <v>0</v>
      </c>
      <c r="AS808">
        <v>0</v>
      </c>
      <c r="AT808">
        <v>74</v>
      </c>
      <c r="AU808">
        <v>36</v>
      </c>
      <c r="AV808">
        <v>1</v>
      </c>
      <c r="AW808">
        <v>1</v>
      </c>
      <c r="AZ808">
        <v>1</v>
      </c>
      <c r="BA808">
        <v>1</v>
      </c>
      <c r="BB808">
        <v>1</v>
      </c>
      <c r="BC808">
        <v>1</v>
      </c>
      <c r="BD808" t="s">
        <v>3</v>
      </c>
      <c r="BE808" t="s">
        <v>3</v>
      </c>
      <c r="BF808" t="s">
        <v>3</v>
      </c>
      <c r="BG808" t="s">
        <v>3</v>
      </c>
      <c r="BH808">
        <v>0</v>
      </c>
      <c r="BI808">
        <v>4</v>
      </c>
      <c r="BJ808" t="s">
        <v>300</v>
      </c>
      <c r="BM808">
        <v>200001</v>
      </c>
      <c r="BN808">
        <v>0</v>
      </c>
      <c r="BO808" t="s">
        <v>3</v>
      </c>
      <c r="BP808">
        <v>0</v>
      </c>
      <c r="BQ808">
        <v>4</v>
      </c>
      <c r="BR808">
        <v>0</v>
      </c>
      <c r="BS808">
        <v>1</v>
      </c>
      <c r="BT808">
        <v>1</v>
      </c>
      <c r="BU808">
        <v>1</v>
      </c>
      <c r="BV808">
        <v>1</v>
      </c>
      <c r="BW808">
        <v>1</v>
      </c>
      <c r="BX808">
        <v>1</v>
      </c>
      <c r="BY808" t="s">
        <v>3</v>
      </c>
      <c r="BZ808">
        <v>74</v>
      </c>
      <c r="CA808">
        <v>36</v>
      </c>
      <c r="CB808" t="s">
        <v>3</v>
      </c>
      <c r="CE808">
        <v>0</v>
      </c>
      <c r="CF808">
        <v>0</v>
      </c>
      <c r="CG808">
        <v>0</v>
      </c>
      <c r="CH808">
        <v>3</v>
      </c>
      <c r="CI808">
        <v>0</v>
      </c>
      <c r="CJ808">
        <v>0</v>
      </c>
      <c r="CK808">
        <v>0</v>
      </c>
      <c r="CL808">
        <v>0</v>
      </c>
      <c r="CM808">
        <v>0</v>
      </c>
      <c r="CN808" t="s">
        <v>556</v>
      </c>
      <c r="CO808">
        <v>0</v>
      </c>
      <c r="CP808">
        <f t="shared" si="388"/>
        <v>220.23</v>
      </c>
      <c r="CQ808">
        <f>SUMIF(SmtRes!AQ241:'SmtRes'!AQ242,"=1",SmtRes!AA241:'SmtRes'!AA242)</f>
        <v>0</v>
      </c>
      <c r="CR808">
        <f>SUMIF(SmtRes!AQ241:'SmtRes'!AQ242,"=1",SmtRes!AB241:'SmtRes'!AB242)</f>
        <v>0</v>
      </c>
      <c r="CS808">
        <f>SUMIF(SmtRes!AQ241:'SmtRes'!AQ242,"=1",SmtRes!AC241:'SmtRes'!AC242)</f>
        <v>0</v>
      </c>
      <c r="CT808">
        <f>SUMIF(SmtRes!AQ241:'SmtRes'!AQ242,"=1",SmtRes!AD241:'SmtRes'!AD242)</f>
        <v>1416.0700000000002</v>
      </c>
      <c r="CU808">
        <f t="shared" si="389"/>
        <v>0</v>
      </c>
      <c r="CV808">
        <f>SUMIF(SmtRes!AQ241:'SmtRes'!AQ242,"=1",SmtRes!BU241:'SmtRes'!BU242)</f>
        <v>15.552</v>
      </c>
      <c r="CW808">
        <f>SUMIF(SmtRes!AQ241:'SmtRes'!AQ242,"=1",SmtRes!BV241:'SmtRes'!BV242)</f>
        <v>0</v>
      </c>
      <c r="CX808">
        <f t="shared" si="390"/>
        <v>0</v>
      </c>
      <c r="CY808">
        <f t="shared" si="391"/>
        <v>162.97019999999998</v>
      </c>
      <c r="CZ808">
        <f t="shared" si="392"/>
        <v>79.282799999999995</v>
      </c>
      <c r="DB808">
        <v>36</v>
      </c>
      <c r="DC808" t="s">
        <v>3</v>
      </c>
      <c r="DD808" t="s">
        <v>3</v>
      </c>
      <c r="DE808" t="s">
        <v>301</v>
      </c>
      <c r="DF808" t="s">
        <v>301</v>
      </c>
      <c r="DG808" t="s">
        <v>301</v>
      </c>
      <c r="DH808" t="s">
        <v>3</v>
      </c>
      <c r="DI808" t="s">
        <v>301</v>
      </c>
      <c r="DJ808" t="s">
        <v>301</v>
      </c>
      <c r="DK808" t="s">
        <v>3</v>
      </c>
      <c r="DL808" t="s">
        <v>3</v>
      </c>
      <c r="DM808" t="s">
        <v>3</v>
      </c>
      <c r="DN808">
        <v>0</v>
      </c>
      <c r="DO808">
        <v>0</v>
      </c>
      <c r="DP808">
        <v>1</v>
      </c>
      <c r="DQ808">
        <v>1</v>
      </c>
      <c r="DU808">
        <v>1013</v>
      </c>
      <c r="DV808" t="s">
        <v>299</v>
      </c>
      <c r="DW808" t="s">
        <v>299</v>
      </c>
      <c r="DX808">
        <v>1</v>
      </c>
      <c r="DZ808" t="s">
        <v>3</v>
      </c>
      <c r="EA808" t="s">
        <v>3</v>
      </c>
      <c r="EB808" t="s">
        <v>3</v>
      </c>
      <c r="EC808" t="s">
        <v>3</v>
      </c>
      <c r="EE808">
        <v>80685282</v>
      </c>
      <c r="EF808">
        <v>4</v>
      </c>
      <c r="EG808" t="s">
        <v>302</v>
      </c>
      <c r="EH808">
        <v>83</v>
      </c>
      <c r="EI808" t="s">
        <v>302</v>
      </c>
      <c r="EJ808">
        <v>4</v>
      </c>
      <c r="EK808">
        <v>200001</v>
      </c>
      <c r="EL808" t="s">
        <v>303</v>
      </c>
      <c r="EM808" t="s">
        <v>304</v>
      </c>
      <c r="EO808" t="s">
        <v>305</v>
      </c>
      <c r="EQ808">
        <v>0</v>
      </c>
      <c r="ER808">
        <v>0</v>
      </c>
      <c r="ES808">
        <v>0</v>
      </c>
      <c r="ET808">
        <v>0</v>
      </c>
      <c r="EU808">
        <v>0</v>
      </c>
      <c r="EV808">
        <v>0</v>
      </c>
      <c r="EW808">
        <v>12.96</v>
      </c>
      <c r="EX808">
        <v>0</v>
      </c>
      <c r="EY808">
        <v>0</v>
      </c>
      <c r="FQ808">
        <v>0</v>
      </c>
      <c r="FR808">
        <v>0</v>
      </c>
      <c r="FS808">
        <v>0</v>
      </c>
      <c r="FX808">
        <v>74</v>
      </c>
      <c r="FY808">
        <v>36</v>
      </c>
      <c r="GA808" t="s">
        <v>3</v>
      </c>
      <c r="GD808">
        <v>1</v>
      </c>
      <c r="GF808">
        <v>-653927293</v>
      </c>
      <c r="GG808">
        <v>2</v>
      </c>
      <c r="GH808">
        <v>1</v>
      </c>
      <c r="GI808">
        <v>-2</v>
      </c>
      <c r="GJ808">
        <v>0</v>
      </c>
      <c r="GK808">
        <v>0</v>
      </c>
      <c r="GL808">
        <f t="shared" si="393"/>
        <v>0</v>
      </c>
      <c r="GM808">
        <f t="shared" si="394"/>
        <v>462.48</v>
      </c>
      <c r="GN808">
        <f t="shared" si="395"/>
        <v>0</v>
      </c>
      <c r="GO808">
        <f t="shared" si="396"/>
        <v>0</v>
      </c>
      <c r="GP808">
        <f t="shared" si="397"/>
        <v>462.48</v>
      </c>
      <c r="GR808">
        <v>0</v>
      </c>
      <c r="GS808">
        <v>0</v>
      </c>
      <c r="GT808">
        <v>0</v>
      </c>
      <c r="GU808" t="s">
        <v>3</v>
      </c>
      <c r="GV808">
        <f t="shared" si="398"/>
        <v>0</v>
      </c>
      <c r="GW808">
        <v>1</v>
      </c>
      <c r="GX808">
        <f t="shared" si="399"/>
        <v>0</v>
      </c>
      <c r="HA808">
        <v>0</v>
      </c>
      <c r="HB808">
        <v>0</v>
      </c>
      <c r="HC808">
        <f t="shared" si="400"/>
        <v>0</v>
      </c>
      <c r="HE808" t="s">
        <v>3</v>
      </c>
      <c r="HF808" t="s">
        <v>3</v>
      </c>
      <c r="HM808" t="s">
        <v>3</v>
      </c>
      <c r="HN808" t="s">
        <v>306</v>
      </c>
      <c r="HO808" t="s">
        <v>307</v>
      </c>
      <c r="HP808" t="s">
        <v>302</v>
      </c>
      <c r="HQ808" t="s">
        <v>302</v>
      </c>
      <c r="HS808">
        <v>0</v>
      </c>
      <c r="IK808">
        <v>0</v>
      </c>
    </row>
    <row r="809" spans="1:255" x14ac:dyDescent="0.2">
      <c r="A809" s="5">
        <v>17</v>
      </c>
      <c r="B809" s="5">
        <v>1</v>
      </c>
      <c r="C809" s="5">
        <f>ROW(SmtRes!A244)</f>
        <v>244</v>
      </c>
      <c r="D809" s="5">
        <f>ROW(EtalonRes!A248)</f>
        <v>248</v>
      </c>
      <c r="E809" s="5" t="s">
        <v>133</v>
      </c>
      <c r="F809" s="5" t="s">
        <v>308</v>
      </c>
      <c r="G809" s="5" t="s">
        <v>309</v>
      </c>
      <c r="H809" s="5" t="s">
        <v>310</v>
      </c>
      <c r="I809" s="5">
        <v>1</v>
      </c>
      <c r="J809" s="5">
        <v>0</v>
      </c>
      <c r="K809" s="5">
        <v>1</v>
      </c>
      <c r="L809" s="5">
        <v>1</v>
      </c>
      <c r="M809" s="5">
        <v>0</v>
      </c>
      <c r="N809" s="5">
        <f t="shared" si="376"/>
        <v>1</v>
      </c>
      <c r="O809" s="5">
        <f t="shared" si="377"/>
        <v>849.64</v>
      </c>
      <c r="P809" s="5">
        <f>SUMIF(SmtRes!AQ243:'SmtRes'!AQ244,"=1",SmtRes!DF243:'SmtRes'!DF244)</f>
        <v>0</v>
      </c>
      <c r="Q809" s="5">
        <f>SUMIF(SmtRes!AQ243:'SmtRes'!AQ244,"=1",SmtRes!DG243:'SmtRes'!DG244)</f>
        <v>0</v>
      </c>
      <c r="R809" s="5">
        <f>SUMIF(SmtRes!AQ243:'SmtRes'!AQ244,"=1",SmtRes!DH243:'SmtRes'!DH244)</f>
        <v>0</v>
      </c>
      <c r="S809" s="5">
        <f>SUMIF(SmtRes!AQ243:'SmtRes'!AQ244,"=1",SmtRes!DI243:'SmtRes'!DI244)</f>
        <v>849.64</v>
      </c>
      <c r="T809" s="5">
        <f t="shared" si="378"/>
        <v>0</v>
      </c>
      <c r="U809" s="5">
        <f>SUMIF(SmtRes!AQ243:'SmtRes'!AQ244,"=1",SmtRes!CV243:'SmtRes'!CV244)</f>
        <v>1.2</v>
      </c>
      <c r="V809" s="5">
        <f>SUMIF(SmtRes!AQ243:'SmtRes'!AQ244,"=1",SmtRes!CW243:'SmtRes'!CW244)</f>
        <v>0</v>
      </c>
      <c r="W809" s="5">
        <f t="shared" si="379"/>
        <v>0</v>
      </c>
      <c r="X809" s="5">
        <f t="shared" si="380"/>
        <v>628.73</v>
      </c>
      <c r="Y809" s="5">
        <f t="shared" si="381"/>
        <v>305.87</v>
      </c>
      <c r="Z809" s="5"/>
      <c r="AA809" s="5">
        <v>82002082</v>
      </c>
      <c r="AB809" s="5">
        <f t="shared" si="382"/>
        <v>849.64</v>
      </c>
      <c r="AC809" s="5">
        <f t="shared" si="383"/>
        <v>0</v>
      </c>
      <c r="AD809" s="5">
        <f t="shared" si="384"/>
        <v>0</v>
      </c>
      <c r="AE809" s="5">
        <f t="shared" si="385"/>
        <v>0</v>
      </c>
      <c r="AF809" s="5">
        <f>ROUND((SUM(SmtRes!BT243:'SmtRes'!BT244)),2)</f>
        <v>849.64</v>
      </c>
      <c r="AG809" s="5">
        <f t="shared" si="386"/>
        <v>0</v>
      </c>
      <c r="AH809" s="5">
        <f>(SUM(SmtRes!BU243:'SmtRes'!BU244))</f>
        <v>1.2</v>
      </c>
      <c r="AI809" s="5">
        <f>(0)</f>
        <v>0</v>
      </c>
      <c r="AJ809" s="5">
        <f t="shared" si="387"/>
        <v>0</v>
      </c>
      <c r="AK809" s="5">
        <v>708.03500000000008</v>
      </c>
      <c r="AL809" s="5">
        <v>0</v>
      </c>
      <c r="AM809" s="5">
        <v>0</v>
      </c>
      <c r="AN809" s="5">
        <v>0</v>
      </c>
      <c r="AO809" s="5">
        <v>708.03500000000008</v>
      </c>
      <c r="AP809" s="5">
        <v>0</v>
      </c>
      <c r="AQ809" s="5">
        <v>1</v>
      </c>
      <c r="AR809" s="5">
        <v>0</v>
      </c>
      <c r="AS809" s="5">
        <v>0</v>
      </c>
      <c r="AT809" s="5">
        <v>74</v>
      </c>
      <c r="AU809" s="5">
        <v>36</v>
      </c>
      <c r="AV809" s="5">
        <v>1</v>
      </c>
      <c r="AW809" s="5">
        <v>1</v>
      </c>
      <c r="AX809" s="5"/>
      <c r="AY809" s="5"/>
      <c r="AZ809" s="5">
        <v>1</v>
      </c>
      <c r="BA809" s="5">
        <v>1</v>
      </c>
      <c r="BB809" s="5">
        <v>1</v>
      </c>
      <c r="BC809" s="5">
        <v>1</v>
      </c>
      <c r="BD809" s="5" t="s">
        <v>3</v>
      </c>
      <c r="BE809" s="5" t="s">
        <v>3</v>
      </c>
      <c r="BF809" s="5" t="s">
        <v>3</v>
      </c>
      <c r="BG809" s="5" t="s">
        <v>3</v>
      </c>
      <c r="BH809" s="5">
        <v>0</v>
      </c>
      <c r="BI809" s="5">
        <v>4</v>
      </c>
      <c r="BJ809" s="5" t="s">
        <v>311</v>
      </c>
      <c r="BK809" s="5"/>
      <c r="BL809" s="5"/>
      <c r="BM809" s="5">
        <v>200001</v>
      </c>
      <c r="BN809" s="5">
        <v>0</v>
      </c>
      <c r="BO809" s="5" t="s">
        <v>3</v>
      </c>
      <c r="BP809" s="5">
        <v>0</v>
      </c>
      <c r="BQ809" s="5">
        <v>4</v>
      </c>
      <c r="BR809" s="5">
        <v>0</v>
      </c>
      <c r="BS809" s="5">
        <v>1</v>
      </c>
      <c r="BT809" s="5">
        <v>1</v>
      </c>
      <c r="BU809" s="5">
        <v>1</v>
      </c>
      <c r="BV809" s="5">
        <v>1</v>
      </c>
      <c r="BW809" s="5">
        <v>1</v>
      </c>
      <c r="BX809" s="5">
        <v>1</v>
      </c>
      <c r="BY809" s="5" t="s">
        <v>3</v>
      </c>
      <c r="BZ809" s="5">
        <v>74</v>
      </c>
      <c r="CA809" s="5">
        <v>36</v>
      </c>
      <c r="CB809" s="5" t="s">
        <v>3</v>
      </c>
      <c r="CC809" s="5"/>
      <c r="CD809" s="5"/>
      <c r="CE809" s="5">
        <v>0</v>
      </c>
      <c r="CF809" s="5">
        <v>0</v>
      </c>
      <c r="CG809" s="5">
        <v>0</v>
      </c>
      <c r="CH809" s="5">
        <v>4</v>
      </c>
      <c r="CI809" s="5">
        <v>0</v>
      </c>
      <c r="CJ809" s="5">
        <v>0</v>
      </c>
      <c r="CK809" s="5">
        <v>0</v>
      </c>
      <c r="CL809" s="5">
        <v>0</v>
      </c>
      <c r="CM809" s="5">
        <v>0</v>
      </c>
      <c r="CN809" s="5" t="s">
        <v>556</v>
      </c>
      <c r="CO809" s="5">
        <v>0</v>
      </c>
      <c r="CP809" s="5">
        <f t="shared" si="388"/>
        <v>849.64</v>
      </c>
      <c r="CQ809" s="5">
        <f>SUMIF(SmtRes!AQ243:'SmtRes'!AQ244,"=1",SmtRes!AA243:'SmtRes'!AA244)</f>
        <v>0</v>
      </c>
      <c r="CR809" s="5">
        <f>SUMIF(SmtRes!AQ243:'SmtRes'!AQ244,"=1",SmtRes!AB243:'SmtRes'!AB244)</f>
        <v>0</v>
      </c>
      <c r="CS809" s="5">
        <f>SUMIF(SmtRes!AQ243:'SmtRes'!AQ244,"=1",SmtRes!AC243:'SmtRes'!AC244)</f>
        <v>0</v>
      </c>
      <c r="CT809" s="5">
        <f>SUMIF(SmtRes!AQ243:'SmtRes'!AQ244,"=1",SmtRes!AD243:'SmtRes'!AD244)</f>
        <v>1416.0700000000002</v>
      </c>
      <c r="CU809" s="5">
        <f t="shared" si="389"/>
        <v>0</v>
      </c>
      <c r="CV809" s="5">
        <f>SUMIF(SmtRes!AQ243:'SmtRes'!AQ244,"=1",SmtRes!BU243:'SmtRes'!BU244)</f>
        <v>1.2</v>
      </c>
      <c r="CW809" s="5">
        <f>SUMIF(SmtRes!AQ243:'SmtRes'!AQ244,"=1",SmtRes!BV243:'SmtRes'!BV244)</f>
        <v>0</v>
      </c>
      <c r="CX809" s="5">
        <f t="shared" si="390"/>
        <v>0</v>
      </c>
      <c r="CY809" s="5">
        <f t="shared" si="391"/>
        <v>628.73360000000002</v>
      </c>
      <c r="CZ809" s="5">
        <f t="shared" si="392"/>
        <v>305.87040000000002</v>
      </c>
      <c r="DA809" s="5"/>
      <c r="DB809" s="5">
        <v>37</v>
      </c>
      <c r="DC809" s="5" t="s">
        <v>3</v>
      </c>
      <c r="DD809" s="5" t="s">
        <v>3</v>
      </c>
      <c r="DE809" s="5" t="s">
        <v>301</v>
      </c>
      <c r="DF809" s="5" t="s">
        <v>301</v>
      </c>
      <c r="DG809" s="5" t="s">
        <v>301</v>
      </c>
      <c r="DH809" s="5" t="s">
        <v>3</v>
      </c>
      <c r="DI809" s="5" t="s">
        <v>301</v>
      </c>
      <c r="DJ809" s="5" t="s">
        <v>301</v>
      </c>
      <c r="DK809" s="5" t="s">
        <v>3</v>
      </c>
      <c r="DL809" s="5" t="s">
        <v>3</v>
      </c>
      <c r="DM809" s="5" t="s">
        <v>3</v>
      </c>
      <c r="DN809" s="5">
        <v>0</v>
      </c>
      <c r="DO809" s="5">
        <v>0</v>
      </c>
      <c r="DP809" s="5">
        <v>1</v>
      </c>
      <c r="DQ809" s="5">
        <v>1</v>
      </c>
      <c r="DR809" s="5"/>
      <c r="DS809" s="5"/>
      <c r="DT809" s="5"/>
      <c r="DU809" s="5">
        <v>1013</v>
      </c>
      <c r="DV809" s="5" t="s">
        <v>310</v>
      </c>
      <c r="DW809" s="5" t="s">
        <v>310</v>
      </c>
      <c r="DX809" s="5">
        <v>1</v>
      </c>
      <c r="DY809" s="5"/>
      <c r="DZ809" s="5" t="s">
        <v>3</v>
      </c>
      <c r="EA809" s="5" t="s">
        <v>3</v>
      </c>
      <c r="EB809" s="5" t="s">
        <v>3</v>
      </c>
      <c r="EC809" s="5" t="s">
        <v>3</v>
      </c>
      <c r="ED809" s="5"/>
      <c r="EE809" s="5">
        <v>80685282</v>
      </c>
      <c r="EF809" s="5">
        <v>4</v>
      </c>
      <c r="EG809" s="5" t="s">
        <v>302</v>
      </c>
      <c r="EH809" s="5">
        <v>83</v>
      </c>
      <c r="EI809" s="5" t="s">
        <v>302</v>
      </c>
      <c r="EJ809" s="5">
        <v>4</v>
      </c>
      <c r="EK809" s="5">
        <v>200001</v>
      </c>
      <c r="EL809" s="5" t="s">
        <v>303</v>
      </c>
      <c r="EM809" s="5" t="s">
        <v>304</v>
      </c>
      <c r="EN809" s="5"/>
      <c r="EO809" s="5" t="s">
        <v>305</v>
      </c>
      <c r="EP809" s="5"/>
      <c r="EQ809" s="5">
        <v>0</v>
      </c>
      <c r="ER809" s="5">
        <v>0</v>
      </c>
      <c r="ES809" s="5">
        <v>0</v>
      </c>
      <c r="ET809" s="5">
        <v>0</v>
      </c>
      <c r="EU809" s="5">
        <v>0</v>
      </c>
      <c r="EV809" s="5">
        <v>0</v>
      </c>
      <c r="EW809" s="5">
        <v>1</v>
      </c>
      <c r="EX809" s="5">
        <v>0</v>
      </c>
      <c r="EY809" s="5">
        <v>0</v>
      </c>
      <c r="EZ809" s="5"/>
      <c r="FA809" s="5"/>
      <c r="FB809" s="5"/>
      <c r="FC809" s="5"/>
      <c r="FD809" s="5"/>
      <c r="FE809" s="5"/>
      <c r="FF809" s="5"/>
      <c r="FG809" s="5"/>
      <c r="FH809" s="5"/>
      <c r="FI809" s="5"/>
      <c r="FJ809" s="5"/>
      <c r="FK809" s="5"/>
      <c r="FL809" s="5"/>
      <c r="FM809" s="5"/>
      <c r="FN809" s="5"/>
      <c r="FO809" s="5"/>
      <c r="FP809" s="5"/>
      <c r="FQ809" s="5">
        <v>0</v>
      </c>
      <c r="FR809" s="5">
        <v>0</v>
      </c>
      <c r="FS809" s="5">
        <v>0</v>
      </c>
      <c r="FT809" s="5"/>
      <c r="FU809" s="5"/>
      <c r="FV809" s="5"/>
      <c r="FW809" s="5"/>
      <c r="FX809" s="5">
        <v>74</v>
      </c>
      <c r="FY809" s="5">
        <v>36</v>
      </c>
      <c r="FZ809" s="5"/>
      <c r="GA809" s="5" t="s">
        <v>3</v>
      </c>
      <c r="GB809" s="5"/>
      <c r="GC809" s="5"/>
      <c r="GD809" s="5">
        <v>1</v>
      </c>
      <c r="GE809" s="5"/>
      <c r="GF809" s="5">
        <v>404501921</v>
      </c>
      <c r="GG809" s="5">
        <v>2</v>
      </c>
      <c r="GH809" s="5">
        <v>1</v>
      </c>
      <c r="GI809" s="5">
        <v>-2</v>
      </c>
      <c r="GJ809" s="5">
        <v>0</v>
      </c>
      <c r="GK809" s="5">
        <v>0</v>
      </c>
      <c r="GL809" s="5">
        <f t="shared" si="393"/>
        <v>0</v>
      </c>
      <c r="GM809" s="5">
        <f t="shared" si="394"/>
        <v>1784.24</v>
      </c>
      <c r="GN809" s="5">
        <f t="shared" si="395"/>
        <v>0</v>
      </c>
      <c r="GO809" s="5">
        <f t="shared" si="396"/>
        <v>0</v>
      </c>
      <c r="GP809" s="5">
        <f t="shared" si="397"/>
        <v>1784.24</v>
      </c>
      <c r="GQ809" s="5"/>
      <c r="GR809" s="5">
        <v>0</v>
      </c>
      <c r="GS809" s="5">
        <v>0</v>
      </c>
      <c r="GT809" s="5">
        <v>0</v>
      </c>
      <c r="GU809" s="5" t="s">
        <v>3</v>
      </c>
      <c r="GV809" s="5">
        <f t="shared" si="398"/>
        <v>0</v>
      </c>
      <c r="GW809" s="5">
        <v>1</v>
      </c>
      <c r="GX809" s="5">
        <f t="shared" si="399"/>
        <v>0</v>
      </c>
      <c r="GY809" s="5"/>
      <c r="GZ809" s="5"/>
      <c r="HA809" s="5">
        <v>0</v>
      </c>
      <c r="HB809" s="5">
        <v>0</v>
      </c>
      <c r="HC809" s="5">
        <f t="shared" si="400"/>
        <v>0</v>
      </c>
      <c r="HD809" s="5"/>
      <c r="HE809" s="5" t="s">
        <v>3</v>
      </c>
      <c r="HF809" s="5" t="s">
        <v>3</v>
      </c>
      <c r="HG809" s="5"/>
      <c r="HH809" s="5"/>
      <c r="HI809" s="5"/>
      <c r="HJ809" s="5"/>
      <c r="HK809" s="5"/>
      <c r="HL809" s="5"/>
      <c r="HM809" s="5" t="s">
        <v>3</v>
      </c>
      <c r="HN809" s="5" t="s">
        <v>306</v>
      </c>
      <c r="HO809" s="5" t="s">
        <v>307</v>
      </c>
      <c r="HP809" s="5" t="s">
        <v>302</v>
      </c>
      <c r="HQ809" s="5" t="s">
        <v>302</v>
      </c>
      <c r="HR809" s="5"/>
      <c r="HS809" s="5">
        <v>0</v>
      </c>
      <c r="HT809" s="5"/>
      <c r="HU809" s="5"/>
      <c r="HV809" s="5"/>
      <c r="HW809" s="5"/>
      <c r="HX809" s="5"/>
      <c r="HY809" s="5"/>
      <c r="HZ809" s="5"/>
      <c r="IA809" s="5"/>
      <c r="IB809" s="5"/>
      <c r="IC809" s="5"/>
      <c r="ID809" s="5"/>
      <c r="IE809" s="5"/>
      <c r="IF809" s="5"/>
      <c r="IG809" s="5"/>
      <c r="IH809" s="5"/>
      <c r="II809" s="5"/>
      <c r="IJ809" s="5"/>
      <c r="IK809" s="5">
        <v>0</v>
      </c>
      <c r="IL809" s="5"/>
      <c r="IM809" s="5"/>
      <c r="IN809" s="5"/>
      <c r="IO809" s="5"/>
      <c r="IP809" s="5"/>
      <c r="IQ809" s="5"/>
      <c r="IR809" s="5"/>
      <c r="IS809" s="5"/>
      <c r="IT809" s="5"/>
      <c r="IU809" s="5"/>
    </row>
    <row r="810" spans="1:255" x14ac:dyDescent="0.2">
      <c r="A810">
        <v>17</v>
      </c>
      <c r="B810">
        <v>1</v>
      </c>
      <c r="C810">
        <f>ROW(SmtRes!A246)</f>
        <v>246</v>
      </c>
      <c r="D810">
        <f>ROW(EtalonRes!A250)</f>
        <v>250</v>
      </c>
      <c r="E810" t="s">
        <v>133</v>
      </c>
      <c r="F810" t="s">
        <v>308</v>
      </c>
      <c r="G810" t="s">
        <v>309</v>
      </c>
      <c r="H810" t="s">
        <v>310</v>
      </c>
      <c r="I810">
        <v>1</v>
      </c>
      <c r="J810">
        <v>0</v>
      </c>
      <c r="K810">
        <v>1</v>
      </c>
      <c r="L810">
        <v>1</v>
      </c>
      <c r="M810">
        <v>0</v>
      </c>
      <c r="N810">
        <f t="shared" si="376"/>
        <v>1</v>
      </c>
      <c r="O810">
        <f t="shared" si="377"/>
        <v>849.64</v>
      </c>
      <c r="P810">
        <f>SUMIF(SmtRes!AQ245:'SmtRes'!AQ246,"=1",SmtRes!DF245:'SmtRes'!DF246)</f>
        <v>0</v>
      </c>
      <c r="Q810">
        <f>SUMIF(SmtRes!AQ245:'SmtRes'!AQ246,"=1",SmtRes!DG245:'SmtRes'!DG246)</f>
        <v>0</v>
      </c>
      <c r="R810">
        <f>SUMIF(SmtRes!AQ245:'SmtRes'!AQ246,"=1",SmtRes!DH245:'SmtRes'!DH246)</f>
        <v>0</v>
      </c>
      <c r="S810">
        <f>SUMIF(SmtRes!AQ245:'SmtRes'!AQ246,"=1",SmtRes!DI245:'SmtRes'!DI246)</f>
        <v>849.64</v>
      </c>
      <c r="T810">
        <f t="shared" si="378"/>
        <v>0</v>
      </c>
      <c r="U810">
        <f>SUMIF(SmtRes!AQ245:'SmtRes'!AQ246,"=1",SmtRes!CV245:'SmtRes'!CV246)</f>
        <v>1.2</v>
      </c>
      <c r="V810">
        <f>SUMIF(SmtRes!AQ245:'SmtRes'!AQ246,"=1",SmtRes!CW245:'SmtRes'!CW246)</f>
        <v>0</v>
      </c>
      <c r="W810">
        <f t="shared" si="379"/>
        <v>0</v>
      </c>
      <c r="X810">
        <f t="shared" si="380"/>
        <v>628.73</v>
      </c>
      <c r="Y810">
        <f t="shared" si="381"/>
        <v>305.87</v>
      </c>
      <c r="AA810">
        <v>82002017</v>
      </c>
      <c r="AB810">
        <f t="shared" si="382"/>
        <v>849.64</v>
      </c>
      <c r="AC810">
        <f t="shared" si="383"/>
        <v>0</v>
      </c>
      <c r="AD810">
        <f t="shared" si="384"/>
        <v>0</v>
      </c>
      <c r="AE810">
        <f t="shared" si="385"/>
        <v>0</v>
      </c>
      <c r="AF810">
        <f>ROUND((SUM(SmtRes!BT245:'SmtRes'!BT246)),2)</f>
        <v>849.64</v>
      </c>
      <c r="AG810">
        <f t="shared" si="386"/>
        <v>0</v>
      </c>
      <c r="AH810">
        <f>(SUM(SmtRes!BU245:'SmtRes'!BU246))</f>
        <v>1.2</v>
      </c>
      <c r="AI810">
        <f>(0)</f>
        <v>0</v>
      </c>
      <c r="AJ810">
        <f t="shared" si="387"/>
        <v>0</v>
      </c>
      <c r="AK810">
        <v>708.03500000000008</v>
      </c>
      <c r="AL810">
        <v>0</v>
      </c>
      <c r="AM810">
        <v>0</v>
      </c>
      <c r="AN810">
        <v>0</v>
      </c>
      <c r="AO810">
        <v>708.03500000000008</v>
      </c>
      <c r="AP810">
        <v>0</v>
      </c>
      <c r="AQ810">
        <v>1</v>
      </c>
      <c r="AR810">
        <v>0</v>
      </c>
      <c r="AS810">
        <v>0</v>
      </c>
      <c r="AT810">
        <v>74</v>
      </c>
      <c r="AU810">
        <v>36</v>
      </c>
      <c r="AV810">
        <v>1</v>
      </c>
      <c r="AW810">
        <v>1</v>
      </c>
      <c r="AZ810">
        <v>1</v>
      </c>
      <c r="BA810">
        <v>1</v>
      </c>
      <c r="BB810">
        <v>1</v>
      </c>
      <c r="BC810">
        <v>1</v>
      </c>
      <c r="BD810" t="s">
        <v>3</v>
      </c>
      <c r="BE810" t="s">
        <v>3</v>
      </c>
      <c r="BF810" t="s">
        <v>3</v>
      </c>
      <c r="BG810" t="s">
        <v>3</v>
      </c>
      <c r="BH810">
        <v>0</v>
      </c>
      <c r="BI810">
        <v>4</v>
      </c>
      <c r="BJ810" t="s">
        <v>311</v>
      </c>
      <c r="BM810">
        <v>200001</v>
      </c>
      <c r="BN810">
        <v>0</v>
      </c>
      <c r="BO810" t="s">
        <v>3</v>
      </c>
      <c r="BP810">
        <v>0</v>
      </c>
      <c r="BQ810">
        <v>4</v>
      </c>
      <c r="BR810">
        <v>0</v>
      </c>
      <c r="BS810">
        <v>1</v>
      </c>
      <c r="BT810">
        <v>1</v>
      </c>
      <c r="BU810">
        <v>1</v>
      </c>
      <c r="BV810">
        <v>1</v>
      </c>
      <c r="BW810">
        <v>1</v>
      </c>
      <c r="BX810">
        <v>1</v>
      </c>
      <c r="BY810" t="s">
        <v>3</v>
      </c>
      <c r="BZ810">
        <v>74</v>
      </c>
      <c r="CA810">
        <v>36</v>
      </c>
      <c r="CB810" t="s">
        <v>3</v>
      </c>
      <c r="CE810">
        <v>0</v>
      </c>
      <c r="CF810">
        <v>0</v>
      </c>
      <c r="CG810">
        <v>0</v>
      </c>
      <c r="CH810">
        <v>4</v>
      </c>
      <c r="CI810">
        <v>0</v>
      </c>
      <c r="CJ810">
        <v>0</v>
      </c>
      <c r="CK810">
        <v>0</v>
      </c>
      <c r="CL810">
        <v>0</v>
      </c>
      <c r="CM810">
        <v>0</v>
      </c>
      <c r="CN810" t="s">
        <v>556</v>
      </c>
      <c r="CO810">
        <v>0</v>
      </c>
      <c r="CP810">
        <f t="shared" si="388"/>
        <v>849.64</v>
      </c>
      <c r="CQ810">
        <f>SUMIF(SmtRes!AQ245:'SmtRes'!AQ246,"=1",SmtRes!AA245:'SmtRes'!AA246)</f>
        <v>0</v>
      </c>
      <c r="CR810">
        <f>SUMIF(SmtRes!AQ245:'SmtRes'!AQ246,"=1",SmtRes!AB245:'SmtRes'!AB246)</f>
        <v>0</v>
      </c>
      <c r="CS810">
        <f>SUMIF(SmtRes!AQ245:'SmtRes'!AQ246,"=1",SmtRes!AC245:'SmtRes'!AC246)</f>
        <v>0</v>
      </c>
      <c r="CT810">
        <f>SUMIF(SmtRes!AQ245:'SmtRes'!AQ246,"=1",SmtRes!AD245:'SmtRes'!AD246)</f>
        <v>1416.0700000000002</v>
      </c>
      <c r="CU810">
        <f t="shared" si="389"/>
        <v>0</v>
      </c>
      <c r="CV810">
        <f>SUMIF(SmtRes!AQ245:'SmtRes'!AQ246,"=1",SmtRes!BU245:'SmtRes'!BU246)</f>
        <v>1.2</v>
      </c>
      <c r="CW810">
        <f>SUMIF(SmtRes!AQ245:'SmtRes'!AQ246,"=1",SmtRes!BV245:'SmtRes'!BV246)</f>
        <v>0</v>
      </c>
      <c r="CX810">
        <f t="shared" si="390"/>
        <v>0</v>
      </c>
      <c r="CY810">
        <f t="shared" si="391"/>
        <v>628.73360000000002</v>
      </c>
      <c r="CZ810">
        <f t="shared" si="392"/>
        <v>305.87040000000002</v>
      </c>
      <c r="DB810">
        <v>38</v>
      </c>
      <c r="DC810" t="s">
        <v>3</v>
      </c>
      <c r="DD810" t="s">
        <v>3</v>
      </c>
      <c r="DE810" t="s">
        <v>301</v>
      </c>
      <c r="DF810" t="s">
        <v>301</v>
      </c>
      <c r="DG810" t="s">
        <v>301</v>
      </c>
      <c r="DH810" t="s">
        <v>3</v>
      </c>
      <c r="DI810" t="s">
        <v>301</v>
      </c>
      <c r="DJ810" t="s">
        <v>301</v>
      </c>
      <c r="DK810" t="s">
        <v>3</v>
      </c>
      <c r="DL810" t="s">
        <v>3</v>
      </c>
      <c r="DM810" t="s">
        <v>3</v>
      </c>
      <c r="DN810">
        <v>0</v>
      </c>
      <c r="DO810">
        <v>0</v>
      </c>
      <c r="DP810">
        <v>1</v>
      </c>
      <c r="DQ810">
        <v>1</v>
      </c>
      <c r="DU810">
        <v>1013</v>
      </c>
      <c r="DV810" t="s">
        <v>310</v>
      </c>
      <c r="DW810" t="s">
        <v>310</v>
      </c>
      <c r="DX810">
        <v>1</v>
      </c>
      <c r="DZ810" t="s">
        <v>3</v>
      </c>
      <c r="EA810" t="s">
        <v>3</v>
      </c>
      <c r="EB810" t="s">
        <v>3</v>
      </c>
      <c r="EC810" t="s">
        <v>3</v>
      </c>
      <c r="EE810">
        <v>80685282</v>
      </c>
      <c r="EF810">
        <v>4</v>
      </c>
      <c r="EG810" t="s">
        <v>302</v>
      </c>
      <c r="EH810">
        <v>83</v>
      </c>
      <c r="EI810" t="s">
        <v>302</v>
      </c>
      <c r="EJ810">
        <v>4</v>
      </c>
      <c r="EK810">
        <v>200001</v>
      </c>
      <c r="EL810" t="s">
        <v>303</v>
      </c>
      <c r="EM810" t="s">
        <v>304</v>
      </c>
      <c r="EO810" t="s">
        <v>305</v>
      </c>
      <c r="EQ810">
        <v>0</v>
      </c>
      <c r="ER810">
        <v>0</v>
      </c>
      <c r="ES810">
        <v>0</v>
      </c>
      <c r="ET810">
        <v>0</v>
      </c>
      <c r="EU810">
        <v>0</v>
      </c>
      <c r="EV810">
        <v>0</v>
      </c>
      <c r="EW810">
        <v>1</v>
      </c>
      <c r="EX810">
        <v>0</v>
      </c>
      <c r="EY810">
        <v>0</v>
      </c>
      <c r="FQ810">
        <v>0</v>
      </c>
      <c r="FR810">
        <v>0</v>
      </c>
      <c r="FS810">
        <v>0</v>
      </c>
      <c r="FX810">
        <v>74</v>
      </c>
      <c r="FY810">
        <v>36</v>
      </c>
      <c r="GA810" t="s">
        <v>3</v>
      </c>
      <c r="GD810">
        <v>1</v>
      </c>
      <c r="GF810">
        <v>404501921</v>
      </c>
      <c r="GG810">
        <v>2</v>
      </c>
      <c r="GH810">
        <v>1</v>
      </c>
      <c r="GI810">
        <v>-2</v>
      </c>
      <c r="GJ810">
        <v>0</v>
      </c>
      <c r="GK810">
        <v>0</v>
      </c>
      <c r="GL810">
        <f t="shared" si="393"/>
        <v>0</v>
      </c>
      <c r="GM810">
        <f t="shared" si="394"/>
        <v>1784.24</v>
      </c>
      <c r="GN810">
        <f t="shared" si="395"/>
        <v>0</v>
      </c>
      <c r="GO810">
        <f t="shared" si="396"/>
        <v>0</v>
      </c>
      <c r="GP810">
        <f t="shared" si="397"/>
        <v>1784.24</v>
      </c>
      <c r="GR810">
        <v>0</v>
      </c>
      <c r="GS810">
        <v>0</v>
      </c>
      <c r="GT810">
        <v>0</v>
      </c>
      <c r="GU810" t="s">
        <v>3</v>
      </c>
      <c r="GV810">
        <f t="shared" si="398"/>
        <v>0</v>
      </c>
      <c r="GW810">
        <v>1</v>
      </c>
      <c r="GX810">
        <f t="shared" si="399"/>
        <v>0</v>
      </c>
      <c r="HA810">
        <v>0</v>
      </c>
      <c r="HB810">
        <v>0</v>
      </c>
      <c r="HC810">
        <f t="shared" si="400"/>
        <v>0</v>
      </c>
      <c r="HE810" t="s">
        <v>3</v>
      </c>
      <c r="HF810" t="s">
        <v>3</v>
      </c>
      <c r="HM810" t="s">
        <v>3</v>
      </c>
      <c r="HN810" t="s">
        <v>306</v>
      </c>
      <c r="HO810" t="s">
        <v>307</v>
      </c>
      <c r="HP810" t="s">
        <v>302</v>
      </c>
      <c r="HQ810" t="s">
        <v>302</v>
      </c>
      <c r="HS810">
        <v>0</v>
      </c>
      <c r="IK810">
        <v>0</v>
      </c>
    </row>
    <row r="811" spans="1:255" x14ac:dyDescent="0.2">
      <c r="A811" s="5">
        <v>17</v>
      </c>
      <c r="B811" s="5">
        <v>1</v>
      </c>
      <c r="C811" s="5">
        <f>ROW(SmtRes!A248)</f>
        <v>248</v>
      </c>
      <c r="D811" s="5">
        <f>ROW(EtalonRes!A252)</f>
        <v>252</v>
      </c>
      <c r="E811" s="5" t="s">
        <v>145</v>
      </c>
      <c r="F811" s="5" t="s">
        <v>322</v>
      </c>
      <c r="G811" s="5" t="s">
        <v>353</v>
      </c>
      <c r="H811" s="5" t="s">
        <v>310</v>
      </c>
      <c r="I811" s="5">
        <v>3</v>
      </c>
      <c r="J811" s="5">
        <v>0</v>
      </c>
      <c r="K811" s="5">
        <v>3</v>
      </c>
      <c r="L811" s="5">
        <v>3</v>
      </c>
      <c r="M811" s="5">
        <v>0</v>
      </c>
      <c r="N811" s="5">
        <f t="shared" si="376"/>
        <v>3</v>
      </c>
      <c r="O811" s="5">
        <f t="shared" si="377"/>
        <v>4588.07</v>
      </c>
      <c r="P811" s="5">
        <f>SUMIF(SmtRes!AQ247:'SmtRes'!AQ248,"=1",SmtRes!DF247:'SmtRes'!DF248)</f>
        <v>0</v>
      </c>
      <c r="Q811" s="5">
        <f>SUMIF(SmtRes!AQ247:'SmtRes'!AQ248,"=1",SmtRes!DG247:'SmtRes'!DG248)</f>
        <v>0</v>
      </c>
      <c r="R811" s="5">
        <f>SUMIF(SmtRes!AQ247:'SmtRes'!AQ248,"=1",SmtRes!DH247:'SmtRes'!DH248)</f>
        <v>0</v>
      </c>
      <c r="S811" s="5">
        <f>SUMIF(SmtRes!AQ247:'SmtRes'!AQ248,"=1",SmtRes!DI247:'SmtRes'!DI248)</f>
        <v>4588.07</v>
      </c>
      <c r="T811" s="5">
        <f t="shared" si="378"/>
        <v>0</v>
      </c>
      <c r="U811" s="5">
        <f>SUMIF(SmtRes!AQ247:'SmtRes'!AQ248,"=1",SmtRes!CV247:'SmtRes'!CV248)</f>
        <v>6.48</v>
      </c>
      <c r="V811" s="5">
        <f>SUMIF(SmtRes!AQ247:'SmtRes'!AQ248,"=1",SmtRes!CW247:'SmtRes'!CW248)</f>
        <v>0</v>
      </c>
      <c r="W811" s="5">
        <f t="shared" si="379"/>
        <v>0</v>
      </c>
      <c r="X811" s="5">
        <f t="shared" si="380"/>
        <v>3395.17</v>
      </c>
      <c r="Y811" s="5">
        <f t="shared" si="381"/>
        <v>1651.71</v>
      </c>
      <c r="Z811" s="5"/>
      <c r="AA811" s="5">
        <v>82002082</v>
      </c>
      <c r="AB811" s="5">
        <f t="shared" si="382"/>
        <v>1529.36</v>
      </c>
      <c r="AC811" s="5">
        <f t="shared" si="383"/>
        <v>0</v>
      </c>
      <c r="AD811" s="5">
        <f t="shared" si="384"/>
        <v>0</v>
      </c>
      <c r="AE811" s="5">
        <f t="shared" si="385"/>
        <v>0</v>
      </c>
      <c r="AF811" s="5">
        <f>ROUND((SUM(SmtRes!BT247:'SmtRes'!BT248)),2)</f>
        <v>1529.36</v>
      </c>
      <c r="AG811" s="5">
        <f t="shared" si="386"/>
        <v>0</v>
      </c>
      <c r="AH811" s="5">
        <f>(SUM(SmtRes!BU247:'SmtRes'!BU248))</f>
        <v>2.16</v>
      </c>
      <c r="AI811" s="5">
        <f>(0)</f>
        <v>0</v>
      </c>
      <c r="AJ811" s="5">
        <f t="shared" si="387"/>
        <v>0</v>
      </c>
      <c r="AK811" s="5">
        <v>1274.4630000000002</v>
      </c>
      <c r="AL811" s="5">
        <v>0</v>
      </c>
      <c r="AM811" s="5">
        <v>0</v>
      </c>
      <c r="AN811" s="5">
        <v>0</v>
      </c>
      <c r="AO811" s="5">
        <v>1274.4630000000002</v>
      </c>
      <c r="AP811" s="5">
        <v>0</v>
      </c>
      <c r="AQ811" s="5">
        <v>1.8</v>
      </c>
      <c r="AR811" s="5">
        <v>0</v>
      </c>
      <c r="AS811" s="5">
        <v>0</v>
      </c>
      <c r="AT811" s="5">
        <v>74</v>
      </c>
      <c r="AU811" s="5">
        <v>36</v>
      </c>
      <c r="AV811" s="5">
        <v>1</v>
      </c>
      <c r="AW811" s="5">
        <v>1</v>
      </c>
      <c r="AX811" s="5"/>
      <c r="AY811" s="5"/>
      <c r="AZ811" s="5">
        <v>1</v>
      </c>
      <c r="BA811" s="5">
        <v>1</v>
      </c>
      <c r="BB811" s="5">
        <v>1</v>
      </c>
      <c r="BC811" s="5">
        <v>1</v>
      </c>
      <c r="BD811" s="5" t="s">
        <v>3</v>
      </c>
      <c r="BE811" s="5" t="s">
        <v>3</v>
      </c>
      <c r="BF811" s="5" t="s">
        <v>3</v>
      </c>
      <c r="BG811" s="5" t="s">
        <v>3</v>
      </c>
      <c r="BH811" s="5">
        <v>0</v>
      </c>
      <c r="BI811" s="5">
        <v>4</v>
      </c>
      <c r="BJ811" s="5" t="s">
        <v>324</v>
      </c>
      <c r="BK811" s="5"/>
      <c r="BL811" s="5"/>
      <c r="BM811" s="5">
        <v>200001</v>
      </c>
      <c r="BN811" s="5">
        <v>0</v>
      </c>
      <c r="BO811" s="5" t="s">
        <v>3</v>
      </c>
      <c r="BP811" s="5">
        <v>0</v>
      </c>
      <c r="BQ811" s="5">
        <v>4</v>
      </c>
      <c r="BR811" s="5">
        <v>0</v>
      </c>
      <c r="BS811" s="5">
        <v>1</v>
      </c>
      <c r="BT811" s="5">
        <v>1</v>
      </c>
      <c r="BU811" s="5">
        <v>1</v>
      </c>
      <c r="BV811" s="5">
        <v>1</v>
      </c>
      <c r="BW811" s="5">
        <v>1</v>
      </c>
      <c r="BX811" s="5">
        <v>1</v>
      </c>
      <c r="BY811" s="5" t="s">
        <v>3</v>
      </c>
      <c r="BZ811" s="5">
        <v>74</v>
      </c>
      <c r="CA811" s="5">
        <v>36</v>
      </c>
      <c r="CB811" s="5" t="s">
        <v>3</v>
      </c>
      <c r="CC811" s="5"/>
      <c r="CD811" s="5"/>
      <c r="CE811" s="5">
        <v>0</v>
      </c>
      <c r="CF811" s="5">
        <v>0</v>
      </c>
      <c r="CG811" s="5">
        <v>0</v>
      </c>
      <c r="CH811" s="5">
        <v>5</v>
      </c>
      <c r="CI811" s="5">
        <v>0</v>
      </c>
      <c r="CJ811" s="5">
        <v>0</v>
      </c>
      <c r="CK811" s="5">
        <v>0</v>
      </c>
      <c r="CL811" s="5">
        <v>0</v>
      </c>
      <c r="CM811" s="5">
        <v>0</v>
      </c>
      <c r="CN811" s="5" t="s">
        <v>556</v>
      </c>
      <c r="CO811" s="5">
        <v>0</v>
      </c>
      <c r="CP811" s="5">
        <f t="shared" si="388"/>
        <v>4588.07</v>
      </c>
      <c r="CQ811" s="5">
        <f>SUMIF(SmtRes!AQ247:'SmtRes'!AQ248,"=1",SmtRes!AA247:'SmtRes'!AA248)</f>
        <v>0</v>
      </c>
      <c r="CR811" s="5">
        <f>SUMIF(SmtRes!AQ247:'SmtRes'!AQ248,"=1",SmtRes!AB247:'SmtRes'!AB248)</f>
        <v>0</v>
      </c>
      <c r="CS811" s="5">
        <f>SUMIF(SmtRes!AQ247:'SmtRes'!AQ248,"=1",SmtRes!AC247:'SmtRes'!AC248)</f>
        <v>0</v>
      </c>
      <c r="CT811" s="5">
        <f>SUMIF(SmtRes!AQ247:'SmtRes'!AQ248,"=1",SmtRes!AD247:'SmtRes'!AD248)</f>
        <v>1416.0700000000002</v>
      </c>
      <c r="CU811" s="5">
        <f t="shared" si="389"/>
        <v>0</v>
      </c>
      <c r="CV811" s="5">
        <f>SUMIF(SmtRes!AQ247:'SmtRes'!AQ248,"=1",SmtRes!BU247:'SmtRes'!BU248)</f>
        <v>2.16</v>
      </c>
      <c r="CW811" s="5">
        <f>SUMIF(SmtRes!AQ247:'SmtRes'!AQ248,"=1",SmtRes!BV247:'SmtRes'!BV248)</f>
        <v>0</v>
      </c>
      <c r="CX811" s="5">
        <f t="shared" si="390"/>
        <v>0</v>
      </c>
      <c r="CY811" s="5">
        <f t="shared" si="391"/>
        <v>3395.1718000000001</v>
      </c>
      <c r="CZ811" s="5">
        <f t="shared" si="392"/>
        <v>1651.7051999999999</v>
      </c>
      <c r="DA811" s="5"/>
      <c r="DB811" s="5">
        <v>39</v>
      </c>
      <c r="DC811" s="5" t="s">
        <v>3</v>
      </c>
      <c r="DD811" s="5" t="s">
        <v>3</v>
      </c>
      <c r="DE811" s="5" t="s">
        <v>301</v>
      </c>
      <c r="DF811" s="5" t="s">
        <v>301</v>
      </c>
      <c r="DG811" s="5" t="s">
        <v>301</v>
      </c>
      <c r="DH811" s="5" t="s">
        <v>3</v>
      </c>
      <c r="DI811" s="5" t="s">
        <v>301</v>
      </c>
      <c r="DJ811" s="5" t="s">
        <v>301</v>
      </c>
      <c r="DK811" s="5" t="s">
        <v>3</v>
      </c>
      <c r="DL811" s="5" t="s">
        <v>3</v>
      </c>
      <c r="DM811" s="5" t="s">
        <v>3</v>
      </c>
      <c r="DN811" s="5">
        <v>0</v>
      </c>
      <c r="DO811" s="5">
        <v>0</v>
      </c>
      <c r="DP811" s="5">
        <v>1</v>
      </c>
      <c r="DQ811" s="5">
        <v>1</v>
      </c>
      <c r="DR811" s="5"/>
      <c r="DS811" s="5"/>
      <c r="DT811" s="5"/>
      <c r="DU811" s="5">
        <v>1013</v>
      </c>
      <c r="DV811" s="5" t="s">
        <v>310</v>
      </c>
      <c r="DW811" s="5" t="s">
        <v>310</v>
      </c>
      <c r="DX811" s="5">
        <v>1</v>
      </c>
      <c r="DY811" s="5"/>
      <c r="DZ811" s="5" t="s">
        <v>3</v>
      </c>
      <c r="EA811" s="5" t="s">
        <v>3</v>
      </c>
      <c r="EB811" s="5" t="s">
        <v>3</v>
      </c>
      <c r="EC811" s="5" t="s">
        <v>3</v>
      </c>
      <c r="ED811" s="5"/>
      <c r="EE811" s="5">
        <v>80685282</v>
      </c>
      <c r="EF811" s="5">
        <v>4</v>
      </c>
      <c r="EG811" s="5" t="s">
        <v>302</v>
      </c>
      <c r="EH811" s="5">
        <v>83</v>
      </c>
      <c r="EI811" s="5" t="s">
        <v>302</v>
      </c>
      <c r="EJ811" s="5">
        <v>4</v>
      </c>
      <c r="EK811" s="5">
        <v>200001</v>
      </c>
      <c r="EL811" s="5" t="s">
        <v>303</v>
      </c>
      <c r="EM811" s="5" t="s">
        <v>304</v>
      </c>
      <c r="EN811" s="5"/>
      <c r="EO811" s="5" t="s">
        <v>305</v>
      </c>
      <c r="EP811" s="5"/>
      <c r="EQ811" s="5">
        <v>0</v>
      </c>
      <c r="ER811" s="5">
        <v>0</v>
      </c>
      <c r="ES811" s="5">
        <v>0</v>
      </c>
      <c r="ET811" s="5">
        <v>0</v>
      </c>
      <c r="EU811" s="5">
        <v>0</v>
      </c>
      <c r="EV811" s="5">
        <v>0</v>
      </c>
      <c r="EW811" s="5">
        <v>1.8</v>
      </c>
      <c r="EX811" s="5">
        <v>0</v>
      </c>
      <c r="EY811" s="5">
        <v>0</v>
      </c>
      <c r="EZ811" s="5"/>
      <c r="FA811" s="5"/>
      <c r="FB811" s="5"/>
      <c r="FC811" s="5"/>
      <c r="FD811" s="5"/>
      <c r="FE811" s="5"/>
      <c r="FF811" s="5"/>
      <c r="FG811" s="5"/>
      <c r="FH811" s="5"/>
      <c r="FI811" s="5"/>
      <c r="FJ811" s="5"/>
      <c r="FK811" s="5"/>
      <c r="FL811" s="5"/>
      <c r="FM811" s="5"/>
      <c r="FN811" s="5"/>
      <c r="FO811" s="5"/>
      <c r="FP811" s="5"/>
      <c r="FQ811" s="5">
        <v>0</v>
      </c>
      <c r="FR811" s="5">
        <v>0</v>
      </c>
      <c r="FS811" s="5">
        <v>0</v>
      </c>
      <c r="FT811" s="5"/>
      <c r="FU811" s="5"/>
      <c r="FV811" s="5"/>
      <c r="FW811" s="5"/>
      <c r="FX811" s="5">
        <v>74</v>
      </c>
      <c r="FY811" s="5">
        <v>36</v>
      </c>
      <c r="FZ811" s="5"/>
      <c r="GA811" s="5" t="s">
        <v>3</v>
      </c>
      <c r="GB811" s="5"/>
      <c r="GC811" s="5"/>
      <c r="GD811" s="5">
        <v>1</v>
      </c>
      <c r="GE811" s="5"/>
      <c r="GF811" s="5">
        <v>638019779</v>
      </c>
      <c r="GG811" s="5">
        <v>2</v>
      </c>
      <c r="GH811" s="5">
        <v>1</v>
      </c>
      <c r="GI811" s="5">
        <v>-2</v>
      </c>
      <c r="GJ811" s="5">
        <v>0</v>
      </c>
      <c r="GK811" s="5">
        <v>0</v>
      </c>
      <c r="GL811" s="5">
        <f t="shared" si="393"/>
        <v>0</v>
      </c>
      <c r="GM811" s="5">
        <f t="shared" si="394"/>
        <v>9634.9500000000007</v>
      </c>
      <c r="GN811" s="5">
        <f t="shared" si="395"/>
        <v>0</v>
      </c>
      <c r="GO811" s="5">
        <f t="shared" si="396"/>
        <v>0</v>
      </c>
      <c r="GP811" s="5">
        <f t="shared" si="397"/>
        <v>9634.9500000000007</v>
      </c>
      <c r="GQ811" s="5"/>
      <c r="GR811" s="5">
        <v>0</v>
      </c>
      <c r="GS811" s="5">
        <v>0</v>
      </c>
      <c r="GT811" s="5">
        <v>0</v>
      </c>
      <c r="GU811" s="5" t="s">
        <v>3</v>
      </c>
      <c r="GV811" s="5">
        <f t="shared" si="398"/>
        <v>0</v>
      </c>
      <c r="GW811" s="5">
        <v>1</v>
      </c>
      <c r="GX811" s="5">
        <f t="shared" si="399"/>
        <v>0</v>
      </c>
      <c r="GY811" s="5"/>
      <c r="GZ811" s="5"/>
      <c r="HA811" s="5">
        <v>0</v>
      </c>
      <c r="HB811" s="5">
        <v>0</v>
      </c>
      <c r="HC811" s="5">
        <f t="shared" si="400"/>
        <v>0</v>
      </c>
      <c r="HD811" s="5"/>
      <c r="HE811" s="5" t="s">
        <v>3</v>
      </c>
      <c r="HF811" s="5" t="s">
        <v>3</v>
      </c>
      <c r="HG811" s="5"/>
      <c r="HH811" s="5"/>
      <c r="HI811" s="5"/>
      <c r="HJ811" s="5"/>
      <c r="HK811" s="5"/>
      <c r="HL811" s="5"/>
      <c r="HM811" s="5" t="s">
        <v>3</v>
      </c>
      <c r="HN811" s="5" t="s">
        <v>306</v>
      </c>
      <c r="HO811" s="5" t="s">
        <v>307</v>
      </c>
      <c r="HP811" s="5" t="s">
        <v>302</v>
      </c>
      <c r="HQ811" s="5" t="s">
        <v>302</v>
      </c>
      <c r="HR811" s="5"/>
      <c r="HS811" s="5">
        <v>0</v>
      </c>
      <c r="HT811" s="5"/>
      <c r="HU811" s="5"/>
      <c r="HV811" s="5"/>
      <c r="HW811" s="5"/>
      <c r="HX811" s="5"/>
      <c r="HY811" s="5"/>
      <c r="HZ811" s="5"/>
      <c r="IA811" s="5"/>
      <c r="IB811" s="5"/>
      <c r="IC811" s="5"/>
      <c r="ID811" s="5"/>
      <c r="IE811" s="5"/>
      <c r="IF811" s="5"/>
      <c r="IG811" s="5"/>
      <c r="IH811" s="5"/>
      <c r="II811" s="5"/>
      <c r="IJ811" s="5"/>
      <c r="IK811" s="5">
        <v>0</v>
      </c>
      <c r="IL811" s="5"/>
      <c r="IM811" s="5"/>
      <c r="IN811" s="5"/>
      <c r="IO811" s="5"/>
      <c r="IP811" s="5"/>
      <c r="IQ811" s="5"/>
      <c r="IR811" s="5"/>
      <c r="IS811" s="5"/>
      <c r="IT811" s="5"/>
      <c r="IU811" s="5"/>
    </row>
    <row r="812" spans="1:255" x14ac:dyDescent="0.2">
      <c r="A812">
        <v>17</v>
      </c>
      <c r="B812">
        <v>1</v>
      </c>
      <c r="C812">
        <f>ROW(SmtRes!A250)</f>
        <v>250</v>
      </c>
      <c r="D812">
        <f>ROW(EtalonRes!A254)</f>
        <v>254</v>
      </c>
      <c r="E812" t="s">
        <v>145</v>
      </c>
      <c r="F812" t="s">
        <v>322</v>
      </c>
      <c r="G812" t="s">
        <v>353</v>
      </c>
      <c r="H812" t="s">
        <v>310</v>
      </c>
      <c r="I812">
        <v>3</v>
      </c>
      <c r="J812">
        <v>0</v>
      </c>
      <c r="K812">
        <v>3</v>
      </c>
      <c r="L812">
        <v>3</v>
      </c>
      <c r="M812">
        <v>0</v>
      </c>
      <c r="N812">
        <f t="shared" si="376"/>
        <v>3</v>
      </c>
      <c r="O812">
        <f t="shared" si="377"/>
        <v>4588.07</v>
      </c>
      <c r="P812">
        <f>SUMIF(SmtRes!AQ249:'SmtRes'!AQ250,"=1",SmtRes!DF249:'SmtRes'!DF250)</f>
        <v>0</v>
      </c>
      <c r="Q812">
        <f>SUMIF(SmtRes!AQ249:'SmtRes'!AQ250,"=1",SmtRes!DG249:'SmtRes'!DG250)</f>
        <v>0</v>
      </c>
      <c r="R812">
        <f>SUMIF(SmtRes!AQ249:'SmtRes'!AQ250,"=1",SmtRes!DH249:'SmtRes'!DH250)</f>
        <v>0</v>
      </c>
      <c r="S812">
        <f>SUMIF(SmtRes!AQ249:'SmtRes'!AQ250,"=1",SmtRes!DI249:'SmtRes'!DI250)</f>
        <v>4588.07</v>
      </c>
      <c r="T812">
        <f t="shared" si="378"/>
        <v>0</v>
      </c>
      <c r="U812">
        <f>SUMIF(SmtRes!AQ249:'SmtRes'!AQ250,"=1",SmtRes!CV249:'SmtRes'!CV250)</f>
        <v>6.48</v>
      </c>
      <c r="V812">
        <f>SUMIF(SmtRes!AQ249:'SmtRes'!AQ250,"=1",SmtRes!CW249:'SmtRes'!CW250)</f>
        <v>0</v>
      </c>
      <c r="W812">
        <f t="shared" si="379"/>
        <v>0</v>
      </c>
      <c r="X812">
        <f t="shared" si="380"/>
        <v>3395.17</v>
      </c>
      <c r="Y812">
        <f t="shared" si="381"/>
        <v>1651.71</v>
      </c>
      <c r="AA812">
        <v>82002017</v>
      </c>
      <c r="AB812">
        <f t="shared" si="382"/>
        <v>1529.36</v>
      </c>
      <c r="AC812">
        <f t="shared" si="383"/>
        <v>0</v>
      </c>
      <c r="AD812">
        <f t="shared" si="384"/>
        <v>0</v>
      </c>
      <c r="AE812">
        <f t="shared" si="385"/>
        <v>0</v>
      </c>
      <c r="AF812">
        <f>ROUND((SUM(SmtRes!BT249:'SmtRes'!BT250)),2)</f>
        <v>1529.36</v>
      </c>
      <c r="AG812">
        <f t="shared" si="386"/>
        <v>0</v>
      </c>
      <c r="AH812">
        <f>(SUM(SmtRes!BU249:'SmtRes'!BU250))</f>
        <v>2.16</v>
      </c>
      <c r="AI812">
        <f>(0)</f>
        <v>0</v>
      </c>
      <c r="AJ812">
        <f t="shared" si="387"/>
        <v>0</v>
      </c>
      <c r="AK812">
        <v>1274.4630000000002</v>
      </c>
      <c r="AL812">
        <v>0</v>
      </c>
      <c r="AM812">
        <v>0</v>
      </c>
      <c r="AN812">
        <v>0</v>
      </c>
      <c r="AO812">
        <v>1274.4630000000002</v>
      </c>
      <c r="AP812">
        <v>0</v>
      </c>
      <c r="AQ812">
        <v>1.8</v>
      </c>
      <c r="AR812">
        <v>0</v>
      </c>
      <c r="AS812">
        <v>0</v>
      </c>
      <c r="AT812">
        <v>74</v>
      </c>
      <c r="AU812">
        <v>36</v>
      </c>
      <c r="AV812">
        <v>1</v>
      </c>
      <c r="AW812">
        <v>1</v>
      </c>
      <c r="AZ812">
        <v>1</v>
      </c>
      <c r="BA812">
        <v>1</v>
      </c>
      <c r="BB812">
        <v>1</v>
      </c>
      <c r="BC812">
        <v>1</v>
      </c>
      <c r="BD812" t="s">
        <v>3</v>
      </c>
      <c r="BE812" t="s">
        <v>3</v>
      </c>
      <c r="BF812" t="s">
        <v>3</v>
      </c>
      <c r="BG812" t="s">
        <v>3</v>
      </c>
      <c r="BH812">
        <v>0</v>
      </c>
      <c r="BI812">
        <v>4</v>
      </c>
      <c r="BJ812" t="s">
        <v>324</v>
      </c>
      <c r="BM812">
        <v>200001</v>
      </c>
      <c r="BN812">
        <v>0</v>
      </c>
      <c r="BO812" t="s">
        <v>3</v>
      </c>
      <c r="BP812">
        <v>0</v>
      </c>
      <c r="BQ812">
        <v>4</v>
      </c>
      <c r="BR812">
        <v>0</v>
      </c>
      <c r="BS812">
        <v>1</v>
      </c>
      <c r="BT812">
        <v>1</v>
      </c>
      <c r="BU812">
        <v>1</v>
      </c>
      <c r="BV812">
        <v>1</v>
      </c>
      <c r="BW812">
        <v>1</v>
      </c>
      <c r="BX812">
        <v>1</v>
      </c>
      <c r="BY812" t="s">
        <v>3</v>
      </c>
      <c r="BZ812">
        <v>74</v>
      </c>
      <c r="CA812">
        <v>36</v>
      </c>
      <c r="CB812" t="s">
        <v>3</v>
      </c>
      <c r="CE812">
        <v>0</v>
      </c>
      <c r="CF812">
        <v>0</v>
      </c>
      <c r="CG812">
        <v>0</v>
      </c>
      <c r="CH812">
        <v>5</v>
      </c>
      <c r="CI812">
        <v>0</v>
      </c>
      <c r="CJ812">
        <v>0</v>
      </c>
      <c r="CK812">
        <v>0</v>
      </c>
      <c r="CL812">
        <v>0</v>
      </c>
      <c r="CM812">
        <v>0</v>
      </c>
      <c r="CN812" t="s">
        <v>556</v>
      </c>
      <c r="CO812">
        <v>0</v>
      </c>
      <c r="CP812">
        <f t="shared" si="388"/>
        <v>4588.07</v>
      </c>
      <c r="CQ812">
        <f>SUMIF(SmtRes!AQ249:'SmtRes'!AQ250,"=1",SmtRes!AA249:'SmtRes'!AA250)</f>
        <v>0</v>
      </c>
      <c r="CR812">
        <f>SUMIF(SmtRes!AQ249:'SmtRes'!AQ250,"=1",SmtRes!AB249:'SmtRes'!AB250)</f>
        <v>0</v>
      </c>
      <c r="CS812">
        <f>SUMIF(SmtRes!AQ249:'SmtRes'!AQ250,"=1",SmtRes!AC249:'SmtRes'!AC250)</f>
        <v>0</v>
      </c>
      <c r="CT812">
        <f>SUMIF(SmtRes!AQ249:'SmtRes'!AQ250,"=1",SmtRes!AD249:'SmtRes'!AD250)</f>
        <v>1416.0700000000002</v>
      </c>
      <c r="CU812">
        <f t="shared" si="389"/>
        <v>0</v>
      </c>
      <c r="CV812">
        <f>SUMIF(SmtRes!AQ249:'SmtRes'!AQ250,"=1",SmtRes!BU249:'SmtRes'!BU250)</f>
        <v>2.16</v>
      </c>
      <c r="CW812">
        <f>SUMIF(SmtRes!AQ249:'SmtRes'!AQ250,"=1",SmtRes!BV249:'SmtRes'!BV250)</f>
        <v>0</v>
      </c>
      <c r="CX812">
        <f t="shared" si="390"/>
        <v>0</v>
      </c>
      <c r="CY812">
        <f t="shared" si="391"/>
        <v>3395.1718000000001</v>
      </c>
      <c r="CZ812">
        <f t="shared" si="392"/>
        <v>1651.7051999999999</v>
      </c>
      <c r="DB812">
        <v>40</v>
      </c>
      <c r="DC812" t="s">
        <v>3</v>
      </c>
      <c r="DD812" t="s">
        <v>3</v>
      </c>
      <c r="DE812" t="s">
        <v>301</v>
      </c>
      <c r="DF812" t="s">
        <v>301</v>
      </c>
      <c r="DG812" t="s">
        <v>301</v>
      </c>
      <c r="DH812" t="s">
        <v>3</v>
      </c>
      <c r="DI812" t="s">
        <v>301</v>
      </c>
      <c r="DJ812" t="s">
        <v>301</v>
      </c>
      <c r="DK812" t="s">
        <v>3</v>
      </c>
      <c r="DL812" t="s">
        <v>3</v>
      </c>
      <c r="DM812" t="s">
        <v>3</v>
      </c>
      <c r="DN812">
        <v>0</v>
      </c>
      <c r="DO812">
        <v>0</v>
      </c>
      <c r="DP812">
        <v>1</v>
      </c>
      <c r="DQ812">
        <v>1</v>
      </c>
      <c r="DU812">
        <v>1013</v>
      </c>
      <c r="DV812" t="s">
        <v>310</v>
      </c>
      <c r="DW812" t="s">
        <v>310</v>
      </c>
      <c r="DX812">
        <v>1</v>
      </c>
      <c r="DZ812" t="s">
        <v>3</v>
      </c>
      <c r="EA812" t="s">
        <v>3</v>
      </c>
      <c r="EB812" t="s">
        <v>3</v>
      </c>
      <c r="EC812" t="s">
        <v>3</v>
      </c>
      <c r="EE812">
        <v>80685282</v>
      </c>
      <c r="EF812">
        <v>4</v>
      </c>
      <c r="EG812" t="s">
        <v>302</v>
      </c>
      <c r="EH812">
        <v>83</v>
      </c>
      <c r="EI812" t="s">
        <v>302</v>
      </c>
      <c r="EJ812">
        <v>4</v>
      </c>
      <c r="EK812">
        <v>200001</v>
      </c>
      <c r="EL812" t="s">
        <v>303</v>
      </c>
      <c r="EM812" t="s">
        <v>304</v>
      </c>
      <c r="EO812" t="s">
        <v>305</v>
      </c>
      <c r="EQ812">
        <v>0</v>
      </c>
      <c r="ER812">
        <v>0</v>
      </c>
      <c r="ES812">
        <v>0</v>
      </c>
      <c r="ET812">
        <v>0</v>
      </c>
      <c r="EU812">
        <v>0</v>
      </c>
      <c r="EV812">
        <v>0</v>
      </c>
      <c r="EW812">
        <v>1.8</v>
      </c>
      <c r="EX812">
        <v>0</v>
      </c>
      <c r="EY812">
        <v>0</v>
      </c>
      <c r="FQ812">
        <v>0</v>
      </c>
      <c r="FR812">
        <v>0</v>
      </c>
      <c r="FS812">
        <v>0</v>
      </c>
      <c r="FX812">
        <v>74</v>
      </c>
      <c r="FY812">
        <v>36</v>
      </c>
      <c r="GA812" t="s">
        <v>3</v>
      </c>
      <c r="GD812">
        <v>1</v>
      </c>
      <c r="GF812">
        <v>638019779</v>
      </c>
      <c r="GG812">
        <v>2</v>
      </c>
      <c r="GH812">
        <v>1</v>
      </c>
      <c r="GI812">
        <v>-2</v>
      </c>
      <c r="GJ812">
        <v>0</v>
      </c>
      <c r="GK812">
        <v>0</v>
      </c>
      <c r="GL812">
        <f t="shared" si="393"/>
        <v>0</v>
      </c>
      <c r="GM812">
        <f t="shared" si="394"/>
        <v>9634.9500000000007</v>
      </c>
      <c r="GN812">
        <f t="shared" si="395"/>
        <v>0</v>
      </c>
      <c r="GO812">
        <f t="shared" si="396"/>
        <v>0</v>
      </c>
      <c r="GP812">
        <f t="shared" si="397"/>
        <v>9634.9500000000007</v>
      </c>
      <c r="GR812">
        <v>0</v>
      </c>
      <c r="GS812">
        <v>0</v>
      </c>
      <c r="GT812">
        <v>0</v>
      </c>
      <c r="GU812" t="s">
        <v>3</v>
      </c>
      <c r="GV812">
        <f t="shared" si="398"/>
        <v>0</v>
      </c>
      <c r="GW812">
        <v>1</v>
      </c>
      <c r="GX812">
        <f t="shared" si="399"/>
        <v>0</v>
      </c>
      <c r="HA812">
        <v>0</v>
      </c>
      <c r="HB812">
        <v>0</v>
      </c>
      <c r="HC812">
        <f t="shared" si="400"/>
        <v>0</v>
      </c>
      <c r="HE812" t="s">
        <v>3</v>
      </c>
      <c r="HF812" t="s">
        <v>3</v>
      </c>
      <c r="HM812" t="s">
        <v>3</v>
      </c>
      <c r="HN812" t="s">
        <v>306</v>
      </c>
      <c r="HO812" t="s">
        <v>307</v>
      </c>
      <c r="HP812" t="s">
        <v>302</v>
      </c>
      <c r="HQ812" t="s">
        <v>302</v>
      </c>
      <c r="HS812">
        <v>0</v>
      </c>
      <c r="IK812">
        <v>0</v>
      </c>
    </row>
    <row r="814" spans="1:255" x14ac:dyDescent="0.2">
      <c r="A814" s="2">
        <v>51</v>
      </c>
      <c r="B814" s="2">
        <f>B799</f>
        <v>1</v>
      </c>
      <c r="C814" s="2">
        <f>A799</f>
        <v>4</v>
      </c>
      <c r="D814" s="2">
        <f>ROW(A799)</f>
        <v>799</v>
      </c>
      <c r="E814" s="2"/>
      <c r="F814" s="2" t="str">
        <f>IF(F799&lt;&gt;"",F799,"")</f>
        <v>Новый раздел</v>
      </c>
      <c r="G814" s="2" t="str">
        <f>IF(G799&lt;&gt;"",G799,"")</f>
        <v>ПНР ВЛИ-0,4 кВ</v>
      </c>
      <c r="H814" s="2">
        <v>0</v>
      </c>
      <c r="I814" s="2"/>
      <c r="J814" s="2"/>
      <c r="K814" s="2"/>
      <c r="L814" s="2"/>
      <c r="M814" s="2"/>
      <c r="N814" s="2"/>
      <c r="O814" s="2">
        <f t="shared" ref="O814:T814" si="401">ROUND(AB814,2)</f>
        <v>6626.54</v>
      </c>
      <c r="P814" s="2">
        <f t="shared" si="401"/>
        <v>0</v>
      </c>
      <c r="Q814" s="2">
        <f t="shared" si="401"/>
        <v>0</v>
      </c>
      <c r="R814" s="2">
        <f t="shared" si="401"/>
        <v>0</v>
      </c>
      <c r="S814" s="2">
        <f t="shared" si="401"/>
        <v>6626.54</v>
      </c>
      <c r="T814" s="2">
        <f t="shared" si="401"/>
        <v>0</v>
      </c>
      <c r="U814" s="2">
        <f>AH814</f>
        <v>9.3590400000000002</v>
      </c>
      <c r="V814" s="2">
        <f>AI814</f>
        <v>0</v>
      </c>
      <c r="W814" s="2">
        <f>ROUND(AJ814,2)</f>
        <v>0</v>
      </c>
      <c r="X814" s="2">
        <f>ROUND(AK814,2)</f>
        <v>4903.6400000000003</v>
      </c>
      <c r="Y814" s="2">
        <f>ROUND(AL814,2)</f>
        <v>2385.56</v>
      </c>
      <c r="Z814" s="2"/>
      <c r="AA814" s="2"/>
      <c r="AB814" s="2">
        <f>ROUND(SUMIF(AA803:AA812,"=82002082",O803:O812),2)</f>
        <v>6626.54</v>
      </c>
      <c r="AC814" s="2">
        <f>ROUND(SUMIF(AA803:AA812,"=82002082",P803:P812),2)</f>
        <v>0</v>
      </c>
      <c r="AD814" s="2">
        <f>ROUND(SUMIF(AA803:AA812,"=82002082",Q803:Q812),2)</f>
        <v>0</v>
      </c>
      <c r="AE814" s="2">
        <f>ROUND(SUMIF(AA803:AA812,"=82002082",R803:R812),2)</f>
        <v>0</v>
      </c>
      <c r="AF814" s="2">
        <f>ROUND(SUMIF(AA803:AA812,"=82002082",S803:S812),2)</f>
        <v>6626.54</v>
      </c>
      <c r="AG814" s="2">
        <f>ROUND(SUMIF(AA803:AA812,"=82002082",T803:T812),2)</f>
        <v>0</v>
      </c>
      <c r="AH814" s="2">
        <f>SUMIF(AA803:AA812,"=82002082",U803:U812)</f>
        <v>9.3590400000000002</v>
      </c>
      <c r="AI814" s="2">
        <f>SUMIF(AA803:AA812,"=82002082",V803:V812)</f>
        <v>0</v>
      </c>
      <c r="AJ814" s="2">
        <f>ROUND(SUMIF(AA803:AA812,"=82002082",W803:W812),2)</f>
        <v>0</v>
      </c>
      <c r="AK814" s="2">
        <f>ROUND(SUMIF(AA803:AA812,"=82002082",X803:X812),2)</f>
        <v>4903.6400000000003</v>
      </c>
      <c r="AL814" s="2">
        <f>ROUND(SUMIF(AA803:AA812,"=82002082",Y803:Y812),2)</f>
        <v>2385.56</v>
      </c>
      <c r="AM814" s="2"/>
      <c r="AN814" s="2"/>
      <c r="AO814" s="2">
        <f t="shared" ref="AO814:BD814" si="402">ROUND(BX814,2)</f>
        <v>0</v>
      </c>
      <c r="AP814" s="2">
        <f t="shared" si="402"/>
        <v>0</v>
      </c>
      <c r="AQ814" s="2">
        <f t="shared" si="402"/>
        <v>0</v>
      </c>
      <c r="AR814" s="2">
        <f t="shared" si="402"/>
        <v>13915.74</v>
      </c>
      <c r="AS814" s="2">
        <f t="shared" si="402"/>
        <v>0</v>
      </c>
      <c r="AT814" s="2">
        <f t="shared" si="402"/>
        <v>0</v>
      </c>
      <c r="AU814" s="2">
        <f t="shared" si="402"/>
        <v>13915.74</v>
      </c>
      <c r="AV814" s="2">
        <f t="shared" si="402"/>
        <v>0</v>
      </c>
      <c r="AW814" s="2">
        <f t="shared" si="402"/>
        <v>0</v>
      </c>
      <c r="AX814" s="2">
        <f t="shared" si="402"/>
        <v>0</v>
      </c>
      <c r="AY814" s="2">
        <f t="shared" si="402"/>
        <v>0</v>
      </c>
      <c r="AZ814" s="2">
        <f t="shared" si="402"/>
        <v>0</v>
      </c>
      <c r="BA814" s="2">
        <f t="shared" si="402"/>
        <v>0</v>
      </c>
      <c r="BB814" s="2">
        <f t="shared" si="402"/>
        <v>0</v>
      </c>
      <c r="BC814" s="2">
        <f t="shared" si="402"/>
        <v>0</v>
      </c>
      <c r="BD814" s="2">
        <f t="shared" si="402"/>
        <v>0</v>
      </c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>
        <f>ROUND(SUMIF(AA803:AA812,"=82002082",FQ803:FQ812),2)</f>
        <v>0</v>
      </c>
      <c r="BY814" s="2">
        <f>ROUND(SUMIF(AA803:AA812,"=82002082",FR803:FR812),2)</f>
        <v>0</v>
      </c>
      <c r="BZ814" s="2">
        <f>ROUND(SUMIF(AA803:AA812,"=82002082",GL803:GL812),2)</f>
        <v>0</v>
      </c>
      <c r="CA814" s="2">
        <f>ROUND(SUMIF(AA803:AA812,"=82002082",GM803:GM812),2)</f>
        <v>13915.74</v>
      </c>
      <c r="CB814" s="2">
        <f>ROUND(SUMIF(AA803:AA812,"=82002082",GN803:GN812),2)</f>
        <v>0</v>
      </c>
      <c r="CC814" s="2">
        <f>ROUND(SUMIF(AA803:AA812,"=82002082",GO803:GO812),2)</f>
        <v>0</v>
      </c>
      <c r="CD814" s="2">
        <f>ROUND(SUMIF(AA803:AA812,"=82002082",GP803:GP812),2)</f>
        <v>13915.74</v>
      </c>
      <c r="CE814" s="2">
        <f>AC814-BX814</f>
        <v>0</v>
      </c>
      <c r="CF814" s="2">
        <f>AC814-BY814</f>
        <v>0</v>
      </c>
      <c r="CG814" s="2">
        <f>BX814-BZ814</f>
        <v>0</v>
      </c>
      <c r="CH814" s="2">
        <f>AC814-BX814-BY814+BZ814</f>
        <v>0</v>
      </c>
      <c r="CI814" s="2">
        <f>BY814-BZ814</f>
        <v>0</v>
      </c>
      <c r="CJ814" s="2">
        <f>ROUND(SUMIF(AA803:AA812,"=82002082",GX803:GX812),2)</f>
        <v>0</v>
      </c>
      <c r="CK814" s="2">
        <f>ROUND(SUMIF(AA803:AA812,"=82002082",GY803:GY812),2)</f>
        <v>0</v>
      </c>
      <c r="CL814" s="2">
        <f>ROUND(SUMIF(AA803:AA812,"=82002082",GZ803:GZ812),2)</f>
        <v>0</v>
      </c>
      <c r="CM814" s="2">
        <f>ROUND(SUMIF(AA803:AA812,"=82002082",HD803:HD812),2)</f>
        <v>0</v>
      </c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3">
        <f t="shared" ref="DG814:DL814" si="403">ROUND(DT814,2)</f>
        <v>6626.54</v>
      </c>
      <c r="DH814" s="3">
        <f t="shared" si="403"/>
        <v>0</v>
      </c>
      <c r="DI814" s="3">
        <f t="shared" si="403"/>
        <v>0</v>
      </c>
      <c r="DJ814" s="3">
        <f t="shared" si="403"/>
        <v>0</v>
      </c>
      <c r="DK814" s="3">
        <f t="shared" si="403"/>
        <v>6626.54</v>
      </c>
      <c r="DL814" s="3">
        <f t="shared" si="403"/>
        <v>0</v>
      </c>
      <c r="DM814" s="3">
        <f>DZ814</f>
        <v>9.3590400000000002</v>
      </c>
      <c r="DN814" s="3">
        <f>EA814</f>
        <v>0</v>
      </c>
      <c r="DO814" s="3">
        <f>ROUND(EB814,2)</f>
        <v>0</v>
      </c>
      <c r="DP814" s="3">
        <f>ROUND(EC814,2)</f>
        <v>4903.6400000000003</v>
      </c>
      <c r="DQ814" s="3">
        <f>ROUND(ED814,2)</f>
        <v>2385.56</v>
      </c>
      <c r="DR814" s="3"/>
      <c r="DS814" s="3"/>
      <c r="DT814" s="3">
        <f>ROUND(SUMIF(AA803:AA812,"=82002017",O803:O812),2)</f>
        <v>6626.54</v>
      </c>
      <c r="DU814" s="3">
        <f>ROUND(SUMIF(AA803:AA812,"=82002017",P803:P812),2)</f>
        <v>0</v>
      </c>
      <c r="DV814" s="3">
        <f>ROUND(SUMIF(AA803:AA812,"=82002017",Q803:Q812),2)</f>
        <v>0</v>
      </c>
      <c r="DW814" s="3">
        <f>ROUND(SUMIF(AA803:AA812,"=82002017",R803:R812),2)</f>
        <v>0</v>
      </c>
      <c r="DX814" s="3">
        <f>ROUND(SUMIF(AA803:AA812,"=82002017",S803:S812),2)</f>
        <v>6626.54</v>
      </c>
      <c r="DY814" s="3">
        <f>ROUND(SUMIF(AA803:AA812,"=82002017",T803:T812),2)</f>
        <v>0</v>
      </c>
      <c r="DZ814" s="3">
        <f>SUMIF(AA803:AA812,"=82002017",U803:U812)</f>
        <v>9.3590400000000002</v>
      </c>
      <c r="EA814" s="3">
        <f>SUMIF(AA803:AA812,"=82002017",V803:V812)</f>
        <v>0</v>
      </c>
      <c r="EB814" s="3">
        <f>ROUND(SUMIF(AA803:AA812,"=82002017",W803:W812),2)</f>
        <v>0</v>
      </c>
      <c r="EC814" s="3">
        <f>ROUND(SUMIF(AA803:AA812,"=82002017",X803:X812),2)</f>
        <v>4903.6400000000003</v>
      </c>
      <c r="ED814" s="3">
        <f>ROUND(SUMIF(AA803:AA812,"=82002017",Y803:Y812),2)</f>
        <v>2385.56</v>
      </c>
      <c r="EE814" s="3"/>
      <c r="EF814" s="3"/>
      <c r="EG814" s="3">
        <f t="shared" ref="EG814:EV814" si="404">ROUND(FP814,2)</f>
        <v>0</v>
      </c>
      <c r="EH814" s="3">
        <f t="shared" si="404"/>
        <v>0</v>
      </c>
      <c r="EI814" s="3">
        <f t="shared" si="404"/>
        <v>0</v>
      </c>
      <c r="EJ814" s="3">
        <f t="shared" si="404"/>
        <v>13915.74</v>
      </c>
      <c r="EK814" s="3">
        <f t="shared" si="404"/>
        <v>0</v>
      </c>
      <c r="EL814" s="3">
        <f t="shared" si="404"/>
        <v>0</v>
      </c>
      <c r="EM814" s="3">
        <f t="shared" si="404"/>
        <v>13915.74</v>
      </c>
      <c r="EN814" s="3">
        <f t="shared" si="404"/>
        <v>0</v>
      </c>
      <c r="EO814" s="3">
        <f t="shared" si="404"/>
        <v>0</v>
      </c>
      <c r="EP814" s="3">
        <f t="shared" si="404"/>
        <v>0</v>
      </c>
      <c r="EQ814" s="3">
        <f t="shared" si="404"/>
        <v>0</v>
      </c>
      <c r="ER814" s="3">
        <f t="shared" si="404"/>
        <v>0</v>
      </c>
      <c r="ES814" s="3">
        <f t="shared" si="404"/>
        <v>0</v>
      </c>
      <c r="ET814" s="3">
        <f t="shared" si="404"/>
        <v>0</v>
      </c>
      <c r="EU814" s="3">
        <f t="shared" si="404"/>
        <v>0</v>
      </c>
      <c r="EV814" s="3">
        <f t="shared" si="404"/>
        <v>0</v>
      </c>
      <c r="EW814" s="3"/>
      <c r="EX814" s="3"/>
      <c r="EY814" s="3"/>
      <c r="EZ814" s="3"/>
      <c r="FA814" s="3"/>
      <c r="FB814" s="3"/>
      <c r="FC814" s="3"/>
      <c r="FD814" s="3"/>
      <c r="FE814" s="3"/>
      <c r="FF814" s="3"/>
      <c r="FG814" s="3"/>
      <c r="FH814" s="3"/>
      <c r="FI814" s="3"/>
      <c r="FJ814" s="3"/>
      <c r="FK814" s="3"/>
      <c r="FL814" s="3"/>
      <c r="FM814" s="3"/>
      <c r="FN814" s="3"/>
      <c r="FO814" s="3"/>
      <c r="FP814" s="3">
        <f>ROUND(SUMIF(AA803:AA812,"=82002017",FQ803:FQ812),2)</f>
        <v>0</v>
      </c>
      <c r="FQ814" s="3">
        <f>ROUND(SUMIF(AA803:AA812,"=82002017",FR803:FR812),2)</f>
        <v>0</v>
      </c>
      <c r="FR814" s="3">
        <f>ROUND(SUMIF(AA803:AA812,"=82002017",GL803:GL812),2)</f>
        <v>0</v>
      </c>
      <c r="FS814" s="3">
        <f>ROUND(SUMIF(AA803:AA812,"=82002017",GM803:GM812),2)</f>
        <v>13915.74</v>
      </c>
      <c r="FT814" s="3">
        <f>ROUND(SUMIF(AA803:AA812,"=82002017",GN803:GN812),2)</f>
        <v>0</v>
      </c>
      <c r="FU814" s="3">
        <f>ROUND(SUMIF(AA803:AA812,"=82002017",GO803:GO812),2)</f>
        <v>0</v>
      </c>
      <c r="FV814" s="3">
        <f>ROUND(SUMIF(AA803:AA812,"=82002017",GP803:GP812),2)</f>
        <v>13915.74</v>
      </c>
      <c r="FW814" s="3">
        <f>DU814-FP814</f>
        <v>0</v>
      </c>
      <c r="FX814" s="3">
        <f>DU814-FQ814</f>
        <v>0</v>
      </c>
      <c r="FY814" s="3">
        <f>FP814-FR814</f>
        <v>0</v>
      </c>
      <c r="FZ814" s="3">
        <f>DU814-FP814-FQ814+FR814</f>
        <v>0</v>
      </c>
      <c r="GA814" s="3">
        <f>FQ814-FR814</f>
        <v>0</v>
      </c>
      <c r="GB814" s="3">
        <f>ROUND(SUMIF(AA803:AA812,"=82002017",GX803:GX812),2)</f>
        <v>0</v>
      </c>
      <c r="GC814" s="3">
        <f>ROUND(SUMIF(AA803:AA812,"=82002017",GY803:GY812),2)</f>
        <v>0</v>
      </c>
      <c r="GD814" s="3">
        <f>ROUND(SUMIF(AA803:AA812,"=82002017",GZ803:GZ812),2)</f>
        <v>0</v>
      </c>
      <c r="GE814" s="3">
        <f>ROUND(SUMIF(AA803:AA812,"=82002017",HD803:HD812),2)</f>
        <v>0</v>
      </c>
      <c r="GF814" s="3"/>
      <c r="GG814" s="3"/>
      <c r="GH814" s="3"/>
      <c r="GI814" s="3"/>
      <c r="GJ814" s="3"/>
      <c r="GK814" s="3"/>
      <c r="GL814" s="3"/>
      <c r="GM814" s="3"/>
      <c r="GN814" s="3"/>
      <c r="GO814" s="3"/>
      <c r="GP814" s="3"/>
      <c r="GQ814" s="3"/>
      <c r="GR814" s="3"/>
      <c r="GS814" s="3"/>
      <c r="GT814" s="3"/>
      <c r="GU814" s="3"/>
      <c r="GV814" s="3"/>
      <c r="GW814" s="3"/>
      <c r="GX814" s="3">
        <v>0</v>
      </c>
    </row>
    <row r="816" spans="1:255" x14ac:dyDescent="0.2">
      <c r="A816" s="4">
        <v>50</v>
      </c>
      <c r="B816" s="4">
        <v>0</v>
      </c>
      <c r="C816" s="4">
        <v>0</v>
      </c>
      <c r="D816" s="4">
        <v>1</v>
      </c>
      <c r="E816" s="4">
        <v>201</v>
      </c>
      <c r="F816" s="4">
        <f>ROUND(Source!O814,O816)</f>
        <v>6626.54</v>
      </c>
      <c r="G816" s="4" t="s">
        <v>20</v>
      </c>
      <c r="H816" s="4" t="s">
        <v>21</v>
      </c>
      <c r="I816" s="4"/>
      <c r="J816" s="4"/>
      <c r="K816" s="4">
        <v>201</v>
      </c>
      <c r="L816" s="4">
        <v>1</v>
      </c>
      <c r="M816" s="4">
        <v>3</v>
      </c>
      <c r="N816" s="4" t="s">
        <v>3</v>
      </c>
      <c r="O816" s="4">
        <v>2</v>
      </c>
      <c r="P816" s="4">
        <f>ROUND(Source!DG814,O816)</f>
        <v>6626.54</v>
      </c>
      <c r="Q816" s="4"/>
      <c r="R816" s="4"/>
      <c r="S816" s="4"/>
      <c r="T816" s="4"/>
      <c r="U816" s="4"/>
      <c r="V816" s="4"/>
      <c r="W816" s="4">
        <v>6626.5399999999991</v>
      </c>
      <c r="X816" s="4">
        <v>1</v>
      </c>
      <c r="Y816" s="4">
        <v>6626.5399999999991</v>
      </c>
      <c r="Z816" s="4">
        <v>6626.5399999999991</v>
      </c>
      <c r="AA816" s="4">
        <v>1</v>
      </c>
      <c r="AB816" s="4">
        <v>6626.5399999999991</v>
      </c>
    </row>
    <row r="817" spans="1:28" x14ac:dyDescent="0.2">
      <c r="A817" s="4">
        <v>50</v>
      </c>
      <c r="B817" s="4">
        <v>0</v>
      </c>
      <c r="C817" s="4">
        <v>0</v>
      </c>
      <c r="D817" s="4">
        <v>1</v>
      </c>
      <c r="E817" s="4">
        <v>202</v>
      </c>
      <c r="F817" s="4">
        <f>ROUND(Source!P814,O817)</f>
        <v>0</v>
      </c>
      <c r="G817" s="4" t="s">
        <v>22</v>
      </c>
      <c r="H817" s="4" t="s">
        <v>23</v>
      </c>
      <c r="I817" s="4"/>
      <c r="J817" s="4"/>
      <c r="K817" s="4">
        <v>202</v>
      </c>
      <c r="L817" s="4">
        <v>2</v>
      </c>
      <c r="M817" s="4">
        <v>3</v>
      </c>
      <c r="N817" s="4" t="s">
        <v>3</v>
      </c>
      <c r="O817" s="4">
        <v>2</v>
      </c>
      <c r="P817" s="4">
        <f>ROUND(Source!DH814,O817)</f>
        <v>0</v>
      </c>
      <c r="Q817" s="4"/>
      <c r="R817" s="4"/>
      <c r="S817" s="4"/>
      <c r="T817" s="4"/>
      <c r="U817" s="4"/>
      <c r="V817" s="4"/>
      <c r="W817" s="4">
        <v>0</v>
      </c>
      <c r="X817" s="4">
        <v>1</v>
      </c>
      <c r="Y817" s="4">
        <v>0</v>
      </c>
      <c r="Z817" s="4">
        <v>0</v>
      </c>
      <c r="AA817" s="4">
        <v>1</v>
      </c>
      <c r="AB817" s="4">
        <v>0</v>
      </c>
    </row>
    <row r="818" spans="1:28" x14ac:dyDescent="0.2">
      <c r="A818" s="4">
        <v>50</v>
      </c>
      <c r="B818" s="4">
        <v>0</v>
      </c>
      <c r="C818" s="4">
        <v>0</v>
      </c>
      <c r="D818" s="4">
        <v>1</v>
      </c>
      <c r="E818" s="4">
        <v>222</v>
      </c>
      <c r="F818" s="4">
        <f>ROUND(Source!AO814,O818)</f>
        <v>0</v>
      </c>
      <c r="G818" s="4" t="s">
        <v>24</v>
      </c>
      <c r="H818" s="4" t="s">
        <v>25</v>
      </c>
      <c r="I818" s="4"/>
      <c r="J818" s="4"/>
      <c r="K818" s="4">
        <v>222</v>
      </c>
      <c r="L818" s="4">
        <v>3</v>
      </c>
      <c r="M818" s="4">
        <v>3</v>
      </c>
      <c r="N818" s="4" t="s">
        <v>3</v>
      </c>
      <c r="O818" s="4">
        <v>2</v>
      </c>
      <c r="P818" s="4">
        <f>ROUND(Source!EG814,O818)</f>
        <v>0</v>
      </c>
      <c r="Q818" s="4"/>
      <c r="R818" s="4"/>
      <c r="S818" s="4"/>
      <c r="T818" s="4"/>
      <c r="U818" s="4"/>
      <c r="V818" s="4"/>
      <c r="W818" s="4">
        <v>0</v>
      </c>
      <c r="X818" s="4">
        <v>1</v>
      </c>
      <c r="Y818" s="4">
        <v>0</v>
      </c>
      <c r="Z818" s="4">
        <v>0</v>
      </c>
      <c r="AA818" s="4">
        <v>1</v>
      </c>
      <c r="AB818" s="4">
        <v>0</v>
      </c>
    </row>
    <row r="819" spans="1:28" x14ac:dyDescent="0.2">
      <c r="A819" s="4">
        <v>50</v>
      </c>
      <c r="B819" s="4">
        <v>0</v>
      </c>
      <c r="C819" s="4">
        <v>0</v>
      </c>
      <c r="D819" s="4">
        <v>1</v>
      </c>
      <c r="E819" s="4">
        <v>225</v>
      </c>
      <c r="F819" s="4">
        <f>ROUND(Source!AV814,O819)</f>
        <v>0</v>
      </c>
      <c r="G819" s="4" t="s">
        <v>26</v>
      </c>
      <c r="H819" s="4" t="s">
        <v>27</v>
      </c>
      <c r="I819" s="4"/>
      <c r="J819" s="4"/>
      <c r="K819" s="4">
        <v>225</v>
      </c>
      <c r="L819" s="4">
        <v>4</v>
      </c>
      <c r="M819" s="4">
        <v>3</v>
      </c>
      <c r="N819" s="4" t="s">
        <v>3</v>
      </c>
      <c r="O819" s="4">
        <v>2</v>
      </c>
      <c r="P819" s="4">
        <f>ROUND(Source!EN814,O819)</f>
        <v>0</v>
      </c>
      <c r="Q819" s="4"/>
      <c r="R819" s="4"/>
      <c r="S819" s="4"/>
      <c r="T819" s="4"/>
      <c r="U819" s="4"/>
      <c r="V819" s="4"/>
      <c r="W819" s="4">
        <v>0</v>
      </c>
      <c r="X819" s="4">
        <v>1</v>
      </c>
      <c r="Y819" s="4">
        <v>0</v>
      </c>
      <c r="Z819" s="4">
        <v>0</v>
      </c>
      <c r="AA819" s="4">
        <v>1</v>
      </c>
      <c r="AB819" s="4">
        <v>0</v>
      </c>
    </row>
    <row r="820" spans="1:28" x14ac:dyDescent="0.2">
      <c r="A820" s="4">
        <v>50</v>
      </c>
      <c r="B820" s="4">
        <v>0</v>
      </c>
      <c r="C820" s="4">
        <v>0</v>
      </c>
      <c r="D820" s="4">
        <v>1</v>
      </c>
      <c r="E820" s="4">
        <v>226</v>
      </c>
      <c r="F820" s="4">
        <f>ROUND(Source!AW814,O820)</f>
        <v>0</v>
      </c>
      <c r="G820" s="4" t="s">
        <v>28</v>
      </c>
      <c r="H820" s="4" t="s">
        <v>29</v>
      </c>
      <c r="I820" s="4"/>
      <c r="J820" s="4"/>
      <c r="K820" s="4">
        <v>226</v>
      </c>
      <c r="L820" s="4">
        <v>5</v>
      </c>
      <c r="M820" s="4">
        <v>3</v>
      </c>
      <c r="N820" s="4" t="s">
        <v>3</v>
      </c>
      <c r="O820" s="4">
        <v>2</v>
      </c>
      <c r="P820" s="4">
        <f>ROUND(Source!EO814,O820)</f>
        <v>0</v>
      </c>
      <c r="Q820" s="4"/>
      <c r="R820" s="4"/>
      <c r="S820" s="4"/>
      <c r="T820" s="4"/>
      <c r="U820" s="4"/>
      <c r="V820" s="4"/>
      <c r="W820" s="4">
        <v>0</v>
      </c>
      <c r="X820" s="4">
        <v>1</v>
      </c>
      <c r="Y820" s="4">
        <v>0</v>
      </c>
      <c r="Z820" s="4">
        <v>0</v>
      </c>
      <c r="AA820" s="4">
        <v>1</v>
      </c>
      <c r="AB820" s="4">
        <v>0</v>
      </c>
    </row>
    <row r="821" spans="1:28" x14ac:dyDescent="0.2">
      <c r="A821" s="4">
        <v>50</v>
      </c>
      <c r="B821" s="4">
        <v>0</v>
      </c>
      <c r="C821" s="4">
        <v>0</v>
      </c>
      <c r="D821" s="4">
        <v>1</v>
      </c>
      <c r="E821" s="4">
        <v>227</v>
      </c>
      <c r="F821" s="4">
        <f>ROUND(Source!AX814,O821)</f>
        <v>0</v>
      </c>
      <c r="G821" s="4" t="s">
        <v>30</v>
      </c>
      <c r="H821" s="4" t="s">
        <v>31</v>
      </c>
      <c r="I821" s="4"/>
      <c r="J821" s="4"/>
      <c r="K821" s="4">
        <v>227</v>
      </c>
      <c r="L821" s="4">
        <v>6</v>
      </c>
      <c r="M821" s="4">
        <v>3</v>
      </c>
      <c r="N821" s="4" t="s">
        <v>3</v>
      </c>
      <c r="O821" s="4">
        <v>2</v>
      </c>
      <c r="P821" s="4">
        <f>ROUND(Source!EP814,O821)</f>
        <v>0</v>
      </c>
      <c r="Q821" s="4"/>
      <c r="R821" s="4"/>
      <c r="S821" s="4"/>
      <c r="T821" s="4"/>
      <c r="U821" s="4"/>
      <c r="V821" s="4"/>
      <c r="W821" s="4">
        <v>0</v>
      </c>
      <c r="X821" s="4">
        <v>1</v>
      </c>
      <c r="Y821" s="4">
        <v>0</v>
      </c>
      <c r="Z821" s="4">
        <v>0</v>
      </c>
      <c r="AA821" s="4">
        <v>1</v>
      </c>
      <c r="AB821" s="4">
        <v>0</v>
      </c>
    </row>
    <row r="822" spans="1:28" x14ac:dyDescent="0.2">
      <c r="A822" s="4">
        <v>50</v>
      </c>
      <c r="B822" s="4">
        <v>0</v>
      </c>
      <c r="C822" s="4">
        <v>0</v>
      </c>
      <c r="D822" s="4">
        <v>1</v>
      </c>
      <c r="E822" s="4">
        <v>228</v>
      </c>
      <c r="F822" s="4">
        <f>ROUND(Source!AY814,O822)</f>
        <v>0</v>
      </c>
      <c r="G822" s="4" t="s">
        <v>32</v>
      </c>
      <c r="H822" s="4" t="s">
        <v>33</v>
      </c>
      <c r="I822" s="4"/>
      <c r="J822" s="4"/>
      <c r="K822" s="4">
        <v>228</v>
      </c>
      <c r="L822" s="4">
        <v>7</v>
      </c>
      <c r="M822" s="4">
        <v>3</v>
      </c>
      <c r="N822" s="4" t="s">
        <v>3</v>
      </c>
      <c r="O822" s="4">
        <v>2</v>
      </c>
      <c r="P822" s="4">
        <f>ROUND(Source!EQ814,O822)</f>
        <v>0</v>
      </c>
      <c r="Q822" s="4"/>
      <c r="R822" s="4"/>
      <c r="S822" s="4"/>
      <c r="T822" s="4"/>
      <c r="U822" s="4"/>
      <c r="V822" s="4"/>
      <c r="W822" s="4">
        <v>0</v>
      </c>
      <c r="X822" s="4">
        <v>1</v>
      </c>
      <c r="Y822" s="4">
        <v>0</v>
      </c>
      <c r="Z822" s="4">
        <v>0</v>
      </c>
      <c r="AA822" s="4">
        <v>1</v>
      </c>
      <c r="AB822" s="4">
        <v>0</v>
      </c>
    </row>
    <row r="823" spans="1:28" x14ac:dyDescent="0.2">
      <c r="A823" s="4">
        <v>50</v>
      </c>
      <c r="B823" s="4">
        <v>0</v>
      </c>
      <c r="C823" s="4">
        <v>0</v>
      </c>
      <c r="D823" s="4">
        <v>1</v>
      </c>
      <c r="E823" s="4">
        <v>216</v>
      </c>
      <c r="F823" s="4">
        <f>ROUND(Source!AP814,O823)</f>
        <v>0</v>
      </c>
      <c r="G823" s="4" t="s">
        <v>34</v>
      </c>
      <c r="H823" s="4" t="s">
        <v>35</v>
      </c>
      <c r="I823" s="4"/>
      <c r="J823" s="4"/>
      <c r="K823" s="4">
        <v>216</v>
      </c>
      <c r="L823" s="4">
        <v>8</v>
      </c>
      <c r="M823" s="4">
        <v>3</v>
      </c>
      <c r="N823" s="4" t="s">
        <v>3</v>
      </c>
      <c r="O823" s="4">
        <v>2</v>
      </c>
      <c r="P823" s="4">
        <f>ROUND(Source!EH814,O823)</f>
        <v>0</v>
      </c>
      <c r="Q823" s="4"/>
      <c r="R823" s="4"/>
      <c r="S823" s="4"/>
      <c r="T823" s="4"/>
      <c r="U823" s="4"/>
      <c r="V823" s="4"/>
      <c r="W823" s="4">
        <v>0</v>
      </c>
      <c r="X823" s="4">
        <v>1</v>
      </c>
      <c r="Y823" s="4">
        <v>0</v>
      </c>
      <c r="Z823" s="4">
        <v>0</v>
      </c>
      <c r="AA823" s="4">
        <v>1</v>
      </c>
      <c r="AB823" s="4">
        <v>0</v>
      </c>
    </row>
    <row r="824" spans="1:28" x14ac:dyDescent="0.2">
      <c r="A824" s="4">
        <v>50</v>
      </c>
      <c r="B824" s="4">
        <v>0</v>
      </c>
      <c r="C824" s="4">
        <v>0</v>
      </c>
      <c r="D824" s="4">
        <v>1</v>
      </c>
      <c r="E824" s="4">
        <v>223</v>
      </c>
      <c r="F824" s="4">
        <f>ROUND(Source!AQ814,O824)</f>
        <v>0</v>
      </c>
      <c r="G824" s="4" t="s">
        <v>36</v>
      </c>
      <c r="H824" s="4" t="s">
        <v>37</v>
      </c>
      <c r="I824" s="4"/>
      <c r="J824" s="4"/>
      <c r="K824" s="4">
        <v>223</v>
      </c>
      <c r="L824" s="4">
        <v>9</v>
      </c>
      <c r="M824" s="4">
        <v>3</v>
      </c>
      <c r="N824" s="4" t="s">
        <v>3</v>
      </c>
      <c r="O824" s="4">
        <v>2</v>
      </c>
      <c r="P824" s="4">
        <f>ROUND(Source!EI814,O824)</f>
        <v>0</v>
      </c>
      <c r="Q824" s="4"/>
      <c r="R824" s="4"/>
      <c r="S824" s="4"/>
      <c r="T824" s="4"/>
      <c r="U824" s="4"/>
      <c r="V824" s="4"/>
      <c r="W824" s="4">
        <v>0</v>
      </c>
      <c r="X824" s="4">
        <v>1</v>
      </c>
      <c r="Y824" s="4">
        <v>0</v>
      </c>
      <c r="Z824" s="4">
        <v>0</v>
      </c>
      <c r="AA824" s="4">
        <v>1</v>
      </c>
      <c r="AB824" s="4">
        <v>0</v>
      </c>
    </row>
    <row r="825" spans="1:28" x14ac:dyDescent="0.2">
      <c r="A825" s="4">
        <v>50</v>
      </c>
      <c r="B825" s="4">
        <v>0</v>
      </c>
      <c r="C825" s="4">
        <v>0</v>
      </c>
      <c r="D825" s="4">
        <v>1</v>
      </c>
      <c r="E825" s="4">
        <v>229</v>
      </c>
      <c r="F825" s="4">
        <f>ROUND(Source!AZ814,O825)</f>
        <v>0</v>
      </c>
      <c r="G825" s="4" t="s">
        <v>38</v>
      </c>
      <c r="H825" s="4" t="s">
        <v>39</v>
      </c>
      <c r="I825" s="4"/>
      <c r="J825" s="4"/>
      <c r="K825" s="4">
        <v>229</v>
      </c>
      <c r="L825" s="4">
        <v>10</v>
      </c>
      <c r="M825" s="4">
        <v>3</v>
      </c>
      <c r="N825" s="4" t="s">
        <v>3</v>
      </c>
      <c r="O825" s="4">
        <v>2</v>
      </c>
      <c r="P825" s="4">
        <f>ROUND(Source!ER814,O825)</f>
        <v>0</v>
      </c>
      <c r="Q825" s="4"/>
      <c r="R825" s="4"/>
      <c r="S825" s="4"/>
      <c r="T825" s="4"/>
      <c r="U825" s="4"/>
      <c r="V825" s="4"/>
      <c r="W825" s="4">
        <v>0</v>
      </c>
      <c r="X825" s="4">
        <v>1</v>
      </c>
      <c r="Y825" s="4">
        <v>0</v>
      </c>
      <c r="Z825" s="4">
        <v>0</v>
      </c>
      <c r="AA825" s="4">
        <v>1</v>
      </c>
      <c r="AB825" s="4">
        <v>0</v>
      </c>
    </row>
    <row r="826" spans="1:28" x14ac:dyDescent="0.2">
      <c r="A826" s="4">
        <v>50</v>
      </c>
      <c r="B826" s="4">
        <v>0</v>
      </c>
      <c r="C826" s="4">
        <v>0</v>
      </c>
      <c r="D826" s="4">
        <v>1</v>
      </c>
      <c r="E826" s="4">
        <v>203</v>
      </c>
      <c r="F826" s="4">
        <f>ROUND(Source!Q814,O826)</f>
        <v>0</v>
      </c>
      <c r="G826" s="4" t="s">
        <v>40</v>
      </c>
      <c r="H826" s="4" t="s">
        <v>41</v>
      </c>
      <c r="I826" s="4"/>
      <c r="J826" s="4"/>
      <c r="K826" s="4">
        <v>203</v>
      </c>
      <c r="L826" s="4">
        <v>11</v>
      </c>
      <c r="M826" s="4">
        <v>3</v>
      </c>
      <c r="N826" s="4" t="s">
        <v>3</v>
      </c>
      <c r="O826" s="4">
        <v>2</v>
      </c>
      <c r="P826" s="4">
        <f>ROUND(Source!DI814,O826)</f>
        <v>0</v>
      </c>
      <c r="Q826" s="4"/>
      <c r="R826" s="4"/>
      <c r="S826" s="4"/>
      <c r="T826" s="4"/>
      <c r="U826" s="4"/>
      <c r="V826" s="4"/>
      <c r="W826" s="4">
        <v>0</v>
      </c>
      <c r="X826" s="4">
        <v>1</v>
      </c>
      <c r="Y826" s="4">
        <v>0</v>
      </c>
      <c r="Z826" s="4">
        <v>0</v>
      </c>
      <c r="AA826" s="4">
        <v>1</v>
      </c>
      <c r="AB826" s="4">
        <v>0</v>
      </c>
    </row>
    <row r="827" spans="1:28" x14ac:dyDescent="0.2">
      <c r="A827" s="4">
        <v>50</v>
      </c>
      <c r="B827" s="4">
        <v>0</v>
      </c>
      <c r="C827" s="4">
        <v>0</v>
      </c>
      <c r="D827" s="4">
        <v>1</v>
      </c>
      <c r="E827" s="4">
        <v>231</v>
      </c>
      <c r="F827" s="4">
        <f>ROUND(Source!BB814,O827)</f>
        <v>0</v>
      </c>
      <c r="G827" s="4" t="s">
        <v>42</v>
      </c>
      <c r="H827" s="4" t="s">
        <v>43</v>
      </c>
      <c r="I827" s="4"/>
      <c r="J827" s="4"/>
      <c r="K827" s="4">
        <v>231</v>
      </c>
      <c r="L827" s="4">
        <v>12</v>
      </c>
      <c r="M827" s="4">
        <v>3</v>
      </c>
      <c r="N827" s="4" t="s">
        <v>3</v>
      </c>
      <c r="O827" s="4">
        <v>2</v>
      </c>
      <c r="P827" s="4">
        <f>ROUND(Source!ET814,O827)</f>
        <v>0</v>
      </c>
      <c r="Q827" s="4"/>
      <c r="R827" s="4"/>
      <c r="S827" s="4"/>
      <c r="T827" s="4"/>
      <c r="U827" s="4"/>
      <c r="V827" s="4"/>
      <c r="W827" s="4">
        <v>0</v>
      </c>
      <c r="X827" s="4">
        <v>1</v>
      </c>
      <c r="Y827" s="4">
        <v>0</v>
      </c>
      <c r="Z827" s="4">
        <v>0</v>
      </c>
      <c r="AA827" s="4">
        <v>1</v>
      </c>
      <c r="AB827" s="4">
        <v>0</v>
      </c>
    </row>
    <row r="828" spans="1:28" x14ac:dyDescent="0.2">
      <c r="A828" s="4">
        <v>50</v>
      </c>
      <c r="B828" s="4">
        <v>0</v>
      </c>
      <c r="C828" s="4">
        <v>0</v>
      </c>
      <c r="D828" s="4">
        <v>1</v>
      </c>
      <c r="E828" s="4">
        <v>204</v>
      </c>
      <c r="F828" s="4">
        <f>ROUND(Source!R814,O828)</f>
        <v>0</v>
      </c>
      <c r="G828" s="4" t="s">
        <v>44</v>
      </c>
      <c r="H828" s="4" t="s">
        <v>45</v>
      </c>
      <c r="I828" s="4"/>
      <c r="J828" s="4"/>
      <c r="K828" s="4">
        <v>204</v>
      </c>
      <c r="L828" s="4">
        <v>13</v>
      </c>
      <c r="M828" s="4">
        <v>3</v>
      </c>
      <c r="N828" s="4" t="s">
        <v>3</v>
      </c>
      <c r="O828" s="4">
        <v>2</v>
      </c>
      <c r="P828" s="4">
        <f>ROUND(Source!DJ814,O828)</f>
        <v>0</v>
      </c>
      <c r="Q828" s="4"/>
      <c r="R828" s="4"/>
      <c r="S828" s="4"/>
      <c r="T828" s="4"/>
      <c r="U828" s="4"/>
      <c r="V828" s="4"/>
      <c r="W828" s="4">
        <v>0</v>
      </c>
      <c r="X828" s="4">
        <v>1</v>
      </c>
      <c r="Y828" s="4">
        <v>0</v>
      </c>
      <c r="Z828" s="4">
        <v>0</v>
      </c>
      <c r="AA828" s="4">
        <v>1</v>
      </c>
      <c r="AB828" s="4">
        <v>0</v>
      </c>
    </row>
    <row r="829" spans="1:28" x14ac:dyDescent="0.2">
      <c r="A829" s="4">
        <v>50</v>
      </c>
      <c r="B829" s="4">
        <v>0</v>
      </c>
      <c r="C829" s="4">
        <v>0</v>
      </c>
      <c r="D829" s="4">
        <v>1</v>
      </c>
      <c r="E829" s="4">
        <v>205</v>
      </c>
      <c r="F829" s="4">
        <f>ROUND(Source!S814,O829)</f>
        <v>6626.54</v>
      </c>
      <c r="G829" s="4" t="s">
        <v>46</v>
      </c>
      <c r="H829" s="4" t="s">
        <v>47</v>
      </c>
      <c r="I829" s="4"/>
      <c r="J829" s="4"/>
      <c r="K829" s="4">
        <v>205</v>
      </c>
      <c r="L829" s="4">
        <v>14</v>
      </c>
      <c r="M829" s="4">
        <v>3</v>
      </c>
      <c r="N829" s="4" t="s">
        <v>3</v>
      </c>
      <c r="O829" s="4">
        <v>2</v>
      </c>
      <c r="P829" s="4">
        <f>ROUND(Source!DK814,O829)</f>
        <v>6626.54</v>
      </c>
      <c r="Q829" s="4"/>
      <c r="R829" s="4"/>
      <c r="S829" s="4"/>
      <c r="T829" s="4"/>
      <c r="U829" s="4"/>
      <c r="V829" s="4"/>
      <c r="W829" s="4">
        <v>6626.5399999999991</v>
      </c>
      <c r="X829" s="4">
        <v>1</v>
      </c>
      <c r="Y829" s="4">
        <v>6626.5399999999991</v>
      </c>
      <c r="Z829" s="4">
        <v>6626.5399999999991</v>
      </c>
      <c r="AA829" s="4">
        <v>1</v>
      </c>
      <c r="AB829" s="4">
        <v>6626.5399999999991</v>
      </c>
    </row>
    <row r="830" spans="1:28" x14ac:dyDescent="0.2">
      <c r="A830" s="4">
        <v>50</v>
      </c>
      <c r="B830" s="4">
        <v>0</v>
      </c>
      <c r="C830" s="4">
        <v>0</v>
      </c>
      <c r="D830" s="4">
        <v>1</v>
      </c>
      <c r="E830" s="4">
        <v>232</v>
      </c>
      <c r="F830" s="4">
        <f>ROUND(Source!BC814,O830)</f>
        <v>0</v>
      </c>
      <c r="G830" s="4" t="s">
        <v>48</v>
      </c>
      <c r="H830" s="4" t="s">
        <v>49</v>
      </c>
      <c r="I830" s="4"/>
      <c r="J830" s="4"/>
      <c r="K830" s="4">
        <v>232</v>
      </c>
      <c r="L830" s="4">
        <v>15</v>
      </c>
      <c r="M830" s="4">
        <v>3</v>
      </c>
      <c r="N830" s="4" t="s">
        <v>3</v>
      </c>
      <c r="O830" s="4">
        <v>2</v>
      </c>
      <c r="P830" s="4">
        <f>ROUND(Source!EU814,O830)</f>
        <v>0</v>
      </c>
      <c r="Q830" s="4"/>
      <c r="R830" s="4"/>
      <c r="S830" s="4"/>
      <c r="T830" s="4"/>
      <c r="U830" s="4"/>
      <c r="V830" s="4"/>
      <c r="W830" s="4">
        <v>0</v>
      </c>
      <c r="X830" s="4">
        <v>1</v>
      </c>
      <c r="Y830" s="4">
        <v>0</v>
      </c>
      <c r="Z830" s="4">
        <v>0</v>
      </c>
      <c r="AA830" s="4">
        <v>1</v>
      </c>
      <c r="AB830" s="4">
        <v>0</v>
      </c>
    </row>
    <row r="831" spans="1:28" x14ac:dyDescent="0.2">
      <c r="A831" s="4">
        <v>50</v>
      </c>
      <c r="B831" s="4">
        <v>0</v>
      </c>
      <c r="C831" s="4">
        <v>0</v>
      </c>
      <c r="D831" s="4">
        <v>1</v>
      </c>
      <c r="E831" s="4">
        <v>214</v>
      </c>
      <c r="F831" s="4">
        <f>ROUND(Source!AS814,O831)</f>
        <v>0</v>
      </c>
      <c r="G831" s="4" t="s">
        <v>50</v>
      </c>
      <c r="H831" s="4" t="s">
        <v>51</v>
      </c>
      <c r="I831" s="4"/>
      <c r="J831" s="4"/>
      <c r="K831" s="4">
        <v>214</v>
      </c>
      <c r="L831" s="4">
        <v>16</v>
      </c>
      <c r="M831" s="4">
        <v>3</v>
      </c>
      <c r="N831" s="4" t="s">
        <v>3</v>
      </c>
      <c r="O831" s="4">
        <v>2</v>
      </c>
      <c r="P831" s="4">
        <f>ROUND(Source!EK814,O831)</f>
        <v>0</v>
      </c>
      <c r="Q831" s="4"/>
      <c r="R831" s="4"/>
      <c r="S831" s="4"/>
      <c r="T831" s="4"/>
      <c r="U831" s="4"/>
      <c r="V831" s="4"/>
      <c r="W831" s="4">
        <v>0</v>
      </c>
      <c r="X831" s="4">
        <v>1</v>
      </c>
      <c r="Y831" s="4">
        <v>0</v>
      </c>
      <c r="Z831" s="4">
        <v>0</v>
      </c>
      <c r="AA831" s="4">
        <v>1</v>
      </c>
      <c r="AB831" s="4">
        <v>0</v>
      </c>
    </row>
    <row r="832" spans="1:28" x14ac:dyDescent="0.2">
      <c r="A832" s="4">
        <v>50</v>
      </c>
      <c r="B832" s="4">
        <v>0</v>
      </c>
      <c r="C832" s="4">
        <v>0</v>
      </c>
      <c r="D832" s="4">
        <v>1</v>
      </c>
      <c r="E832" s="4">
        <v>215</v>
      </c>
      <c r="F832" s="4">
        <f>ROUND(Source!AT814,O832)</f>
        <v>0</v>
      </c>
      <c r="G832" s="4" t="s">
        <v>52</v>
      </c>
      <c r="H832" s="4" t="s">
        <v>53</v>
      </c>
      <c r="I832" s="4"/>
      <c r="J832" s="4"/>
      <c r="K832" s="4">
        <v>215</v>
      </c>
      <c r="L832" s="4">
        <v>17</v>
      </c>
      <c r="M832" s="4">
        <v>3</v>
      </c>
      <c r="N832" s="4" t="s">
        <v>3</v>
      </c>
      <c r="O832" s="4">
        <v>2</v>
      </c>
      <c r="P832" s="4">
        <f>ROUND(Source!EL814,O832)</f>
        <v>0</v>
      </c>
      <c r="Q832" s="4"/>
      <c r="R832" s="4"/>
      <c r="S832" s="4"/>
      <c r="T832" s="4"/>
      <c r="U832" s="4"/>
      <c r="V832" s="4"/>
      <c r="W832" s="4">
        <v>0</v>
      </c>
      <c r="X832" s="4">
        <v>1</v>
      </c>
      <c r="Y832" s="4">
        <v>0</v>
      </c>
      <c r="Z832" s="4">
        <v>0</v>
      </c>
      <c r="AA832" s="4">
        <v>1</v>
      </c>
      <c r="AB832" s="4">
        <v>0</v>
      </c>
    </row>
    <row r="833" spans="1:206" x14ac:dyDescent="0.2">
      <c r="A833" s="4">
        <v>50</v>
      </c>
      <c r="B833" s="4">
        <v>0</v>
      </c>
      <c r="C833" s="4">
        <v>0</v>
      </c>
      <c r="D833" s="4">
        <v>1</v>
      </c>
      <c r="E833" s="4">
        <v>217</v>
      </c>
      <c r="F833" s="4">
        <f>ROUND(Source!AU814,O833)</f>
        <v>13915.74</v>
      </c>
      <c r="G833" s="4" t="s">
        <v>54</v>
      </c>
      <c r="H833" s="4" t="s">
        <v>55</v>
      </c>
      <c r="I833" s="4"/>
      <c r="J833" s="4"/>
      <c r="K833" s="4">
        <v>217</v>
      </c>
      <c r="L833" s="4">
        <v>18</v>
      </c>
      <c r="M833" s="4">
        <v>3</v>
      </c>
      <c r="N833" s="4" t="s">
        <v>3</v>
      </c>
      <c r="O833" s="4">
        <v>2</v>
      </c>
      <c r="P833" s="4">
        <f>ROUND(Source!EM814,O833)</f>
        <v>13915.74</v>
      </c>
      <c r="Q833" s="4"/>
      <c r="R833" s="4"/>
      <c r="S833" s="4"/>
      <c r="T833" s="4"/>
      <c r="U833" s="4"/>
      <c r="V833" s="4"/>
      <c r="W833" s="4">
        <v>13915.74</v>
      </c>
      <c r="X833" s="4">
        <v>1</v>
      </c>
      <c r="Y833" s="4">
        <v>13915.74</v>
      </c>
      <c r="Z833" s="4">
        <v>13915.74</v>
      </c>
      <c r="AA833" s="4">
        <v>1</v>
      </c>
      <c r="AB833" s="4">
        <v>13915.74</v>
      </c>
    </row>
    <row r="834" spans="1:206" x14ac:dyDescent="0.2">
      <c r="A834" s="4">
        <v>50</v>
      </c>
      <c r="B834" s="4">
        <v>0</v>
      </c>
      <c r="C834" s="4">
        <v>0</v>
      </c>
      <c r="D834" s="4">
        <v>1</v>
      </c>
      <c r="E834" s="4">
        <v>230</v>
      </c>
      <c r="F834" s="4">
        <f>ROUND(Source!BA814,O834)</f>
        <v>0</v>
      </c>
      <c r="G834" s="4" t="s">
        <v>56</v>
      </c>
      <c r="H834" s="4" t="s">
        <v>57</v>
      </c>
      <c r="I834" s="4"/>
      <c r="J834" s="4"/>
      <c r="K834" s="4">
        <v>230</v>
      </c>
      <c r="L834" s="4">
        <v>19</v>
      </c>
      <c r="M834" s="4">
        <v>3</v>
      </c>
      <c r="N834" s="4" t="s">
        <v>3</v>
      </c>
      <c r="O834" s="4">
        <v>2</v>
      </c>
      <c r="P834" s="4">
        <f>ROUND(Source!ES814,O834)</f>
        <v>0</v>
      </c>
      <c r="Q834" s="4"/>
      <c r="R834" s="4"/>
      <c r="S834" s="4"/>
      <c r="T834" s="4"/>
      <c r="U834" s="4"/>
      <c r="V834" s="4"/>
      <c r="W834" s="4">
        <v>0</v>
      </c>
      <c r="X834" s="4">
        <v>1</v>
      </c>
      <c r="Y834" s="4">
        <v>0</v>
      </c>
      <c r="Z834" s="4">
        <v>0</v>
      </c>
      <c r="AA834" s="4">
        <v>1</v>
      </c>
      <c r="AB834" s="4">
        <v>0</v>
      </c>
    </row>
    <row r="835" spans="1:206" x14ac:dyDescent="0.2">
      <c r="A835" s="4">
        <v>50</v>
      </c>
      <c r="B835" s="4">
        <v>0</v>
      </c>
      <c r="C835" s="4">
        <v>0</v>
      </c>
      <c r="D835" s="4">
        <v>1</v>
      </c>
      <c r="E835" s="4">
        <v>206</v>
      </c>
      <c r="F835" s="4">
        <f>ROUND(Source!T814,O835)</f>
        <v>0</v>
      </c>
      <c r="G835" s="4" t="s">
        <v>58</v>
      </c>
      <c r="H835" s="4" t="s">
        <v>59</v>
      </c>
      <c r="I835" s="4"/>
      <c r="J835" s="4"/>
      <c r="K835" s="4">
        <v>206</v>
      </c>
      <c r="L835" s="4">
        <v>20</v>
      </c>
      <c r="M835" s="4">
        <v>3</v>
      </c>
      <c r="N835" s="4" t="s">
        <v>3</v>
      </c>
      <c r="O835" s="4">
        <v>2</v>
      </c>
      <c r="P835" s="4">
        <f>ROUND(Source!DL814,O835)</f>
        <v>0</v>
      </c>
      <c r="Q835" s="4"/>
      <c r="R835" s="4"/>
      <c r="S835" s="4"/>
      <c r="T835" s="4"/>
      <c r="U835" s="4"/>
      <c r="V835" s="4"/>
      <c r="W835" s="4">
        <v>0</v>
      </c>
      <c r="X835" s="4">
        <v>1</v>
      </c>
      <c r="Y835" s="4">
        <v>0</v>
      </c>
      <c r="Z835" s="4">
        <v>0</v>
      </c>
      <c r="AA835" s="4">
        <v>1</v>
      </c>
      <c r="AB835" s="4">
        <v>0</v>
      </c>
    </row>
    <row r="836" spans="1:206" x14ac:dyDescent="0.2">
      <c r="A836" s="4">
        <v>50</v>
      </c>
      <c r="B836" s="4">
        <v>0</v>
      </c>
      <c r="C836" s="4">
        <v>0</v>
      </c>
      <c r="D836" s="4">
        <v>1</v>
      </c>
      <c r="E836" s="4">
        <v>207</v>
      </c>
      <c r="F836" s="4">
        <f>ROUND(Source!U814,O836)</f>
        <v>9.3590400000000002</v>
      </c>
      <c r="G836" s="4" t="s">
        <v>60</v>
      </c>
      <c r="H836" s="4" t="s">
        <v>61</v>
      </c>
      <c r="I836" s="4"/>
      <c r="J836" s="4"/>
      <c r="K836" s="4">
        <v>207</v>
      </c>
      <c r="L836" s="4">
        <v>21</v>
      </c>
      <c r="M836" s="4">
        <v>3</v>
      </c>
      <c r="N836" s="4" t="s">
        <v>3</v>
      </c>
      <c r="O836" s="4">
        <v>7</v>
      </c>
      <c r="P836" s="4">
        <f>ROUND(Source!DM814,O836)</f>
        <v>9.3590400000000002</v>
      </c>
      <c r="Q836" s="4"/>
      <c r="R836" s="4"/>
      <c r="S836" s="4"/>
      <c r="T836" s="4"/>
      <c r="U836" s="4"/>
      <c r="V836" s="4"/>
      <c r="W836" s="4">
        <v>9.3590400000000002</v>
      </c>
      <c r="X836" s="4">
        <v>1</v>
      </c>
      <c r="Y836" s="4">
        <v>9.3590400000000002</v>
      </c>
      <c r="Z836" s="4">
        <v>9.3590400000000002</v>
      </c>
      <c r="AA836" s="4">
        <v>1</v>
      </c>
      <c r="AB836" s="4">
        <v>9.3590400000000002</v>
      </c>
    </row>
    <row r="837" spans="1:206" x14ac:dyDescent="0.2">
      <c r="A837" s="4">
        <v>50</v>
      </c>
      <c r="B837" s="4">
        <v>0</v>
      </c>
      <c r="C837" s="4">
        <v>0</v>
      </c>
      <c r="D837" s="4">
        <v>1</v>
      </c>
      <c r="E837" s="4">
        <v>208</v>
      </c>
      <c r="F837" s="4">
        <f>ROUND(Source!V814,O837)</f>
        <v>0</v>
      </c>
      <c r="G837" s="4" t="s">
        <v>62</v>
      </c>
      <c r="H837" s="4" t="s">
        <v>63</v>
      </c>
      <c r="I837" s="4"/>
      <c r="J837" s="4"/>
      <c r="K837" s="4">
        <v>208</v>
      </c>
      <c r="L837" s="4">
        <v>22</v>
      </c>
      <c r="M837" s="4">
        <v>3</v>
      </c>
      <c r="N837" s="4" t="s">
        <v>3</v>
      </c>
      <c r="O837" s="4">
        <v>7</v>
      </c>
      <c r="P837" s="4">
        <f>ROUND(Source!DN814,O837)</f>
        <v>0</v>
      </c>
      <c r="Q837" s="4"/>
      <c r="R837" s="4"/>
      <c r="S837" s="4"/>
      <c r="T837" s="4"/>
      <c r="U837" s="4"/>
      <c r="V837" s="4"/>
      <c r="W837" s="4">
        <v>0</v>
      </c>
      <c r="X837" s="4">
        <v>1</v>
      </c>
      <c r="Y837" s="4">
        <v>0</v>
      </c>
      <c r="Z837" s="4">
        <v>0</v>
      </c>
      <c r="AA837" s="4">
        <v>1</v>
      </c>
      <c r="AB837" s="4">
        <v>0</v>
      </c>
    </row>
    <row r="838" spans="1:206" x14ac:dyDescent="0.2">
      <c r="A838" s="4">
        <v>50</v>
      </c>
      <c r="B838" s="4">
        <v>0</v>
      </c>
      <c r="C838" s="4">
        <v>0</v>
      </c>
      <c r="D838" s="4">
        <v>1</v>
      </c>
      <c r="E838" s="4">
        <v>209</v>
      </c>
      <c r="F838" s="4">
        <f>ROUND(Source!W814,O838)</f>
        <v>0</v>
      </c>
      <c r="G838" s="4" t="s">
        <v>64</v>
      </c>
      <c r="H838" s="4" t="s">
        <v>65</v>
      </c>
      <c r="I838" s="4"/>
      <c r="J838" s="4"/>
      <c r="K838" s="4">
        <v>209</v>
      </c>
      <c r="L838" s="4">
        <v>23</v>
      </c>
      <c r="M838" s="4">
        <v>3</v>
      </c>
      <c r="N838" s="4" t="s">
        <v>3</v>
      </c>
      <c r="O838" s="4">
        <v>2</v>
      </c>
      <c r="P838" s="4">
        <f>ROUND(Source!DO814,O838)</f>
        <v>0</v>
      </c>
      <c r="Q838" s="4"/>
      <c r="R838" s="4"/>
      <c r="S838" s="4"/>
      <c r="T838" s="4"/>
      <c r="U838" s="4"/>
      <c r="V838" s="4"/>
      <c r="W838" s="4">
        <v>0</v>
      </c>
      <c r="X838" s="4">
        <v>1</v>
      </c>
      <c r="Y838" s="4">
        <v>0</v>
      </c>
      <c r="Z838" s="4">
        <v>0</v>
      </c>
      <c r="AA838" s="4">
        <v>1</v>
      </c>
      <c r="AB838" s="4">
        <v>0</v>
      </c>
    </row>
    <row r="839" spans="1:206" x14ac:dyDescent="0.2">
      <c r="A839" s="4">
        <v>50</v>
      </c>
      <c r="B839" s="4">
        <v>0</v>
      </c>
      <c r="C839" s="4">
        <v>0</v>
      </c>
      <c r="D839" s="4">
        <v>1</v>
      </c>
      <c r="E839" s="4">
        <v>233</v>
      </c>
      <c r="F839" s="4">
        <f>ROUND(Source!BD814,O839)</f>
        <v>0</v>
      </c>
      <c r="G839" s="4" t="s">
        <v>66</v>
      </c>
      <c r="H839" s="4" t="s">
        <v>67</v>
      </c>
      <c r="I839" s="4"/>
      <c r="J839" s="4"/>
      <c r="K839" s="4">
        <v>233</v>
      </c>
      <c r="L839" s="4">
        <v>24</v>
      </c>
      <c r="M839" s="4">
        <v>3</v>
      </c>
      <c r="N839" s="4" t="s">
        <v>3</v>
      </c>
      <c r="O839" s="4">
        <v>2</v>
      </c>
      <c r="P839" s="4">
        <f>ROUND(Source!EV814,O839)</f>
        <v>0</v>
      </c>
      <c r="Q839" s="4"/>
      <c r="R839" s="4"/>
      <c r="S839" s="4"/>
      <c r="T839" s="4"/>
      <c r="U839" s="4"/>
      <c r="V839" s="4"/>
      <c r="W839" s="4">
        <v>0</v>
      </c>
      <c r="X839" s="4">
        <v>1</v>
      </c>
      <c r="Y839" s="4">
        <v>0</v>
      </c>
      <c r="Z839" s="4">
        <v>0</v>
      </c>
      <c r="AA839" s="4">
        <v>1</v>
      </c>
      <c r="AB839" s="4">
        <v>0</v>
      </c>
    </row>
    <row r="840" spans="1:206" x14ac:dyDescent="0.2">
      <c r="A840" s="4">
        <v>50</v>
      </c>
      <c r="B840" s="4">
        <v>0</v>
      </c>
      <c r="C840" s="4">
        <v>0</v>
      </c>
      <c r="D840" s="4">
        <v>1</v>
      </c>
      <c r="E840" s="4">
        <v>210</v>
      </c>
      <c r="F840" s="4">
        <f>ROUND(Source!X814,O840)</f>
        <v>4903.6400000000003</v>
      </c>
      <c r="G840" s="4" t="s">
        <v>68</v>
      </c>
      <c r="H840" s="4" t="s">
        <v>69</v>
      </c>
      <c r="I840" s="4"/>
      <c r="J840" s="4"/>
      <c r="K840" s="4">
        <v>210</v>
      </c>
      <c r="L840" s="4">
        <v>25</v>
      </c>
      <c r="M840" s="4">
        <v>3</v>
      </c>
      <c r="N840" s="4" t="s">
        <v>3</v>
      </c>
      <c r="O840" s="4">
        <v>2</v>
      </c>
      <c r="P840" s="4">
        <f>ROUND(Source!DP814,O840)</f>
        <v>4903.6400000000003</v>
      </c>
      <c r="Q840" s="4"/>
      <c r="R840" s="4"/>
      <c r="S840" s="4"/>
      <c r="T840" s="4"/>
      <c r="U840" s="4"/>
      <c r="V840" s="4"/>
      <c r="W840" s="4">
        <v>4903.6400000000003</v>
      </c>
      <c r="X840" s="4">
        <v>1</v>
      </c>
      <c r="Y840" s="4">
        <v>4903.6400000000003</v>
      </c>
      <c r="Z840" s="4">
        <v>4903.6400000000003</v>
      </c>
      <c r="AA840" s="4">
        <v>1</v>
      </c>
      <c r="AB840" s="4">
        <v>4903.6400000000003</v>
      </c>
    </row>
    <row r="841" spans="1:206" x14ac:dyDescent="0.2">
      <c r="A841" s="4">
        <v>50</v>
      </c>
      <c r="B841" s="4">
        <v>0</v>
      </c>
      <c r="C841" s="4">
        <v>0</v>
      </c>
      <c r="D841" s="4">
        <v>1</v>
      </c>
      <c r="E841" s="4">
        <v>211</v>
      </c>
      <c r="F841" s="4">
        <f>ROUND(Source!Y814,O841)</f>
        <v>2385.56</v>
      </c>
      <c r="G841" s="4" t="s">
        <v>70</v>
      </c>
      <c r="H841" s="4" t="s">
        <v>71</v>
      </c>
      <c r="I841" s="4"/>
      <c r="J841" s="4"/>
      <c r="K841" s="4">
        <v>211</v>
      </c>
      <c r="L841" s="4">
        <v>26</v>
      </c>
      <c r="M841" s="4">
        <v>3</v>
      </c>
      <c r="N841" s="4" t="s">
        <v>3</v>
      </c>
      <c r="O841" s="4">
        <v>2</v>
      </c>
      <c r="P841" s="4">
        <f>ROUND(Source!DQ814,O841)</f>
        <v>2385.56</v>
      </c>
      <c r="Q841" s="4"/>
      <c r="R841" s="4"/>
      <c r="S841" s="4"/>
      <c r="T841" s="4"/>
      <c r="U841" s="4"/>
      <c r="V841" s="4"/>
      <c r="W841" s="4">
        <v>2385.56</v>
      </c>
      <c r="X841" s="4">
        <v>1</v>
      </c>
      <c r="Y841" s="4">
        <v>2385.56</v>
      </c>
      <c r="Z841" s="4">
        <v>2385.56</v>
      </c>
      <c r="AA841" s="4">
        <v>1</v>
      </c>
      <c r="AB841" s="4">
        <v>2385.56</v>
      </c>
    </row>
    <row r="842" spans="1:206" x14ac:dyDescent="0.2">
      <c r="A842" s="4">
        <v>50</v>
      </c>
      <c r="B842" s="4">
        <v>0</v>
      </c>
      <c r="C842" s="4">
        <v>0</v>
      </c>
      <c r="D842" s="4">
        <v>1</v>
      </c>
      <c r="E842" s="4">
        <v>224</v>
      </c>
      <c r="F842" s="4">
        <f>ROUND(Source!AR814,O842)</f>
        <v>13915.74</v>
      </c>
      <c r="G842" s="4" t="s">
        <v>72</v>
      </c>
      <c r="H842" s="4" t="s">
        <v>73</v>
      </c>
      <c r="I842" s="4"/>
      <c r="J842" s="4"/>
      <c r="K842" s="4">
        <v>224</v>
      </c>
      <c r="L842" s="4">
        <v>27</v>
      </c>
      <c r="M842" s="4">
        <v>3</v>
      </c>
      <c r="N842" s="4" t="s">
        <v>3</v>
      </c>
      <c r="O842" s="4">
        <v>2</v>
      </c>
      <c r="P842" s="4">
        <f>ROUND(Source!EJ814,O842)</f>
        <v>13915.74</v>
      </c>
      <c r="Q842" s="4"/>
      <c r="R842" s="4"/>
      <c r="S842" s="4"/>
      <c r="T842" s="4"/>
      <c r="U842" s="4"/>
      <c r="V842" s="4"/>
      <c r="W842" s="4">
        <v>13915.74</v>
      </c>
      <c r="X842" s="4">
        <v>1</v>
      </c>
      <c r="Y842" s="4">
        <v>13915.74</v>
      </c>
      <c r="Z842" s="4">
        <v>13915.74</v>
      </c>
      <c r="AA842" s="4">
        <v>1</v>
      </c>
      <c r="AB842" s="4">
        <v>13915.74</v>
      </c>
    </row>
    <row r="844" spans="1:206" x14ac:dyDescent="0.2">
      <c r="A844" s="2">
        <v>51</v>
      </c>
      <c r="B844" s="2">
        <f>B795</f>
        <v>1</v>
      </c>
      <c r="C844" s="2">
        <f>A795</f>
        <v>3</v>
      </c>
      <c r="D844" s="2">
        <f>ROW(A795)</f>
        <v>795</v>
      </c>
      <c r="E844" s="2"/>
      <c r="F844" s="2" t="str">
        <f>IF(F795&lt;&gt;"",F795,"")</f>
        <v>09-01-03</v>
      </c>
      <c r="G844" s="2" t="str">
        <f>IF(G795&lt;&gt;"",G795,"")</f>
        <v>ПНР ВЛИ-0,4 кВ</v>
      </c>
      <c r="H844" s="2">
        <v>0</v>
      </c>
      <c r="I844" s="2"/>
      <c r="J844" s="2"/>
      <c r="K844" s="2"/>
      <c r="L844" s="2"/>
      <c r="M844" s="2"/>
      <c r="N844" s="2"/>
      <c r="O844" s="2">
        <f t="shared" ref="O844:T844" si="405">ROUND(O814+AB844,2)</f>
        <v>6626.54</v>
      </c>
      <c r="P844" s="2">
        <f t="shared" si="405"/>
        <v>0</v>
      </c>
      <c r="Q844" s="2">
        <f t="shared" si="405"/>
        <v>0</v>
      </c>
      <c r="R844" s="2">
        <f t="shared" si="405"/>
        <v>0</v>
      </c>
      <c r="S844" s="2">
        <f t="shared" si="405"/>
        <v>6626.54</v>
      </c>
      <c r="T844" s="2">
        <f t="shared" si="405"/>
        <v>0</v>
      </c>
      <c r="U844" s="2">
        <f>U814+AH844</f>
        <v>9.3590400000000002</v>
      </c>
      <c r="V844" s="2">
        <f>V814+AI844</f>
        <v>0</v>
      </c>
      <c r="W844" s="2">
        <f>ROUND(W814+AJ844,2)</f>
        <v>0</v>
      </c>
      <c r="X844" s="2">
        <f>ROUND(X814+AK844,2)</f>
        <v>4903.6400000000003</v>
      </c>
      <c r="Y844" s="2">
        <f>ROUND(Y814+AL844,2)</f>
        <v>2385.56</v>
      </c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>
        <f t="shared" ref="AO844:BD844" si="406">ROUND(AO814+BX844,2)</f>
        <v>0</v>
      </c>
      <c r="AP844" s="2">
        <f t="shared" si="406"/>
        <v>0</v>
      </c>
      <c r="AQ844" s="2">
        <f t="shared" si="406"/>
        <v>0</v>
      </c>
      <c r="AR844" s="2">
        <f t="shared" si="406"/>
        <v>13915.74</v>
      </c>
      <c r="AS844" s="2">
        <f t="shared" si="406"/>
        <v>0</v>
      </c>
      <c r="AT844" s="2">
        <f t="shared" si="406"/>
        <v>0</v>
      </c>
      <c r="AU844" s="2">
        <f t="shared" si="406"/>
        <v>13915.74</v>
      </c>
      <c r="AV844" s="2">
        <f t="shared" si="406"/>
        <v>0</v>
      </c>
      <c r="AW844" s="2">
        <f t="shared" si="406"/>
        <v>0</v>
      </c>
      <c r="AX844" s="2">
        <f t="shared" si="406"/>
        <v>0</v>
      </c>
      <c r="AY844" s="2">
        <f t="shared" si="406"/>
        <v>0</v>
      </c>
      <c r="AZ844" s="2">
        <f t="shared" si="406"/>
        <v>0</v>
      </c>
      <c r="BA844" s="2">
        <f t="shared" si="406"/>
        <v>0</v>
      </c>
      <c r="BB844" s="2">
        <f t="shared" si="406"/>
        <v>0</v>
      </c>
      <c r="BC844" s="2">
        <f t="shared" si="406"/>
        <v>0</v>
      </c>
      <c r="BD844" s="2">
        <f t="shared" si="406"/>
        <v>0</v>
      </c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3">
        <f t="shared" ref="DG844:DL844" si="407">ROUND(DG814+DT844,2)</f>
        <v>6626.54</v>
      </c>
      <c r="DH844" s="3">
        <f t="shared" si="407"/>
        <v>0</v>
      </c>
      <c r="DI844" s="3">
        <f t="shared" si="407"/>
        <v>0</v>
      </c>
      <c r="DJ844" s="3">
        <f t="shared" si="407"/>
        <v>0</v>
      </c>
      <c r="DK844" s="3">
        <f t="shared" si="407"/>
        <v>6626.54</v>
      </c>
      <c r="DL844" s="3">
        <f t="shared" si="407"/>
        <v>0</v>
      </c>
      <c r="DM844" s="3">
        <f>DM814+DZ844</f>
        <v>9.3590400000000002</v>
      </c>
      <c r="DN844" s="3">
        <f>DN814+EA844</f>
        <v>0</v>
      </c>
      <c r="DO844" s="3">
        <f>ROUND(DO814+EB844,2)</f>
        <v>0</v>
      </c>
      <c r="DP844" s="3">
        <f>ROUND(DP814+EC844,2)</f>
        <v>4903.6400000000003</v>
      </c>
      <c r="DQ844" s="3">
        <f>ROUND(DQ814+ED844,2)</f>
        <v>2385.56</v>
      </c>
      <c r="DR844" s="3"/>
      <c r="DS844" s="3"/>
      <c r="DT844" s="3"/>
      <c r="DU844" s="3"/>
      <c r="DV844" s="3"/>
      <c r="DW844" s="3"/>
      <c r="DX844" s="3"/>
      <c r="DY844" s="3"/>
      <c r="DZ844" s="3"/>
      <c r="EA844" s="3"/>
      <c r="EB844" s="3"/>
      <c r="EC844" s="3"/>
      <c r="ED844" s="3"/>
      <c r="EE844" s="3"/>
      <c r="EF844" s="3"/>
      <c r="EG844" s="3">
        <f t="shared" ref="EG844:EV844" si="408">ROUND(EG814+FP844,2)</f>
        <v>0</v>
      </c>
      <c r="EH844" s="3">
        <f t="shared" si="408"/>
        <v>0</v>
      </c>
      <c r="EI844" s="3">
        <f t="shared" si="408"/>
        <v>0</v>
      </c>
      <c r="EJ844" s="3">
        <f t="shared" si="408"/>
        <v>13915.74</v>
      </c>
      <c r="EK844" s="3">
        <f t="shared" si="408"/>
        <v>0</v>
      </c>
      <c r="EL844" s="3">
        <f t="shared" si="408"/>
        <v>0</v>
      </c>
      <c r="EM844" s="3">
        <f t="shared" si="408"/>
        <v>13915.74</v>
      </c>
      <c r="EN844" s="3">
        <f t="shared" si="408"/>
        <v>0</v>
      </c>
      <c r="EO844" s="3">
        <f t="shared" si="408"/>
        <v>0</v>
      </c>
      <c r="EP844" s="3">
        <f t="shared" si="408"/>
        <v>0</v>
      </c>
      <c r="EQ844" s="3">
        <f t="shared" si="408"/>
        <v>0</v>
      </c>
      <c r="ER844" s="3">
        <f t="shared" si="408"/>
        <v>0</v>
      </c>
      <c r="ES844" s="3">
        <f t="shared" si="408"/>
        <v>0</v>
      </c>
      <c r="ET844" s="3">
        <f t="shared" si="408"/>
        <v>0</v>
      </c>
      <c r="EU844" s="3">
        <f t="shared" si="408"/>
        <v>0</v>
      </c>
      <c r="EV844" s="3">
        <f t="shared" si="408"/>
        <v>0</v>
      </c>
      <c r="EW844" s="3"/>
      <c r="EX844" s="3"/>
      <c r="EY844" s="3"/>
      <c r="EZ844" s="3"/>
      <c r="FA844" s="3"/>
      <c r="FB844" s="3"/>
      <c r="FC844" s="3"/>
      <c r="FD844" s="3"/>
      <c r="FE844" s="3"/>
      <c r="FF844" s="3"/>
      <c r="FG844" s="3"/>
      <c r="FH844" s="3"/>
      <c r="FI844" s="3"/>
      <c r="FJ844" s="3"/>
      <c r="FK844" s="3"/>
      <c r="FL844" s="3"/>
      <c r="FM844" s="3"/>
      <c r="FN844" s="3"/>
      <c r="FO844" s="3"/>
      <c r="FP844" s="3"/>
      <c r="FQ844" s="3"/>
      <c r="FR844" s="3"/>
      <c r="FS844" s="3"/>
      <c r="FT844" s="3"/>
      <c r="FU844" s="3"/>
      <c r="FV844" s="3"/>
      <c r="FW844" s="3"/>
      <c r="FX844" s="3"/>
      <c r="FY844" s="3"/>
      <c r="FZ844" s="3"/>
      <c r="GA844" s="3"/>
      <c r="GB844" s="3"/>
      <c r="GC844" s="3"/>
      <c r="GD844" s="3"/>
      <c r="GE844" s="3"/>
      <c r="GF844" s="3"/>
      <c r="GG844" s="3"/>
      <c r="GH844" s="3"/>
      <c r="GI844" s="3"/>
      <c r="GJ844" s="3"/>
      <c r="GK844" s="3"/>
      <c r="GL844" s="3"/>
      <c r="GM844" s="3"/>
      <c r="GN844" s="3"/>
      <c r="GO844" s="3"/>
      <c r="GP844" s="3"/>
      <c r="GQ844" s="3"/>
      <c r="GR844" s="3"/>
      <c r="GS844" s="3"/>
      <c r="GT844" s="3"/>
      <c r="GU844" s="3"/>
      <c r="GV844" s="3"/>
      <c r="GW844" s="3"/>
      <c r="GX844" s="3">
        <v>0</v>
      </c>
    </row>
    <row r="846" spans="1:206" x14ac:dyDescent="0.2">
      <c r="A846" s="4">
        <v>50</v>
      </c>
      <c r="B846" s="4">
        <v>0</v>
      </c>
      <c r="C846" s="4">
        <v>0</v>
      </c>
      <c r="D846" s="4">
        <v>1</v>
      </c>
      <c r="E846" s="4">
        <v>0</v>
      </c>
      <c r="F846" s="4">
        <f>ROUND(Source!O844,O846)</f>
        <v>6626.54</v>
      </c>
      <c r="G846" s="4" t="s">
        <v>20</v>
      </c>
      <c r="H846" s="4" t="s">
        <v>21</v>
      </c>
      <c r="I846" s="4"/>
      <c r="J846" s="4"/>
      <c r="K846" s="4">
        <v>201</v>
      </c>
      <c r="L846" s="4">
        <v>1</v>
      </c>
      <c r="M846" s="4">
        <v>3</v>
      </c>
      <c r="N846" s="4" t="s">
        <v>3</v>
      </c>
      <c r="O846" s="4">
        <v>2</v>
      </c>
      <c r="P846" s="4">
        <f>ROUND(Source!DG844,O846)</f>
        <v>6626.54</v>
      </c>
      <c r="Q846" s="4"/>
      <c r="R846" s="4"/>
      <c r="S846" s="4"/>
      <c r="T846" s="4"/>
      <c r="U846" s="4"/>
      <c r="V846" s="4"/>
      <c r="W846" s="4">
        <v>6626.5399999999991</v>
      </c>
      <c r="X846" s="4">
        <v>1</v>
      </c>
      <c r="Y846" s="4">
        <v>6626.5399999999991</v>
      </c>
      <c r="Z846" s="4">
        <v>6626.5399999999991</v>
      </c>
      <c r="AA846" s="4">
        <v>1</v>
      </c>
      <c r="AB846" s="4">
        <v>6626.5399999999991</v>
      </c>
    </row>
    <row r="847" spans="1:206" x14ac:dyDescent="0.2">
      <c r="A847" s="4">
        <v>50</v>
      </c>
      <c r="B847" s="4">
        <v>0</v>
      </c>
      <c r="C847" s="4">
        <v>0</v>
      </c>
      <c r="D847" s="4">
        <v>1</v>
      </c>
      <c r="E847" s="4">
        <v>202</v>
      </c>
      <c r="F847" s="4">
        <f>ROUND(Source!P844,O847)</f>
        <v>0</v>
      </c>
      <c r="G847" s="4" t="s">
        <v>22</v>
      </c>
      <c r="H847" s="4" t="s">
        <v>23</v>
      </c>
      <c r="I847" s="4"/>
      <c r="J847" s="4"/>
      <c r="K847" s="4">
        <v>202</v>
      </c>
      <c r="L847" s="4">
        <v>2</v>
      </c>
      <c r="M847" s="4">
        <v>3</v>
      </c>
      <c r="N847" s="4" t="s">
        <v>3</v>
      </c>
      <c r="O847" s="4">
        <v>2</v>
      </c>
      <c r="P847" s="4">
        <f>ROUND(Source!DH844,O847)</f>
        <v>0</v>
      </c>
      <c r="Q847" s="4"/>
      <c r="R847" s="4"/>
      <c r="S847" s="4"/>
      <c r="T847" s="4"/>
      <c r="U847" s="4"/>
      <c r="V847" s="4"/>
      <c r="W847" s="4">
        <v>0</v>
      </c>
      <c r="X847" s="4">
        <v>1</v>
      </c>
      <c r="Y847" s="4">
        <v>0</v>
      </c>
      <c r="Z847" s="4">
        <v>0</v>
      </c>
      <c r="AA847" s="4">
        <v>1</v>
      </c>
      <c r="AB847" s="4">
        <v>0</v>
      </c>
    </row>
    <row r="848" spans="1:206" x14ac:dyDescent="0.2">
      <c r="A848" s="4">
        <v>50</v>
      </c>
      <c r="B848" s="4">
        <v>0</v>
      </c>
      <c r="C848" s="4">
        <v>0</v>
      </c>
      <c r="D848" s="4">
        <v>1</v>
      </c>
      <c r="E848" s="4">
        <v>222</v>
      </c>
      <c r="F848" s="4">
        <f>ROUND(Source!AO844,O848)</f>
        <v>0</v>
      </c>
      <c r="G848" s="4" t="s">
        <v>24</v>
      </c>
      <c r="H848" s="4" t="s">
        <v>25</v>
      </c>
      <c r="I848" s="4"/>
      <c r="J848" s="4"/>
      <c r="K848" s="4">
        <v>222</v>
      </c>
      <c r="L848" s="4">
        <v>3</v>
      </c>
      <c r="M848" s="4">
        <v>3</v>
      </c>
      <c r="N848" s="4" t="s">
        <v>3</v>
      </c>
      <c r="O848" s="4">
        <v>2</v>
      </c>
      <c r="P848" s="4">
        <f>ROUND(Source!EG844,O848)</f>
        <v>0</v>
      </c>
      <c r="Q848" s="4"/>
      <c r="R848" s="4"/>
      <c r="S848" s="4"/>
      <c r="T848" s="4"/>
      <c r="U848" s="4"/>
      <c r="V848" s="4"/>
      <c r="W848" s="4">
        <v>0</v>
      </c>
      <c r="X848" s="4">
        <v>1</v>
      </c>
      <c r="Y848" s="4">
        <v>0</v>
      </c>
      <c r="Z848" s="4">
        <v>0</v>
      </c>
      <c r="AA848" s="4">
        <v>1</v>
      </c>
      <c r="AB848" s="4">
        <v>0</v>
      </c>
    </row>
    <row r="849" spans="1:28" x14ac:dyDescent="0.2">
      <c r="A849" s="4">
        <v>50</v>
      </c>
      <c r="B849" s="4">
        <v>0</v>
      </c>
      <c r="C849" s="4">
        <v>0</v>
      </c>
      <c r="D849" s="4">
        <v>1</v>
      </c>
      <c r="E849" s="4">
        <v>225</v>
      </c>
      <c r="F849" s="4">
        <f>ROUND(Source!AV844,O849)</f>
        <v>0</v>
      </c>
      <c r="G849" s="4" t="s">
        <v>26</v>
      </c>
      <c r="H849" s="4" t="s">
        <v>27</v>
      </c>
      <c r="I849" s="4"/>
      <c r="J849" s="4"/>
      <c r="K849" s="4">
        <v>225</v>
      </c>
      <c r="L849" s="4">
        <v>4</v>
      </c>
      <c r="M849" s="4">
        <v>3</v>
      </c>
      <c r="N849" s="4" t="s">
        <v>3</v>
      </c>
      <c r="O849" s="4">
        <v>2</v>
      </c>
      <c r="P849" s="4">
        <f>ROUND(Source!EN844,O849)</f>
        <v>0</v>
      </c>
      <c r="Q849" s="4"/>
      <c r="R849" s="4"/>
      <c r="S849" s="4"/>
      <c r="T849" s="4"/>
      <c r="U849" s="4"/>
      <c r="V849" s="4"/>
      <c r="W849" s="4">
        <v>0</v>
      </c>
      <c r="X849" s="4">
        <v>1</v>
      </c>
      <c r="Y849" s="4">
        <v>0</v>
      </c>
      <c r="Z849" s="4">
        <v>0</v>
      </c>
      <c r="AA849" s="4">
        <v>1</v>
      </c>
      <c r="AB849" s="4">
        <v>0</v>
      </c>
    </row>
    <row r="850" spans="1:28" x14ac:dyDescent="0.2">
      <c r="A850" s="4">
        <v>50</v>
      </c>
      <c r="B850" s="4">
        <v>0</v>
      </c>
      <c r="C850" s="4">
        <v>0</v>
      </c>
      <c r="D850" s="4">
        <v>1</v>
      </c>
      <c r="E850" s="4">
        <v>226</v>
      </c>
      <c r="F850" s="4">
        <f>ROUND(Source!AW844,O850)</f>
        <v>0</v>
      </c>
      <c r="G850" s="4" t="s">
        <v>28</v>
      </c>
      <c r="H850" s="4" t="s">
        <v>29</v>
      </c>
      <c r="I850" s="4"/>
      <c r="J850" s="4"/>
      <c r="K850" s="4">
        <v>226</v>
      </c>
      <c r="L850" s="4">
        <v>5</v>
      </c>
      <c r="M850" s="4">
        <v>3</v>
      </c>
      <c r="N850" s="4" t="s">
        <v>3</v>
      </c>
      <c r="O850" s="4">
        <v>2</v>
      </c>
      <c r="P850" s="4">
        <f>ROUND(Source!EO844,O850)</f>
        <v>0</v>
      </c>
      <c r="Q850" s="4"/>
      <c r="R850" s="4"/>
      <c r="S850" s="4"/>
      <c r="T850" s="4"/>
      <c r="U850" s="4"/>
      <c r="V850" s="4"/>
      <c r="W850" s="4">
        <v>0</v>
      </c>
      <c r="X850" s="4">
        <v>1</v>
      </c>
      <c r="Y850" s="4">
        <v>0</v>
      </c>
      <c r="Z850" s="4">
        <v>0</v>
      </c>
      <c r="AA850" s="4">
        <v>1</v>
      </c>
      <c r="AB850" s="4">
        <v>0</v>
      </c>
    </row>
    <row r="851" spans="1:28" x14ac:dyDescent="0.2">
      <c r="A851" s="4">
        <v>50</v>
      </c>
      <c r="B851" s="4">
        <v>0</v>
      </c>
      <c r="C851" s="4">
        <v>0</v>
      </c>
      <c r="D851" s="4">
        <v>1</v>
      </c>
      <c r="E851" s="4">
        <v>227</v>
      </c>
      <c r="F851" s="4">
        <f>ROUND(Source!AX844,O851)</f>
        <v>0</v>
      </c>
      <c r="G851" s="4" t="s">
        <v>30</v>
      </c>
      <c r="H851" s="4" t="s">
        <v>31</v>
      </c>
      <c r="I851" s="4"/>
      <c r="J851" s="4"/>
      <c r="K851" s="4">
        <v>227</v>
      </c>
      <c r="L851" s="4">
        <v>6</v>
      </c>
      <c r="M851" s="4">
        <v>3</v>
      </c>
      <c r="N851" s="4" t="s">
        <v>3</v>
      </c>
      <c r="O851" s="4">
        <v>2</v>
      </c>
      <c r="P851" s="4">
        <f>ROUND(Source!EP844,O851)</f>
        <v>0</v>
      </c>
      <c r="Q851" s="4"/>
      <c r="R851" s="4"/>
      <c r="S851" s="4"/>
      <c r="T851" s="4"/>
      <c r="U851" s="4"/>
      <c r="V851" s="4"/>
      <c r="W851" s="4">
        <v>0</v>
      </c>
      <c r="X851" s="4">
        <v>1</v>
      </c>
      <c r="Y851" s="4">
        <v>0</v>
      </c>
      <c r="Z851" s="4">
        <v>0</v>
      </c>
      <c r="AA851" s="4">
        <v>1</v>
      </c>
      <c r="AB851" s="4">
        <v>0</v>
      </c>
    </row>
    <row r="852" spans="1:28" x14ac:dyDescent="0.2">
      <c r="A852" s="4">
        <v>50</v>
      </c>
      <c r="B852" s="4">
        <v>0</v>
      </c>
      <c r="C852" s="4">
        <v>0</v>
      </c>
      <c r="D852" s="4">
        <v>1</v>
      </c>
      <c r="E852" s="4">
        <v>228</v>
      </c>
      <c r="F852" s="4">
        <f>ROUND(Source!AY844,O852)</f>
        <v>0</v>
      </c>
      <c r="G852" s="4" t="s">
        <v>32</v>
      </c>
      <c r="H852" s="4" t="s">
        <v>33</v>
      </c>
      <c r="I852" s="4"/>
      <c r="J852" s="4"/>
      <c r="K852" s="4">
        <v>228</v>
      </c>
      <c r="L852" s="4">
        <v>7</v>
      </c>
      <c r="M852" s="4">
        <v>3</v>
      </c>
      <c r="N852" s="4" t="s">
        <v>3</v>
      </c>
      <c r="O852" s="4">
        <v>2</v>
      </c>
      <c r="P852" s="4">
        <f>ROUND(Source!EQ844,O852)</f>
        <v>0</v>
      </c>
      <c r="Q852" s="4"/>
      <c r="R852" s="4"/>
      <c r="S852" s="4"/>
      <c r="T852" s="4"/>
      <c r="U852" s="4"/>
      <c r="V852" s="4"/>
      <c r="W852" s="4">
        <v>0</v>
      </c>
      <c r="X852" s="4">
        <v>1</v>
      </c>
      <c r="Y852" s="4">
        <v>0</v>
      </c>
      <c r="Z852" s="4">
        <v>0</v>
      </c>
      <c r="AA852" s="4">
        <v>1</v>
      </c>
      <c r="AB852" s="4">
        <v>0</v>
      </c>
    </row>
    <row r="853" spans="1:28" x14ac:dyDescent="0.2">
      <c r="A853" s="4">
        <v>50</v>
      </c>
      <c r="B853" s="4">
        <v>0</v>
      </c>
      <c r="C853" s="4">
        <v>0</v>
      </c>
      <c r="D853" s="4">
        <v>1</v>
      </c>
      <c r="E853" s="4">
        <v>216</v>
      </c>
      <c r="F853" s="4">
        <f>ROUND(Source!AP844,O853)</f>
        <v>0</v>
      </c>
      <c r="G853" s="4" t="s">
        <v>34</v>
      </c>
      <c r="H853" s="4" t="s">
        <v>35</v>
      </c>
      <c r="I853" s="4"/>
      <c r="J853" s="4"/>
      <c r="K853" s="4">
        <v>216</v>
      </c>
      <c r="L853" s="4">
        <v>8</v>
      </c>
      <c r="M853" s="4">
        <v>3</v>
      </c>
      <c r="N853" s="4" t="s">
        <v>3</v>
      </c>
      <c r="O853" s="4">
        <v>2</v>
      </c>
      <c r="P853" s="4">
        <f>ROUND(Source!EH844,O853)</f>
        <v>0</v>
      </c>
      <c r="Q853" s="4"/>
      <c r="R853" s="4"/>
      <c r="S853" s="4"/>
      <c r="T853" s="4"/>
      <c r="U853" s="4"/>
      <c r="V853" s="4"/>
      <c r="W853" s="4">
        <v>0</v>
      </c>
      <c r="X853" s="4">
        <v>1</v>
      </c>
      <c r="Y853" s="4">
        <v>0</v>
      </c>
      <c r="Z853" s="4">
        <v>0</v>
      </c>
      <c r="AA853" s="4">
        <v>1</v>
      </c>
      <c r="AB853" s="4">
        <v>0</v>
      </c>
    </row>
    <row r="854" spans="1:28" x14ac:dyDescent="0.2">
      <c r="A854" s="4">
        <v>50</v>
      </c>
      <c r="B854" s="4">
        <v>0</v>
      </c>
      <c r="C854" s="4">
        <v>0</v>
      </c>
      <c r="D854" s="4">
        <v>1</v>
      </c>
      <c r="E854" s="4">
        <v>223</v>
      </c>
      <c r="F854" s="4">
        <f>ROUND(Source!AQ844,O854)</f>
        <v>0</v>
      </c>
      <c r="G854" s="4" t="s">
        <v>36</v>
      </c>
      <c r="H854" s="4" t="s">
        <v>37</v>
      </c>
      <c r="I854" s="4"/>
      <c r="J854" s="4"/>
      <c r="K854" s="4">
        <v>223</v>
      </c>
      <c r="L854" s="4">
        <v>9</v>
      </c>
      <c r="M854" s="4">
        <v>3</v>
      </c>
      <c r="N854" s="4" t="s">
        <v>3</v>
      </c>
      <c r="O854" s="4">
        <v>2</v>
      </c>
      <c r="P854" s="4">
        <f>ROUND(Source!EI844,O854)</f>
        <v>0</v>
      </c>
      <c r="Q854" s="4"/>
      <c r="R854" s="4"/>
      <c r="S854" s="4"/>
      <c r="T854" s="4"/>
      <c r="U854" s="4"/>
      <c r="V854" s="4"/>
      <c r="W854" s="4">
        <v>0</v>
      </c>
      <c r="X854" s="4">
        <v>1</v>
      </c>
      <c r="Y854" s="4">
        <v>0</v>
      </c>
      <c r="Z854" s="4">
        <v>0</v>
      </c>
      <c r="AA854" s="4">
        <v>1</v>
      </c>
      <c r="AB854" s="4">
        <v>0</v>
      </c>
    </row>
    <row r="855" spans="1:28" x14ac:dyDescent="0.2">
      <c r="A855" s="4">
        <v>50</v>
      </c>
      <c r="B855" s="4">
        <v>0</v>
      </c>
      <c r="C855" s="4">
        <v>0</v>
      </c>
      <c r="D855" s="4">
        <v>1</v>
      </c>
      <c r="E855" s="4">
        <v>229</v>
      </c>
      <c r="F855" s="4">
        <f>ROUND(Source!AZ844,O855)</f>
        <v>0</v>
      </c>
      <c r="G855" s="4" t="s">
        <v>38</v>
      </c>
      <c r="H855" s="4" t="s">
        <v>39</v>
      </c>
      <c r="I855" s="4"/>
      <c r="J855" s="4"/>
      <c r="K855" s="4">
        <v>229</v>
      </c>
      <c r="L855" s="4">
        <v>10</v>
      </c>
      <c r="M855" s="4">
        <v>3</v>
      </c>
      <c r="N855" s="4" t="s">
        <v>3</v>
      </c>
      <c r="O855" s="4">
        <v>2</v>
      </c>
      <c r="P855" s="4">
        <f>ROUND(Source!ER844,O855)</f>
        <v>0</v>
      </c>
      <c r="Q855" s="4"/>
      <c r="R855" s="4"/>
      <c r="S855" s="4"/>
      <c r="T855" s="4"/>
      <c r="U855" s="4"/>
      <c r="V855" s="4"/>
      <c r="W855" s="4">
        <v>0</v>
      </c>
      <c r="X855" s="4">
        <v>1</v>
      </c>
      <c r="Y855" s="4">
        <v>0</v>
      </c>
      <c r="Z855" s="4">
        <v>0</v>
      </c>
      <c r="AA855" s="4">
        <v>1</v>
      </c>
      <c r="AB855" s="4">
        <v>0</v>
      </c>
    </row>
    <row r="856" spans="1:28" x14ac:dyDescent="0.2">
      <c r="A856" s="4">
        <v>50</v>
      </c>
      <c r="B856" s="4">
        <v>0</v>
      </c>
      <c r="C856" s="4">
        <v>0</v>
      </c>
      <c r="D856" s="4">
        <v>1</v>
      </c>
      <c r="E856" s="4">
        <v>203</v>
      </c>
      <c r="F856" s="4">
        <f>ROUND(Source!Q844,O856)</f>
        <v>0</v>
      </c>
      <c r="G856" s="4" t="s">
        <v>40</v>
      </c>
      <c r="H856" s="4" t="s">
        <v>41</v>
      </c>
      <c r="I856" s="4"/>
      <c r="J856" s="4"/>
      <c r="K856" s="4">
        <v>203</v>
      </c>
      <c r="L856" s="4">
        <v>11</v>
      </c>
      <c r="M856" s="4">
        <v>3</v>
      </c>
      <c r="N856" s="4" t="s">
        <v>3</v>
      </c>
      <c r="O856" s="4">
        <v>2</v>
      </c>
      <c r="P856" s="4">
        <f>ROUND(Source!DI844,O856)</f>
        <v>0</v>
      </c>
      <c r="Q856" s="4"/>
      <c r="R856" s="4"/>
      <c r="S856" s="4"/>
      <c r="T856" s="4"/>
      <c r="U856" s="4"/>
      <c r="V856" s="4"/>
      <c r="W856" s="4">
        <v>0</v>
      </c>
      <c r="X856" s="4">
        <v>1</v>
      </c>
      <c r="Y856" s="4">
        <v>0</v>
      </c>
      <c r="Z856" s="4">
        <v>0</v>
      </c>
      <c r="AA856" s="4">
        <v>1</v>
      </c>
      <c r="AB856" s="4">
        <v>0</v>
      </c>
    </row>
    <row r="857" spans="1:28" x14ac:dyDescent="0.2">
      <c r="A857" s="4">
        <v>50</v>
      </c>
      <c r="B857" s="4">
        <v>0</v>
      </c>
      <c r="C857" s="4">
        <v>0</v>
      </c>
      <c r="D857" s="4">
        <v>1</v>
      </c>
      <c r="E857" s="4">
        <v>231</v>
      </c>
      <c r="F857" s="4">
        <f>ROUND(Source!BB844,O857)</f>
        <v>0</v>
      </c>
      <c r="G857" s="4" t="s">
        <v>42</v>
      </c>
      <c r="H857" s="4" t="s">
        <v>43</v>
      </c>
      <c r="I857" s="4"/>
      <c r="J857" s="4"/>
      <c r="K857" s="4">
        <v>231</v>
      </c>
      <c r="L857" s="4">
        <v>12</v>
      </c>
      <c r="M857" s="4">
        <v>3</v>
      </c>
      <c r="N857" s="4" t="s">
        <v>3</v>
      </c>
      <c r="O857" s="4">
        <v>2</v>
      </c>
      <c r="P857" s="4">
        <f>ROUND(Source!ET844,O857)</f>
        <v>0</v>
      </c>
      <c r="Q857" s="4"/>
      <c r="R857" s="4"/>
      <c r="S857" s="4"/>
      <c r="T857" s="4"/>
      <c r="U857" s="4"/>
      <c r="V857" s="4"/>
      <c r="W857" s="4">
        <v>0</v>
      </c>
      <c r="X857" s="4">
        <v>1</v>
      </c>
      <c r="Y857" s="4">
        <v>0</v>
      </c>
      <c r="Z857" s="4">
        <v>0</v>
      </c>
      <c r="AA857" s="4">
        <v>1</v>
      </c>
      <c r="AB857" s="4">
        <v>0</v>
      </c>
    </row>
    <row r="858" spans="1:28" x14ac:dyDescent="0.2">
      <c r="A858" s="4">
        <v>50</v>
      </c>
      <c r="B858" s="4">
        <v>0</v>
      </c>
      <c r="C858" s="4">
        <v>0</v>
      </c>
      <c r="D858" s="4">
        <v>1</v>
      </c>
      <c r="E858" s="4">
        <v>204</v>
      </c>
      <c r="F858" s="4">
        <f>ROUND(Source!R844,O858)</f>
        <v>0</v>
      </c>
      <c r="G858" s="4" t="s">
        <v>44</v>
      </c>
      <c r="H858" s="4" t="s">
        <v>45</v>
      </c>
      <c r="I858" s="4"/>
      <c r="J858" s="4"/>
      <c r="K858" s="4">
        <v>204</v>
      </c>
      <c r="L858" s="4">
        <v>13</v>
      </c>
      <c r="M858" s="4">
        <v>3</v>
      </c>
      <c r="N858" s="4" t="s">
        <v>3</v>
      </c>
      <c r="O858" s="4">
        <v>2</v>
      </c>
      <c r="P858" s="4">
        <f>ROUND(Source!DJ844,O858)</f>
        <v>0</v>
      </c>
      <c r="Q858" s="4"/>
      <c r="R858" s="4"/>
      <c r="S858" s="4"/>
      <c r="T858" s="4"/>
      <c r="U858" s="4"/>
      <c r="V858" s="4"/>
      <c r="W858" s="4">
        <v>0</v>
      </c>
      <c r="X858" s="4">
        <v>1</v>
      </c>
      <c r="Y858" s="4">
        <v>0</v>
      </c>
      <c r="Z858" s="4">
        <v>0</v>
      </c>
      <c r="AA858" s="4">
        <v>1</v>
      </c>
      <c r="AB858" s="4">
        <v>0</v>
      </c>
    </row>
    <row r="859" spans="1:28" x14ac:dyDescent="0.2">
      <c r="A859" s="4">
        <v>50</v>
      </c>
      <c r="B859" s="4">
        <v>0</v>
      </c>
      <c r="C859" s="4">
        <v>0</v>
      </c>
      <c r="D859" s="4">
        <v>1</v>
      </c>
      <c r="E859" s="4">
        <v>205</v>
      </c>
      <c r="F859" s="4">
        <f>ROUND(Source!S844,O859)</f>
        <v>6626.54</v>
      </c>
      <c r="G859" s="4" t="s">
        <v>46</v>
      </c>
      <c r="H859" s="4" t="s">
        <v>47</v>
      </c>
      <c r="I859" s="4"/>
      <c r="J859" s="4"/>
      <c r="K859" s="4">
        <v>205</v>
      </c>
      <c r="L859" s="4">
        <v>14</v>
      </c>
      <c r="M859" s="4">
        <v>3</v>
      </c>
      <c r="N859" s="4" t="s">
        <v>3</v>
      </c>
      <c r="O859" s="4">
        <v>2</v>
      </c>
      <c r="P859" s="4">
        <f>ROUND(Source!DK844,O859)</f>
        <v>6626.54</v>
      </c>
      <c r="Q859" s="4"/>
      <c r="R859" s="4"/>
      <c r="S859" s="4"/>
      <c r="T859" s="4"/>
      <c r="U859" s="4"/>
      <c r="V859" s="4"/>
      <c r="W859" s="4">
        <v>6626.5399999999991</v>
      </c>
      <c r="X859" s="4">
        <v>1</v>
      </c>
      <c r="Y859" s="4">
        <v>6626.5399999999991</v>
      </c>
      <c r="Z859" s="4">
        <v>6626.5399999999991</v>
      </c>
      <c r="AA859" s="4">
        <v>1</v>
      </c>
      <c r="AB859" s="4">
        <v>6626.5399999999991</v>
      </c>
    </row>
    <row r="860" spans="1:28" x14ac:dyDescent="0.2">
      <c r="A860" s="4">
        <v>50</v>
      </c>
      <c r="B860" s="4">
        <v>0</v>
      </c>
      <c r="C860" s="4">
        <v>0</v>
      </c>
      <c r="D860" s="4">
        <v>1</v>
      </c>
      <c r="E860" s="4">
        <v>232</v>
      </c>
      <c r="F860" s="4">
        <f>ROUND(Source!BC844,O860)</f>
        <v>0</v>
      </c>
      <c r="G860" s="4" t="s">
        <v>48</v>
      </c>
      <c r="H860" s="4" t="s">
        <v>49</v>
      </c>
      <c r="I860" s="4"/>
      <c r="J860" s="4"/>
      <c r="K860" s="4">
        <v>232</v>
      </c>
      <c r="L860" s="4">
        <v>15</v>
      </c>
      <c r="M860" s="4">
        <v>3</v>
      </c>
      <c r="N860" s="4" t="s">
        <v>3</v>
      </c>
      <c r="O860" s="4">
        <v>2</v>
      </c>
      <c r="P860" s="4">
        <f>ROUND(Source!EU844,O860)</f>
        <v>0</v>
      </c>
      <c r="Q860" s="4"/>
      <c r="R860" s="4"/>
      <c r="S860" s="4"/>
      <c r="T860" s="4"/>
      <c r="U860" s="4"/>
      <c r="V860" s="4"/>
      <c r="W860" s="4">
        <v>0</v>
      </c>
      <c r="X860" s="4">
        <v>1</v>
      </c>
      <c r="Y860" s="4">
        <v>0</v>
      </c>
      <c r="Z860" s="4">
        <v>0</v>
      </c>
      <c r="AA860" s="4">
        <v>1</v>
      </c>
      <c r="AB860" s="4">
        <v>0</v>
      </c>
    </row>
    <row r="861" spans="1:28" x14ac:dyDescent="0.2">
      <c r="A861" s="4">
        <v>50</v>
      </c>
      <c r="B861" s="4">
        <v>0</v>
      </c>
      <c r="C861" s="4">
        <v>0</v>
      </c>
      <c r="D861" s="4">
        <v>1</v>
      </c>
      <c r="E861" s="4">
        <v>214</v>
      </c>
      <c r="F861" s="4">
        <f>ROUND(Source!AS844,O861)</f>
        <v>0</v>
      </c>
      <c r="G861" s="4" t="s">
        <v>50</v>
      </c>
      <c r="H861" s="4" t="s">
        <v>51</v>
      </c>
      <c r="I861" s="4"/>
      <c r="J861" s="4"/>
      <c r="K861" s="4">
        <v>214</v>
      </c>
      <c r="L861" s="4">
        <v>16</v>
      </c>
      <c r="M861" s="4">
        <v>3</v>
      </c>
      <c r="N861" s="4" t="s">
        <v>3</v>
      </c>
      <c r="O861" s="4">
        <v>2</v>
      </c>
      <c r="P861" s="4">
        <f>ROUND(Source!EK844,O861)</f>
        <v>0</v>
      </c>
      <c r="Q861" s="4"/>
      <c r="R861" s="4"/>
      <c r="S861" s="4"/>
      <c r="T861" s="4"/>
      <c r="U861" s="4"/>
      <c r="V861" s="4"/>
      <c r="W861" s="4">
        <v>0</v>
      </c>
      <c r="X861" s="4">
        <v>1</v>
      </c>
      <c r="Y861" s="4">
        <v>0</v>
      </c>
      <c r="Z861" s="4">
        <v>0</v>
      </c>
      <c r="AA861" s="4">
        <v>1</v>
      </c>
      <c r="AB861" s="4">
        <v>0</v>
      </c>
    </row>
    <row r="862" spans="1:28" x14ac:dyDescent="0.2">
      <c r="A862" s="4">
        <v>50</v>
      </c>
      <c r="B862" s="4">
        <v>0</v>
      </c>
      <c r="C862" s="4">
        <v>0</v>
      </c>
      <c r="D862" s="4">
        <v>1</v>
      </c>
      <c r="E862" s="4">
        <v>215</v>
      </c>
      <c r="F862" s="4">
        <f>ROUND(Source!AT844,O862)</f>
        <v>0</v>
      </c>
      <c r="G862" s="4" t="s">
        <v>52</v>
      </c>
      <c r="H862" s="4" t="s">
        <v>53</v>
      </c>
      <c r="I862" s="4"/>
      <c r="J862" s="4"/>
      <c r="K862" s="4">
        <v>215</v>
      </c>
      <c r="L862" s="4">
        <v>17</v>
      </c>
      <c r="M862" s="4">
        <v>3</v>
      </c>
      <c r="N862" s="4" t="s">
        <v>3</v>
      </c>
      <c r="O862" s="4">
        <v>2</v>
      </c>
      <c r="P862" s="4">
        <f>ROUND(Source!EL844,O862)</f>
        <v>0</v>
      </c>
      <c r="Q862" s="4"/>
      <c r="R862" s="4"/>
      <c r="S862" s="4"/>
      <c r="T862" s="4"/>
      <c r="U862" s="4"/>
      <c r="V862" s="4"/>
      <c r="W862" s="4">
        <v>0</v>
      </c>
      <c r="X862" s="4">
        <v>1</v>
      </c>
      <c r="Y862" s="4">
        <v>0</v>
      </c>
      <c r="Z862" s="4">
        <v>0</v>
      </c>
      <c r="AA862" s="4">
        <v>1</v>
      </c>
      <c r="AB862" s="4">
        <v>0</v>
      </c>
    </row>
    <row r="863" spans="1:28" x14ac:dyDescent="0.2">
      <c r="A863" s="4">
        <v>50</v>
      </c>
      <c r="B863" s="4">
        <v>0</v>
      </c>
      <c r="C863" s="4">
        <v>0</v>
      </c>
      <c r="D863" s="4">
        <v>1</v>
      </c>
      <c r="E863" s="4">
        <v>217</v>
      </c>
      <c r="F863" s="4">
        <f>ROUND(Source!AU844,O863)</f>
        <v>13915.74</v>
      </c>
      <c r="G863" s="4" t="s">
        <v>54</v>
      </c>
      <c r="H863" s="4" t="s">
        <v>55</v>
      </c>
      <c r="I863" s="4"/>
      <c r="J863" s="4"/>
      <c r="K863" s="4">
        <v>217</v>
      </c>
      <c r="L863" s="4">
        <v>18</v>
      </c>
      <c r="M863" s="4">
        <v>3</v>
      </c>
      <c r="N863" s="4" t="s">
        <v>3</v>
      </c>
      <c r="O863" s="4">
        <v>2</v>
      </c>
      <c r="P863" s="4">
        <f>ROUND(Source!EM844,O863)</f>
        <v>13915.74</v>
      </c>
      <c r="Q863" s="4"/>
      <c r="R863" s="4"/>
      <c r="S863" s="4"/>
      <c r="T863" s="4"/>
      <c r="U863" s="4"/>
      <c r="V863" s="4"/>
      <c r="W863" s="4">
        <v>13915.74</v>
      </c>
      <c r="X863" s="4">
        <v>1</v>
      </c>
      <c r="Y863" s="4">
        <v>13915.74</v>
      </c>
      <c r="Z863" s="4">
        <v>13915.74</v>
      </c>
      <c r="AA863" s="4">
        <v>1</v>
      </c>
      <c r="AB863" s="4">
        <v>13915.74</v>
      </c>
    </row>
    <row r="864" spans="1:28" x14ac:dyDescent="0.2">
      <c r="A864" s="4">
        <v>50</v>
      </c>
      <c r="B864" s="4">
        <v>0</v>
      </c>
      <c r="C864" s="4">
        <v>0</v>
      </c>
      <c r="D864" s="4">
        <v>1</v>
      </c>
      <c r="E864" s="4">
        <v>230</v>
      </c>
      <c r="F864" s="4">
        <f>ROUND(Source!BA844,O864)</f>
        <v>0</v>
      </c>
      <c r="G864" s="4" t="s">
        <v>56</v>
      </c>
      <c r="H864" s="4" t="s">
        <v>57</v>
      </c>
      <c r="I864" s="4"/>
      <c r="J864" s="4"/>
      <c r="K864" s="4">
        <v>230</v>
      </c>
      <c r="L864" s="4">
        <v>19</v>
      </c>
      <c r="M864" s="4">
        <v>3</v>
      </c>
      <c r="N864" s="4" t="s">
        <v>3</v>
      </c>
      <c r="O864" s="4">
        <v>2</v>
      </c>
      <c r="P864" s="4">
        <f>ROUND(Source!ES844,O864)</f>
        <v>0</v>
      </c>
      <c r="Q864" s="4"/>
      <c r="R864" s="4"/>
      <c r="S864" s="4"/>
      <c r="T864" s="4"/>
      <c r="U864" s="4"/>
      <c r="V864" s="4"/>
      <c r="W864" s="4">
        <v>0</v>
      </c>
      <c r="X864" s="4">
        <v>1</v>
      </c>
      <c r="Y864" s="4">
        <v>0</v>
      </c>
      <c r="Z864" s="4">
        <v>0</v>
      </c>
      <c r="AA864" s="4">
        <v>1</v>
      </c>
      <c r="AB864" s="4">
        <v>0</v>
      </c>
    </row>
    <row r="865" spans="1:206" x14ac:dyDescent="0.2">
      <c r="A865" s="4">
        <v>50</v>
      </c>
      <c r="B865" s="4">
        <v>0</v>
      </c>
      <c r="C865" s="4">
        <v>0</v>
      </c>
      <c r="D865" s="4">
        <v>1</v>
      </c>
      <c r="E865" s="4">
        <v>206</v>
      </c>
      <c r="F865" s="4">
        <f>ROUND(Source!T844,O865)</f>
        <v>0</v>
      </c>
      <c r="G865" s="4" t="s">
        <v>58</v>
      </c>
      <c r="H865" s="4" t="s">
        <v>59</v>
      </c>
      <c r="I865" s="4"/>
      <c r="J865" s="4"/>
      <c r="K865" s="4">
        <v>206</v>
      </c>
      <c r="L865" s="4">
        <v>20</v>
      </c>
      <c r="M865" s="4">
        <v>3</v>
      </c>
      <c r="N865" s="4" t="s">
        <v>3</v>
      </c>
      <c r="O865" s="4">
        <v>2</v>
      </c>
      <c r="P865" s="4">
        <f>ROUND(Source!DL844,O865)</f>
        <v>0</v>
      </c>
      <c r="Q865" s="4"/>
      <c r="R865" s="4"/>
      <c r="S865" s="4"/>
      <c r="T865" s="4"/>
      <c r="U865" s="4"/>
      <c r="V865" s="4"/>
      <c r="W865" s="4">
        <v>0</v>
      </c>
      <c r="X865" s="4">
        <v>1</v>
      </c>
      <c r="Y865" s="4">
        <v>0</v>
      </c>
      <c r="Z865" s="4">
        <v>0</v>
      </c>
      <c r="AA865" s="4">
        <v>1</v>
      </c>
      <c r="AB865" s="4">
        <v>0</v>
      </c>
    </row>
    <row r="866" spans="1:206" x14ac:dyDescent="0.2">
      <c r="A866" s="4">
        <v>50</v>
      </c>
      <c r="B866" s="4">
        <v>0</v>
      </c>
      <c r="C866" s="4">
        <v>0</v>
      </c>
      <c r="D866" s="4">
        <v>1</v>
      </c>
      <c r="E866" s="4">
        <v>207</v>
      </c>
      <c r="F866" s="4">
        <f>ROUND(Source!U844,O866)</f>
        <v>9.3590400000000002</v>
      </c>
      <c r="G866" s="4" t="s">
        <v>60</v>
      </c>
      <c r="H866" s="4" t="s">
        <v>61</v>
      </c>
      <c r="I866" s="4"/>
      <c r="J866" s="4"/>
      <c r="K866" s="4">
        <v>207</v>
      </c>
      <c r="L866" s="4">
        <v>21</v>
      </c>
      <c r="M866" s="4">
        <v>3</v>
      </c>
      <c r="N866" s="4" t="s">
        <v>3</v>
      </c>
      <c r="O866" s="4">
        <v>7</v>
      </c>
      <c r="P866" s="4">
        <f>ROUND(Source!DM844,O866)</f>
        <v>9.3590400000000002</v>
      </c>
      <c r="Q866" s="4"/>
      <c r="R866" s="4"/>
      <c r="S866" s="4"/>
      <c r="T866" s="4"/>
      <c r="U866" s="4"/>
      <c r="V866" s="4"/>
      <c r="W866" s="4">
        <v>9.3590400000000002</v>
      </c>
      <c r="X866" s="4">
        <v>1</v>
      </c>
      <c r="Y866" s="4">
        <v>9.3590400000000002</v>
      </c>
      <c r="Z866" s="4">
        <v>9.3590400000000002</v>
      </c>
      <c r="AA866" s="4">
        <v>1</v>
      </c>
      <c r="AB866" s="4">
        <v>9.3590400000000002</v>
      </c>
    </row>
    <row r="867" spans="1:206" x14ac:dyDescent="0.2">
      <c r="A867" s="4">
        <v>50</v>
      </c>
      <c r="B867" s="4">
        <v>0</v>
      </c>
      <c r="C867" s="4">
        <v>0</v>
      </c>
      <c r="D867" s="4">
        <v>1</v>
      </c>
      <c r="E867" s="4">
        <v>208</v>
      </c>
      <c r="F867" s="4">
        <f>ROUND(Source!V844,O867)</f>
        <v>0</v>
      </c>
      <c r="G867" s="4" t="s">
        <v>62</v>
      </c>
      <c r="H867" s="4" t="s">
        <v>63</v>
      </c>
      <c r="I867" s="4"/>
      <c r="J867" s="4"/>
      <c r="K867" s="4">
        <v>208</v>
      </c>
      <c r="L867" s="4">
        <v>22</v>
      </c>
      <c r="M867" s="4">
        <v>3</v>
      </c>
      <c r="N867" s="4" t="s">
        <v>3</v>
      </c>
      <c r="O867" s="4">
        <v>7</v>
      </c>
      <c r="P867" s="4">
        <f>ROUND(Source!DN844,O867)</f>
        <v>0</v>
      </c>
      <c r="Q867" s="4"/>
      <c r="R867" s="4"/>
      <c r="S867" s="4"/>
      <c r="T867" s="4"/>
      <c r="U867" s="4"/>
      <c r="V867" s="4"/>
      <c r="W867" s="4">
        <v>0</v>
      </c>
      <c r="X867" s="4">
        <v>1</v>
      </c>
      <c r="Y867" s="4">
        <v>0</v>
      </c>
      <c r="Z867" s="4">
        <v>0</v>
      </c>
      <c r="AA867" s="4">
        <v>1</v>
      </c>
      <c r="AB867" s="4">
        <v>0</v>
      </c>
    </row>
    <row r="868" spans="1:206" x14ac:dyDescent="0.2">
      <c r="A868" s="4">
        <v>50</v>
      </c>
      <c r="B868" s="4">
        <v>0</v>
      </c>
      <c r="C868" s="4">
        <v>0</v>
      </c>
      <c r="D868" s="4">
        <v>1</v>
      </c>
      <c r="E868" s="4">
        <v>209</v>
      </c>
      <c r="F868" s="4">
        <f>ROUND(Source!W844,O868)</f>
        <v>0</v>
      </c>
      <c r="G868" s="4" t="s">
        <v>64</v>
      </c>
      <c r="H868" s="4" t="s">
        <v>65</v>
      </c>
      <c r="I868" s="4"/>
      <c r="J868" s="4"/>
      <c r="K868" s="4">
        <v>209</v>
      </c>
      <c r="L868" s="4">
        <v>23</v>
      </c>
      <c r="M868" s="4">
        <v>3</v>
      </c>
      <c r="N868" s="4" t="s">
        <v>3</v>
      </c>
      <c r="O868" s="4">
        <v>2</v>
      </c>
      <c r="P868" s="4">
        <f>ROUND(Source!DO844,O868)</f>
        <v>0</v>
      </c>
      <c r="Q868" s="4"/>
      <c r="R868" s="4"/>
      <c r="S868" s="4"/>
      <c r="T868" s="4"/>
      <c r="U868" s="4"/>
      <c r="V868" s="4"/>
      <c r="W868" s="4">
        <v>0</v>
      </c>
      <c r="X868" s="4">
        <v>1</v>
      </c>
      <c r="Y868" s="4">
        <v>0</v>
      </c>
      <c r="Z868" s="4">
        <v>0</v>
      </c>
      <c r="AA868" s="4">
        <v>1</v>
      </c>
      <c r="AB868" s="4">
        <v>0</v>
      </c>
    </row>
    <row r="869" spans="1:206" x14ac:dyDescent="0.2">
      <c r="A869" s="4">
        <v>50</v>
      </c>
      <c r="B869" s="4">
        <v>0</v>
      </c>
      <c r="C869" s="4">
        <v>0</v>
      </c>
      <c r="D869" s="4">
        <v>1</v>
      </c>
      <c r="E869" s="4">
        <v>233</v>
      </c>
      <c r="F869" s="4">
        <f>ROUND(Source!BD844,O869)</f>
        <v>0</v>
      </c>
      <c r="G869" s="4" t="s">
        <v>66</v>
      </c>
      <c r="H869" s="4" t="s">
        <v>67</v>
      </c>
      <c r="I869" s="4"/>
      <c r="J869" s="4"/>
      <c r="K869" s="4">
        <v>233</v>
      </c>
      <c r="L869" s="4">
        <v>24</v>
      </c>
      <c r="M869" s="4">
        <v>3</v>
      </c>
      <c r="N869" s="4" t="s">
        <v>3</v>
      </c>
      <c r="O869" s="4">
        <v>2</v>
      </c>
      <c r="P869" s="4">
        <f>ROUND(Source!EV844,O869)</f>
        <v>0</v>
      </c>
      <c r="Q869" s="4"/>
      <c r="R869" s="4"/>
      <c r="S869" s="4"/>
      <c r="T869" s="4"/>
      <c r="U869" s="4"/>
      <c r="V869" s="4"/>
      <c r="W869" s="4">
        <v>0</v>
      </c>
      <c r="X869" s="4">
        <v>1</v>
      </c>
      <c r="Y869" s="4">
        <v>0</v>
      </c>
      <c r="Z869" s="4">
        <v>0</v>
      </c>
      <c r="AA869" s="4">
        <v>1</v>
      </c>
      <c r="AB869" s="4">
        <v>0</v>
      </c>
    </row>
    <row r="870" spans="1:206" x14ac:dyDescent="0.2">
      <c r="A870" s="4">
        <v>50</v>
      </c>
      <c r="B870" s="4">
        <v>0</v>
      </c>
      <c r="C870" s="4">
        <v>0</v>
      </c>
      <c r="D870" s="4">
        <v>1</v>
      </c>
      <c r="E870" s="4">
        <v>0</v>
      </c>
      <c r="F870" s="4">
        <f>ROUND(Source!X844,O870)</f>
        <v>4903.6400000000003</v>
      </c>
      <c r="G870" s="4" t="s">
        <v>68</v>
      </c>
      <c r="H870" s="4" t="s">
        <v>69</v>
      </c>
      <c r="I870" s="4"/>
      <c r="J870" s="4"/>
      <c r="K870" s="4">
        <v>210</v>
      </c>
      <c r="L870" s="4">
        <v>25</v>
      </c>
      <c r="M870" s="4">
        <v>3</v>
      </c>
      <c r="N870" s="4" t="s">
        <v>3</v>
      </c>
      <c r="O870" s="4">
        <v>2</v>
      </c>
      <c r="P870" s="4">
        <f>ROUND(Source!DP844,O870)</f>
        <v>4903.6400000000003</v>
      </c>
      <c r="Q870" s="4"/>
      <c r="R870" s="4"/>
      <c r="S870" s="4"/>
      <c r="T870" s="4"/>
      <c r="U870" s="4"/>
      <c r="V870" s="4"/>
      <c r="W870" s="4">
        <v>4903.6400000000003</v>
      </c>
      <c r="X870" s="4">
        <v>1</v>
      </c>
      <c r="Y870" s="4">
        <v>4903.6400000000003</v>
      </c>
      <c r="Z870" s="4">
        <v>4903.6400000000003</v>
      </c>
      <c r="AA870" s="4">
        <v>1</v>
      </c>
      <c r="AB870" s="4">
        <v>4903.6400000000003</v>
      </c>
    </row>
    <row r="871" spans="1:206" x14ac:dyDescent="0.2">
      <c r="A871" s="4">
        <v>50</v>
      </c>
      <c r="B871" s="4">
        <v>0</v>
      </c>
      <c r="C871" s="4">
        <v>0</v>
      </c>
      <c r="D871" s="4">
        <v>1</v>
      </c>
      <c r="E871" s="4">
        <v>0</v>
      </c>
      <c r="F871" s="4">
        <f>ROUND(Source!Y844,O871)</f>
        <v>2385.56</v>
      </c>
      <c r="G871" s="4" t="s">
        <v>70</v>
      </c>
      <c r="H871" s="4" t="s">
        <v>71</v>
      </c>
      <c r="I871" s="4"/>
      <c r="J871" s="4"/>
      <c r="K871" s="4">
        <v>211</v>
      </c>
      <c r="L871" s="4">
        <v>26</v>
      </c>
      <c r="M871" s="4">
        <v>3</v>
      </c>
      <c r="N871" s="4" t="s">
        <v>3</v>
      </c>
      <c r="O871" s="4">
        <v>2</v>
      </c>
      <c r="P871" s="4">
        <f>ROUND(Source!DQ844,O871)</f>
        <v>2385.56</v>
      </c>
      <c r="Q871" s="4"/>
      <c r="R871" s="4"/>
      <c r="S871" s="4"/>
      <c r="T871" s="4"/>
      <c r="U871" s="4"/>
      <c r="V871" s="4"/>
      <c r="W871" s="4">
        <v>2385.56</v>
      </c>
      <c r="X871" s="4">
        <v>1</v>
      </c>
      <c r="Y871" s="4">
        <v>2385.56</v>
      </c>
      <c r="Z871" s="4">
        <v>2385.56</v>
      </c>
      <c r="AA871" s="4">
        <v>1</v>
      </c>
      <c r="AB871" s="4">
        <v>2385.56</v>
      </c>
    </row>
    <row r="872" spans="1:206" x14ac:dyDescent="0.2">
      <c r="A872" s="4">
        <v>50</v>
      </c>
      <c r="B872" s="4">
        <v>0</v>
      </c>
      <c r="C872" s="4">
        <v>0</v>
      </c>
      <c r="D872" s="4">
        <v>1</v>
      </c>
      <c r="E872" s="4">
        <v>224</v>
      </c>
      <c r="F872" s="4">
        <f>ROUND(Source!AR844,O872)</f>
        <v>13915.74</v>
      </c>
      <c r="G872" s="4" t="s">
        <v>72</v>
      </c>
      <c r="H872" s="4" t="s">
        <v>73</v>
      </c>
      <c r="I872" s="4"/>
      <c r="J872" s="4"/>
      <c r="K872" s="4">
        <v>224</v>
      </c>
      <c r="L872" s="4">
        <v>27</v>
      </c>
      <c r="M872" s="4">
        <v>3</v>
      </c>
      <c r="N872" s="4" t="s">
        <v>3</v>
      </c>
      <c r="O872" s="4">
        <v>2</v>
      </c>
      <c r="P872" s="4">
        <f>ROUND(Source!EJ844,O872)</f>
        <v>13915.74</v>
      </c>
      <c r="Q872" s="4"/>
      <c r="R872" s="4"/>
      <c r="S872" s="4"/>
      <c r="T872" s="4"/>
      <c r="U872" s="4"/>
      <c r="V872" s="4"/>
      <c r="W872" s="4">
        <v>13915.74</v>
      </c>
      <c r="X872" s="4">
        <v>1</v>
      </c>
      <c r="Y872" s="4">
        <v>13915.74</v>
      </c>
      <c r="Z872" s="4">
        <v>13915.74</v>
      </c>
      <c r="AA872" s="4">
        <v>1</v>
      </c>
      <c r="AB872" s="4">
        <v>13915.74</v>
      </c>
    </row>
    <row r="873" spans="1:206" x14ac:dyDescent="0.2">
      <c r="A873" s="4">
        <v>50</v>
      </c>
      <c r="B873" s="4">
        <v>1</v>
      </c>
      <c r="C873" s="4">
        <v>0</v>
      </c>
      <c r="D873" s="4">
        <v>2</v>
      </c>
      <c r="E873" s="4">
        <v>201</v>
      </c>
      <c r="F873" s="4">
        <f>ROUND(ROUND(F846,0),O873)</f>
        <v>6627</v>
      </c>
      <c r="G873" s="4" t="s">
        <v>77</v>
      </c>
      <c r="H873" s="4" t="s">
        <v>78</v>
      </c>
      <c r="I873" s="4"/>
      <c r="J873" s="4"/>
      <c r="K873" s="4">
        <v>212</v>
      </c>
      <c r="L873" s="4">
        <v>28</v>
      </c>
      <c r="M873" s="4">
        <v>0</v>
      </c>
      <c r="N873" s="4" t="s">
        <v>3</v>
      </c>
      <c r="O873" s="4">
        <v>0</v>
      </c>
      <c r="P873" s="4">
        <f>ROUND(ROUND(P846,0),O873)</f>
        <v>6627</v>
      </c>
      <c r="Q873" s="4"/>
      <c r="R873" s="4"/>
      <c r="S873" s="4"/>
      <c r="T873" s="4"/>
      <c r="U873" s="4"/>
      <c r="V873" s="4"/>
      <c r="W873" s="4">
        <v>6627</v>
      </c>
      <c r="X873" s="4">
        <v>1</v>
      </c>
      <c r="Y873" s="4">
        <v>6627</v>
      </c>
      <c r="Z873" s="4">
        <v>6627</v>
      </c>
      <c r="AA873" s="4">
        <v>1</v>
      </c>
      <c r="AB873" s="4">
        <v>6627</v>
      </c>
    </row>
    <row r="874" spans="1:206" x14ac:dyDescent="0.2">
      <c r="A874" s="4">
        <v>50</v>
      </c>
      <c r="B874" s="4">
        <v>1</v>
      </c>
      <c r="C874" s="4">
        <v>0</v>
      </c>
      <c r="D874" s="4">
        <v>2</v>
      </c>
      <c r="E874" s="4">
        <v>210</v>
      </c>
      <c r="F874" s="4">
        <f>ROUND(ROUND(F870,0),O874)</f>
        <v>4904</v>
      </c>
      <c r="G874" s="4" t="s">
        <v>79</v>
      </c>
      <c r="H874" s="4" t="s">
        <v>69</v>
      </c>
      <c r="I874" s="4"/>
      <c r="J874" s="4"/>
      <c r="K874" s="4">
        <v>212</v>
      </c>
      <c r="L874" s="4">
        <v>29</v>
      </c>
      <c r="M874" s="4">
        <v>0</v>
      </c>
      <c r="N874" s="4" t="s">
        <v>3</v>
      </c>
      <c r="O874" s="4">
        <v>0</v>
      </c>
      <c r="P874" s="4">
        <f>ROUND(ROUND(P870,0),O874)</f>
        <v>4904</v>
      </c>
      <c r="Q874" s="4"/>
      <c r="R874" s="4"/>
      <c r="S874" s="4"/>
      <c r="T874" s="4"/>
      <c r="U874" s="4"/>
      <c r="V874" s="4"/>
      <c r="W874" s="4">
        <v>4904</v>
      </c>
      <c r="X874" s="4">
        <v>1</v>
      </c>
      <c r="Y874" s="4">
        <v>4904</v>
      </c>
      <c r="Z874" s="4">
        <v>4904</v>
      </c>
      <c r="AA874" s="4">
        <v>1</v>
      </c>
      <c r="AB874" s="4">
        <v>4904</v>
      </c>
    </row>
    <row r="875" spans="1:206" x14ac:dyDescent="0.2">
      <c r="A875" s="4">
        <v>50</v>
      </c>
      <c r="B875" s="4">
        <v>1</v>
      </c>
      <c r="C875" s="4">
        <v>0</v>
      </c>
      <c r="D875" s="4">
        <v>2</v>
      </c>
      <c r="E875" s="4">
        <v>211</v>
      </c>
      <c r="F875" s="4">
        <f>ROUND(ROUND(F871,0),O875)</f>
        <v>2386</v>
      </c>
      <c r="G875" s="4" t="s">
        <v>80</v>
      </c>
      <c r="H875" s="4" t="s">
        <v>71</v>
      </c>
      <c r="I875" s="4"/>
      <c r="J875" s="4"/>
      <c r="K875" s="4">
        <v>212</v>
      </c>
      <c r="L875" s="4">
        <v>30</v>
      </c>
      <c r="M875" s="4">
        <v>0</v>
      </c>
      <c r="N875" s="4" t="s">
        <v>3</v>
      </c>
      <c r="O875" s="4">
        <v>0</v>
      </c>
      <c r="P875" s="4">
        <f>ROUND(ROUND(P871,0),O875)</f>
        <v>2386</v>
      </c>
      <c r="Q875" s="4"/>
      <c r="R875" s="4"/>
      <c r="S875" s="4"/>
      <c r="T875" s="4"/>
      <c r="U875" s="4"/>
      <c r="V875" s="4"/>
      <c r="W875" s="4">
        <v>2386</v>
      </c>
      <c r="X875" s="4">
        <v>1</v>
      </c>
      <c r="Y875" s="4">
        <v>2386</v>
      </c>
      <c r="Z875" s="4">
        <v>2386</v>
      </c>
      <c r="AA875" s="4">
        <v>1</v>
      </c>
      <c r="AB875" s="4">
        <v>2386</v>
      </c>
    </row>
    <row r="876" spans="1:206" x14ac:dyDescent="0.2">
      <c r="A876" s="4">
        <v>50</v>
      </c>
      <c r="B876" s="4">
        <v>1</v>
      </c>
      <c r="C876" s="4">
        <v>0</v>
      </c>
      <c r="D876" s="4">
        <v>2</v>
      </c>
      <c r="E876" s="4">
        <v>0</v>
      </c>
      <c r="F876" s="4">
        <f>ROUND(F873+F874+F875,O876)</f>
        <v>13917</v>
      </c>
      <c r="G876" s="4" t="s">
        <v>81</v>
      </c>
      <c r="H876" s="4" t="s">
        <v>82</v>
      </c>
      <c r="I876" s="4"/>
      <c r="J876" s="4"/>
      <c r="K876" s="4">
        <v>212</v>
      </c>
      <c r="L876" s="4">
        <v>31</v>
      </c>
      <c r="M876" s="4">
        <v>0</v>
      </c>
      <c r="N876" s="4" t="s">
        <v>3</v>
      </c>
      <c r="O876" s="4">
        <v>2</v>
      </c>
      <c r="P876" s="4">
        <f>ROUND(P873+P874+P875,O876)</f>
        <v>13917</v>
      </c>
      <c r="Q876" s="4"/>
      <c r="R876" s="4"/>
      <c r="S876" s="4"/>
      <c r="T876" s="4"/>
      <c r="U876" s="4"/>
      <c r="V876" s="4"/>
      <c r="W876" s="4">
        <v>13917</v>
      </c>
      <c r="X876" s="4">
        <v>1</v>
      </c>
      <c r="Y876" s="4">
        <v>13917</v>
      </c>
      <c r="Z876" s="4">
        <v>13917</v>
      </c>
      <c r="AA876" s="4">
        <v>1</v>
      </c>
      <c r="AB876" s="4">
        <v>13917</v>
      </c>
    </row>
    <row r="878" spans="1:206" x14ac:dyDescent="0.2">
      <c r="A878" s="2">
        <v>51</v>
      </c>
      <c r="B878" s="2">
        <f>B12</f>
        <v>941</v>
      </c>
      <c r="C878" s="2">
        <f>A12</f>
        <v>1</v>
      </c>
      <c r="D878" s="2">
        <f>ROW(A12)</f>
        <v>12</v>
      </c>
      <c r="E878" s="2"/>
      <c r="F878" s="2" t="str">
        <f>IF(F12&lt;&gt;"",F12,"")</f>
        <v/>
      </c>
      <c r="G878" s="2" t="str">
        <f>IF(G12&lt;&gt;"",G12,"")</f>
        <v>Строительство ТП-160-10/0,4 кВ, ЛЭП-10 кВ от ВЛ-10 кВ ф.45 ПС №605 «Бронницы», ЛР-10 кВ, ЛЭП-0,4 кВ, в т.ч. ПИР, МО, Раменский р-н, д. Тимонино, Раменский г.о. Ю8-25-302-262499(279472) (I-347453)</v>
      </c>
      <c r="H878" s="2">
        <v>0</v>
      </c>
      <c r="I878" s="2"/>
      <c r="J878" s="2"/>
      <c r="K878" s="2"/>
      <c r="L878" s="2"/>
      <c r="M878" s="2"/>
      <c r="N878" s="2"/>
      <c r="O878" s="2">
        <f t="shared" ref="O878:T878" si="409">ROUND(O160+O346+O585+O680+O765+O844,2)</f>
        <v>135409.72</v>
      </c>
      <c r="P878" s="2">
        <f t="shared" si="409"/>
        <v>46069.07</v>
      </c>
      <c r="Q878" s="2">
        <f t="shared" si="409"/>
        <v>2848.94</v>
      </c>
      <c r="R878" s="2">
        <f t="shared" si="409"/>
        <v>1164.1099999999999</v>
      </c>
      <c r="S878" s="2">
        <f t="shared" si="409"/>
        <v>85327.6</v>
      </c>
      <c r="T878" s="2">
        <f t="shared" si="409"/>
        <v>0</v>
      </c>
      <c r="U878" s="2">
        <f>U160+U346+U585+U680+U765+U844</f>
        <v>133.89912999999999</v>
      </c>
      <c r="V878" s="2">
        <f>V160+V346+V585+V680+V765+V844</f>
        <v>1.9861759999999999</v>
      </c>
      <c r="W878" s="2">
        <f>ROUND(W160+W346+W585+W680+W765+W844,2)</f>
        <v>0</v>
      </c>
      <c r="X878" s="2">
        <f>ROUND(X160+X346+X585+X680+X765+X844,2)</f>
        <v>65438.67</v>
      </c>
      <c r="Y878" s="2">
        <f>ROUND(Y160+Y346+Y585+Y680+Y765+Y844,2)</f>
        <v>32225.79</v>
      </c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>
        <f t="shared" ref="AO878:BD878" si="410">ROUND(AO160+AO346+AO585+AO680+AO765+AO844,2)</f>
        <v>0</v>
      </c>
      <c r="AP878" s="2">
        <f t="shared" si="410"/>
        <v>0</v>
      </c>
      <c r="AQ878" s="2">
        <f t="shared" si="410"/>
        <v>0</v>
      </c>
      <c r="AR878" s="2">
        <f t="shared" si="410"/>
        <v>233074.18</v>
      </c>
      <c r="AS878" s="2">
        <f t="shared" si="410"/>
        <v>57842.58</v>
      </c>
      <c r="AT878" s="2">
        <f t="shared" si="410"/>
        <v>4982.34</v>
      </c>
      <c r="AU878" s="2">
        <f t="shared" si="410"/>
        <v>170249.26</v>
      </c>
      <c r="AV878" s="2">
        <f t="shared" si="410"/>
        <v>46069.07</v>
      </c>
      <c r="AW878" s="2">
        <f t="shared" si="410"/>
        <v>46069.07</v>
      </c>
      <c r="AX878" s="2">
        <f t="shared" si="410"/>
        <v>0</v>
      </c>
      <c r="AY878" s="2">
        <f t="shared" si="410"/>
        <v>46069.07</v>
      </c>
      <c r="AZ878" s="2">
        <f t="shared" si="410"/>
        <v>0</v>
      </c>
      <c r="BA878" s="2">
        <f t="shared" si="410"/>
        <v>0</v>
      </c>
      <c r="BB878" s="2">
        <f t="shared" si="410"/>
        <v>0</v>
      </c>
      <c r="BC878" s="2">
        <f t="shared" si="410"/>
        <v>0</v>
      </c>
      <c r="BD878" s="2">
        <f t="shared" si="410"/>
        <v>0</v>
      </c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3">
        <f t="shared" ref="DG878:DL878" si="411">ROUND(DG160+DG346+DG585+DG680+DG765+DG844,2)</f>
        <v>135409.72</v>
      </c>
      <c r="DH878" s="3">
        <f t="shared" si="411"/>
        <v>46069.07</v>
      </c>
      <c r="DI878" s="3">
        <f t="shared" si="411"/>
        <v>2848.94</v>
      </c>
      <c r="DJ878" s="3">
        <f t="shared" si="411"/>
        <v>1164.1099999999999</v>
      </c>
      <c r="DK878" s="3">
        <f t="shared" si="411"/>
        <v>85327.6</v>
      </c>
      <c r="DL878" s="3">
        <f t="shared" si="411"/>
        <v>0</v>
      </c>
      <c r="DM878" s="3">
        <f>DM160+DM346+DM585+DM680+DM765+DM844</f>
        <v>133.89912999999999</v>
      </c>
      <c r="DN878" s="3">
        <f>DN160+DN346+DN585+DN680+DN765+DN844</f>
        <v>1.9861759999999999</v>
      </c>
      <c r="DO878" s="3">
        <f>ROUND(DO160+DO346+DO585+DO680+DO765+DO844,2)</f>
        <v>0</v>
      </c>
      <c r="DP878" s="3">
        <f>ROUND(DP160+DP346+DP585+DP680+DP765+DP844,2)</f>
        <v>65438.67</v>
      </c>
      <c r="DQ878" s="3">
        <f>ROUND(DQ160+DQ346+DQ585+DQ680+DQ765+DQ844,2)</f>
        <v>32225.79</v>
      </c>
      <c r="DR878" s="3"/>
      <c r="DS878" s="3"/>
      <c r="DT878" s="3"/>
      <c r="DU878" s="3"/>
      <c r="DV878" s="3"/>
      <c r="DW878" s="3"/>
      <c r="DX878" s="3"/>
      <c r="DY878" s="3"/>
      <c r="DZ878" s="3"/>
      <c r="EA878" s="3"/>
      <c r="EB878" s="3"/>
      <c r="EC878" s="3"/>
      <c r="ED878" s="3"/>
      <c r="EE878" s="3"/>
      <c r="EF878" s="3"/>
      <c r="EG878" s="3">
        <f t="shared" ref="EG878:EV878" si="412">ROUND(EG160+EG346+EG585+EG680+EG765+EG844,2)</f>
        <v>0</v>
      </c>
      <c r="EH878" s="3">
        <f t="shared" si="412"/>
        <v>0</v>
      </c>
      <c r="EI878" s="3">
        <f t="shared" si="412"/>
        <v>0</v>
      </c>
      <c r="EJ878" s="3">
        <f t="shared" si="412"/>
        <v>233074.18</v>
      </c>
      <c r="EK878" s="3">
        <f t="shared" si="412"/>
        <v>57842.58</v>
      </c>
      <c r="EL878" s="3">
        <f t="shared" si="412"/>
        <v>4982.34</v>
      </c>
      <c r="EM878" s="3">
        <f t="shared" si="412"/>
        <v>170249.26</v>
      </c>
      <c r="EN878" s="3">
        <f t="shared" si="412"/>
        <v>46069.07</v>
      </c>
      <c r="EO878" s="3">
        <f t="shared" si="412"/>
        <v>46069.07</v>
      </c>
      <c r="EP878" s="3">
        <f t="shared" si="412"/>
        <v>0</v>
      </c>
      <c r="EQ878" s="3">
        <f t="shared" si="412"/>
        <v>46069.07</v>
      </c>
      <c r="ER878" s="3">
        <f t="shared" si="412"/>
        <v>0</v>
      </c>
      <c r="ES878" s="3">
        <f t="shared" si="412"/>
        <v>0</v>
      </c>
      <c r="ET878" s="3">
        <f t="shared" si="412"/>
        <v>0</v>
      </c>
      <c r="EU878" s="3">
        <f t="shared" si="412"/>
        <v>0</v>
      </c>
      <c r="EV878" s="3">
        <f t="shared" si="412"/>
        <v>0</v>
      </c>
      <c r="EW878" s="3"/>
      <c r="EX878" s="3"/>
      <c r="EY878" s="3"/>
      <c r="EZ878" s="3"/>
      <c r="FA878" s="3"/>
      <c r="FB878" s="3"/>
      <c r="FC878" s="3"/>
      <c r="FD878" s="3"/>
      <c r="FE878" s="3"/>
      <c r="FF878" s="3"/>
      <c r="FG878" s="3"/>
      <c r="FH878" s="3"/>
      <c r="FI878" s="3"/>
      <c r="FJ878" s="3"/>
      <c r="FK878" s="3"/>
      <c r="FL878" s="3"/>
      <c r="FM878" s="3"/>
      <c r="FN878" s="3"/>
      <c r="FO878" s="3"/>
      <c r="FP878" s="3"/>
      <c r="FQ878" s="3"/>
      <c r="FR878" s="3"/>
      <c r="FS878" s="3"/>
      <c r="FT878" s="3"/>
      <c r="FU878" s="3"/>
      <c r="FV878" s="3"/>
      <c r="FW878" s="3"/>
      <c r="FX878" s="3"/>
      <c r="FY878" s="3"/>
      <c r="FZ878" s="3"/>
      <c r="GA878" s="3"/>
      <c r="GB878" s="3"/>
      <c r="GC878" s="3"/>
      <c r="GD878" s="3"/>
      <c r="GE878" s="3"/>
      <c r="GF878" s="3"/>
      <c r="GG878" s="3"/>
      <c r="GH878" s="3"/>
      <c r="GI878" s="3"/>
      <c r="GJ878" s="3"/>
      <c r="GK878" s="3"/>
      <c r="GL878" s="3"/>
      <c r="GM878" s="3"/>
      <c r="GN878" s="3"/>
      <c r="GO878" s="3"/>
      <c r="GP878" s="3"/>
      <c r="GQ878" s="3"/>
      <c r="GR878" s="3"/>
      <c r="GS878" s="3"/>
      <c r="GT878" s="3"/>
      <c r="GU878" s="3"/>
      <c r="GV878" s="3"/>
      <c r="GW878" s="3"/>
      <c r="GX878" s="3">
        <v>0</v>
      </c>
    </row>
    <row r="880" spans="1:206" x14ac:dyDescent="0.2">
      <c r="A880" s="4">
        <v>50</v>
      </c>
      <c r="B880" s="4">
        <v>0</v>
      </c>
      <c r="C880" s="4">
        <v>0</v>
      </c>
      <c r="D880" s="4">
        <v>1</v>
      </c>
      <c r="E880" s="4">
        <v>0</v>
      </c>
      <c r="F880" s="4">
        <f>ROUND(Source!O878,O880)</f>
        <v>135409.72</v>
      </c>
      <c r="G880" s="4" t="s">
        <v>20</v>
      </c>
      <c r="H880" s="4" t="s">
        <v>21</v>
      </c>
      <c r="I880" s="4"/>
      <c r="J880" s="4"/>
      <c r="K880" s="4">
        <v>201</v>
      </c>
      <c r="L880" s="4">
        <v>1</v>
      </c>
      <c r="M880" s="4">
        <v>3</v>
      </c>
      <c r="N880" s="4" t="s">
        <v>3</v>
      </c>
      <c r="O880" s="4">
        <v>2</v>
      </c>
      <c r="P880" s="4">
        <f>ROUND(Source!DG878,O880)</f>
        <v>135409.72</v>
      </c>
      <c r="Q880" s="4"/>
      <c r="R880" s="4"/>
      <c r="S880" s="4"/>
      <c r="T880" s="4"/>
      <c r="U880" s="4"/>
      <c r="V880" s="4"/>
      <c r="W880" s="4">
        <v>135409.72</v>
      </c>
      <c r="X880" s="4">
        <v>1</v>
      </c>
      <c r="Y880" s="4">
        <v>135409.72</v>
      </c>
      <c r="Z880" s="4">
        <v>135409.72</v>
      </c>
      <c r="AA880" s="4">
        <v>1</v>
      </c>
      <c r="AB880" s="4">
        <v>135409.72</v>
      </c>
    </row>
    <row r="881" spans="1:28" x14ac:dyDescent="0.2">
      <c r="A881" s="4">
        <v>50</v>
      </c>
      <c r="B881" s="4">
        <v>0</v>
      </c>
      <c r="C881" s="4">
        <v>0</v>
      </c>
      <c r="D881" s="4">
        <v>1</v>
      </c>
      <c r="E881" s="4">
        <v>202</v>
      </c>
      <c r="F881" s="4">
        <f>ROUND(Source!P878,O881)</f>
        <v>46069.07</v>
      </c>
      <c r="G881" s="4" t="s">
        <v>22</v>
      </c>
      <c r="H881" s="4" t="s">
        <v>23</v>
      </c>
      <c r="I881" s="4"/>
      <c r="J881" s="4"/>
      <c r="K881" s="4">
        <v>202</v>
      </c>
      <c r="L881" s="4">
        <v>2</v>
      </c>
      <c r="M881" s="4">
        <v>3</v>
      </c>
      <c r="N881" s="4" t="s">
        <v>3</v>
      </c>
      <c r="O881" s="4">
        <v>2</v>
      </c>
      <c r="P881" s="4">
        <f>ROUND(Source!DH878,O881)</f>
        <v>46069.07</v>
      </c>
      <c r="Q881" s="4"/>
      <c r="R881" s="4"/>
      <c r="S881" s="4"/>
      <c r="T881" s="4"/>
      <c r="U881" s="4"/>
      <c r="V881" s="4"/>
      <c r="W881" s="4">
        <v>46069.07</v>
      </c>
      <c r="X881" s="4">
        <v>1</v>
      </c>
      <c r="Y881" s="4">
        <v>46069.07</v>
      </c>
      <c r="Z881" s="4">
        <v>46069.07</v>
      </c>
      <c r="AA881" s="4">
        <v>1</v>
      </c>
      <c r="AB881" s="4">
        <v>46069.07</v>
      </c>
    </row>
    <row r="882" spans="1:28" x14ac:dyDescent="0.2">
      <c r="A882" s="4">
        <v>50</v>
      </c>
      <c r="B882" s="4">
        <v>0</v>
      </c>
      <c r="C882" s="4">
        <v>0</v>
      </c>
      <c r="D882" s="4">
        <v>1</v>
      </c>
      <c r="E882" s="4">
        <v>222</v>
      </c>
      <c r="F882" s="4">
        <f>ROUND(Source!AO878,O882)</f>
        <v>0</v>
      </c>
      <c r="G882" s="4" t="s">
        <v>24</v>
      </c>
      <c r="H882" s="4" t="s">
        <v>25</v>
      </c>
      <c r="I882" s="4"/>
      <c r="J882" s="4"/>
      <c r="K882" s="4">
        <v>222</v>
      </c>
      <c r="L882" s="4">
        <v>3</v>
      </c>
      <c r="M882" s="4">
        <v>3</v>
      </c>
      <c r="N882" s="4" t="s">
        <v>3</v>
      </c>
      <c r="O882" s="4">
        <v>2</v>
      </c>
      <c r="P882" s="4">
        <f>ROUND(Source!EG878,O882)</f>
        <v>0</v>
      </c>
      <c r="Q882" s="4"/>
      <c r="R882" s="4"/>
      <c r="S882" s="4"/>
      <c r="T882" s="4"/>
      <c r="U882" s="4"/>
      <c r="V882" s="4"/>
      <c r="W882" s="4">
        <v>0</v>
      </c>
      <c r="X882" s="4">
        <v>1</v>
      </c>
      <c r="Y882" s="4">
        <v>0</v>
      </c>
      <c r="Z882" s="4">
        <v>0</v>
      </c>
      <c r="AA882" s="4">
        <v>1</v>
      </c>
      <c r="AB882" s="4">
        <v>0</v>
      </c>
    </row>
    <row r="883" spans="1:28" x14ac:dyDescent="0.2">
      <c r="A883" s="4">
        <v>50</v>
      </c>
      <c r="B883" s="4">
        <v>0</v>
      </c>
      <c r="C883" s="4">
        <v>0</v>
      </c>
      <c r="D883" s="4">
        <v>1</v>
      </c>
      <c r="E883" s="4">
        <v>225</v>
      </c>
      <c r="F883" s="4">
        <f>ROUND(Source!AV878,O883)</f>
        <v>46069.07</v>
      </c>
      <c r="G883" s="4" t="s">
        <v>26</v>
      </c>
      <c r="H883" s="4" t="s">
        <v>27</v>
      </c>
      <c r="I883" s="4"/>
      <c r="J883" s="4"/>
      <c r="K883" s="4">
        <v>225</v>
      </c>
      <c r="L883" s="4">
        <v>4</v>
      </c>
      <c r="M883" s="4">
        <v>3</v>
      </c>
      <c r="N883" s="4" t="s">
        <v>3</v>
      </c>
      <c r="O883" s="4">
        <v>2</v>
      </c>
      <c r="P883" s="4">
        <f>ROUND(Source!EN878,O883)</f>
        <v>46069.07</v>
      </c>
      <c r="Q883" s="4"/>
      <c r="R883" s="4"/>
      <c r="S883" s="4"/>
      <c r="T883" s="4"/>
      <c r="U883" s="4"/>
      <c r="V883" s="4"/>
      <c r="W883" s="4">
        <v>46069.07</v>
      </c>
      <c r="X883" s="4">
        <v>1</v>
      </c>
      <c r="Y883" s="4">
        <v>46069.07</v>
      </c>
      <c r="Z883" s="4">
        <v>46069.07</v>
      </c>
      <c r="AA883" s="4">
        <v>1</v>
      </c>
      <c r="AB883" s="4">
        <v>46069.07</v>
      </c>
    </row>
    <row r="884" spans="1:28" x14ac:dyDescent="0.2">
      <c r="A884" s="4">
        <v>50</v>
      </c>
      <c r="B884" s="4">
        <v>0</v>
      </c>
      <c r="C884" s="4">
        <v>0</v>
      </c>
      <c r="D884" s="4">
        <v>1</v>
      </c>
      <c r="E884" s="4">
        <v>226</v>
      </c>
      <c r="F884" s="4">
        <f>ROUND(Source!AW878,O884)</f>
        <v>46069.07</v>
      </c>
      <c r="G884" s="4" t="s">
        <v>28</v>
      </c>
      <c r="H884" s="4" t="s">
        <v>29</v>
      </c>
      <c r="I884" s="4"/>
      <c r="J884" s="4"/>
      <c r="K884" s="4">
        <v>226</v>
      </c>
      <c r="L884" s="4">
        <v>5</v>
      </c>
      <c r="M884" s="4">
        <v>3</v>
      </c>
      <c r="N884" s="4" t="s">
        <v>3</v>
      </c>
      <c r="O884" s="4">
        <v>2</v>
      </c>
      <c r="P884" s="4">
        <f>ROUND(Source!EO878,O884)</f>
        <v>46069.07</v>
      </c>
      <c r="Q884" s="4"/>
      <c r="R884" s="4"/>
      <c r="S884" s="4"/>
      <c r="T884" s="4"/>
      <c r="U884" s="4"/>
      <c r="V884" s="4"/>
      <c r="W884" s="4">
        <v>46069.07</v>
      </c>
      <c r="X884" s="4">
        <v>1</v>
      </c>
      <c r="Y884" s="4">
        <v>46069.07</v>
      </c>
      <c r="Z884" s="4">
        <v>46069.07</v>
      </c>
      <c r="AA884" s="4">
        <v>1</v>
      </c>
      <c r="AB884" s="4">
        <v>46069.07</v>
      </c>
    </row>
    <row r="885" spans="1:28" x14ac:dyDescent="0.2">
      <c r="A885" s="4">
        <v>50</v>
      </c>
      <c r="B885" s="4">
        <v>0</v>
      </c>
      <c r="C885" s="4">
        <v>0</v>
      </c>
      <c r="D885" s="4">
        <v>1</v>
      </c>
      <c r="E885" s="4">
        <v>227</v>
      </c>
      <c r="F885" s="4">
        <f>ROUND(Source!AX878,O885)</f>
        <v>0</v>
      </c>
      <c r="G885" s="4" t="s">
        <v>30</v>
      </c>
      <c r="H885" s="4" t="s">
        <v>31</v>
      </c>
      <c r="I885" s="4"/>
      <c r="J885" s="4"/>
      <c r="K885" s="4">
        <v>227</v>
      </c>
      <c r="L885" s="4">
        <v>6</v>
      </c>
      <c r="M885" s="4">
        <v>3</v>
      </c>
      <c r="N885" s="4" t="s">
        <v>3</v>
      </c>
      <c r="O885" s="4">
        <v>2</v>
      </c>
      <c r="P885" s="4">
        <f>ROUND(Source!EP878,O885)</f>
        <v>0</v>
      </c>
      <c r="Q885" s="4"/>
      <c r="R885" s="4"/>
      <c r="S885" s="4"/>
      <c r="T885" s="4"/>
      <c r="U885" s="4"/>
      <c r="V885" s="4"/>
      <c r="W885" s="4">
        <v>0</v>
      </c>
      <c r="X885" s="4">
        <v>1</v>
      </c>
      <c r="Y885" s="4">
        <v>0</v>
      </c>
      <c r="Z885" s="4">
        <v>0</v>
      </c>
      <c r="AA885" s="4">
        <v>1</v>
      </c>
      <c r="AB885" s="4">
        <v>0</v>
      </c>
    </row>
    <row r="886" spans="1:28" x14ac:dyDescent="0.2">
      <c r="A886" s="4">
        <v>50</v>
      </c>
      <c r="B886" s="4">
        <v>0</v>
      </c>
      <c r="C886" s="4">
        <v>0</v>
      </c>
      <c r="D886" s="4">
        <v>1</v>
      </c>
      <c r="E886" s="4">
        <v>228</v>
      </c>
      <c r="F886" s="4">
        <f>ROUND(Source!AY878,O886)</f>
        <v>46069.07</v>
      </c>
      <c r="G886" s="4" t="s">
        <v>32</v>
      </c>
      <c r="H886" s="4" t="s">
        <v>33</v>
      </c>
      <c r="I886" s="4"/>
      <c r="J886" s="4"/>
      <c r="K886" s="4">
        <v>228</v>
      </c>
      <c r="L886" s="4">
        <v>7</v>
      </c>
      <c r="M886" s="4">
        <v>3</v>
      </c>
      <c r="N886" s="4" t="s">
        <v>3</v>
      </c>
      <c r="O886" s="4">
        <v>2</v>
      </c>
      <c r="P886" s="4">
        <f>ROUND(Source!EQ878,O886)</f>
        <v>46069.07</v>
      </c>
      <c r="Q886" s="4"/>
      <c r="R886" s="4"/>
      <c r="S886" s="4"/>
      <c r="T886" s="4"/>
      <c r="U886" s="4"/>
      <c r="V886" s="4"/>
      <c r="W886" s="4">
        <v>46069.07</v>
      </c>
      <c r="X886" s="4">
        <v>1</v>
      </c>
      <c r="Y886" s="4">
        <v>46069.07</v>
      </c>
      <c r="Z886" s="4">
        <v>46069.07</v>
      </c>
      <c r="AA886" s="4">
        <v>1</v>
      </c>
      <c r="AB886" s="4">
        <v>46069.07</v>
      </c>
    </row>
    <row r="887" spans="1:28" x14ac:dyDescent="0.2">
      <c r="A887" s="4">
        <v>50</v>
      </c>
      <c r="B887" s="4">
        <v>0</v>
      </c>
      <c r="C887" s="4">
        <v>0</v>
      </c>
      <c r="D887" s="4">
        <v>1</v>
      </c>
      <c r="E887" s="4">
        <v>216</v>
      </c>
      <c r="F887" s="4">
        <f>ROUND(Source!AP878,O887)</f>
        <v>0</v>
      </c>
      <c r="G887" s="4" t="s">
        <v>34</v>
      </c>
      <c r="H887" s="4" t="s">
        <v>35</v>
      </c>
      <c r="I887" s="4"/>
      <c r="J887" s="4"/>
      <c r="K887" s="4">
        <v>216</v>
      </c>
      <c r="L887" s="4">
        <v>8</v>
      </c>
      <c r="M887" s="4">
        <v>3</v>
      </c>
      <c r="N887" s="4" t="s">
        <v>3</v>
      </c>
      <c r="O887" s="4">
        <v>2</v>
      </c>
      <c r="P887" s="4">
        <f>ROUND(Source!EH878,O887)</f>
        <v>0</v>
      </c>
      <c r="Q887" s="4"/>
      <c r="R887" s="4"/>
      <c r="S887" s="4"/>
      <c r="T887" s="4"/>
      <c r="U887" s="4"/>
      <c r="V887" s="4"/>
      <c r="W887" s="4">
        <v>0</v>
      </c>
      <c r="X887" s="4">
        <v>1</v>
      </c>
      <c r="Y887" s="4">
        <v>0</v>
      </c>
      <c r="Z887" s="4">
        <v>0</v>
      </c>
      <c r="AA887" s="4">
        <v>1</v>
      </c>
      <c r="AB887" s="4">
        <v>0</v>
      </c>
    </row>
    <row r="888" spans="1:28" x14ac:dyDescent="0.2">
      <c r="A888" s="4">
        <v>50</v>
      </c>
      <c r="B888" s="4">
        <v>0</v>
      </c>
      <c r="C888" s="4">
        <v>0</v>
      </c>
      <c r="D888" s="4">
        <v>1</v>
      </c>
      <c r="E888" s="4">
        <v>223</v>
      </c>
      <c r="F888" s="4">
        <f>ROUND(Source!AQ878,O888)</f>
        <v>0</v>
      </c>
      <c r="G888" s="4" t="s">
        <v>36</v>
      </c>
      <c r="H888" s="4" t="s">
        <v>37</v>
      </c>
      <c r="I888" s="4"/>
      <c r="J888" s="4"/>
      <c r="K888" s="4">
        <v>223</v>
      </c>
      <c r="L888" s="4">
        <v>9</v>
      </c>
      <c r="M888" s="4">
        <v>3</v>
      </c>
      <c r="N888" s="4" t="s">
        <v>3</v>
      </c>
      <c r="O888" s="4">
        <v>2</v>
      </c>
      <c r="P888" s="4">
        <f>ROUND(Source!EI878,O888)</f>
        <v>0</v>
      </c>
      <c r="Q888" s="4"/>
      <c r="R888" s="4"/>
      <c r="S888" s="4"/>
      <c r="T888" s="4"/>
      <c r="U888" s="4"/>
      <c r="V888" s="4"/>
      <c r="W888" s="4">
        <v>0</v>
      </c>
      <c r="X888" s="4">
        <v>1</v>
      </c>
      <c r="Y888" s="4">
        <v>0</v>
      </c>
      <c r="Z888" s="4">
        <v>0</v>
      </c>
      <c r="AA888" s="4">
        <v>1</v>
      </c>
      <c r="AB888" s="4">
        <v>0</v>
      </c>
    </row>
    <row r="889" spans="1:28" x14ac:dyDescent="0.2">
      <c r="A889" s="4">
        <v>50</v>
      </c>
      <c r="B889" s="4">
        <v>0</v>
      </c>
      <c r="C889" s="4">
        <v>0</v>
      </c>
      <c r="D889" s="4">
        <v>1</v>
      </c>
      <c r="E889" s="4">
        <v>229</v>
      </c>
      <c r="F889" s="4">
        <f>ROUND(Source!AZ878,O889)</f>
        <v>0</v>
      </c>
      <c r="G889" s="4" t="s">
        <v>38</v>
      </c>
      <c r="H889" s="4" t="s">
        <v>39</v>
      </c>
      <c r="I889" s="4"/>
      <c r="J889" s="4"/>
      <c r="K889" s="4">
        <v>229</v>
      </c>
      <c r="L889" s="4">
        <v>10</v>
      </c>
      <c r="M889" s="4">
        <v>3</v>
      </c>
      <c r="N889" s="4" t="s">
        <v>3</v>
      </c>
      <c r="O889" s="4">
        <v>2</v>
      </c>
      <c r="P889" s="4">
        <f>ROUND(Source!ER878,O889)</f>
        <v>0</v>
      </c>
      <c r="Q889" s="4"/>
      <c r="R889" s="4"/>
      <c r="S889" s="4"/>
      <c r="T889" s="4"/>
      <c r="U889" s="4"/>
      <c r="V889" s="4"/>
      <c r="W889" s="4">
        <v>0</v>
      </c>
      <c r="X889" s="4">
        <v>1</v>
      </c>
      <c r="Y889" s="4">
        <v>0</v>
      </c>
      <c r="Z889" s="4">
        <v>0</v>
      </c>
      <c r="AA889" s="4">
        <v>1</v>
      </c>
      <c r="AB889" s="4">
        <v>0</v>
      </c>
    </row>
    <row r="890" spans="1:28" x14ac:dyDescent="0.2">
      <c r="A890" s="4">
        <v>50</v>
      </c>
      <c r="B890" s="4">
        <v>0</v>
      </c>
      <c r="C890" s="4">
        <v>0</v>
      </c>
      <c r="D890" s="4">
        <v>1</v>
      </c>
      <c r="E890" s="4">
        <v>203</v>
      </c>
      <c r="F890" s="4">
        <f>ROUND(Source!Q878,O890)</f>
        <v>2848.94</v>
      </c>
      <c r="G890" s="4" t="s">
        <v>40</v>
      </c>
      <c r="H890" s="4" t="s">
        <v>41</v>
      </c>
      <c r="I890" s="4"/>
      <c r="J890" s="4"/>
      <c r="K890" s="4">
        <v>203</v>
      </c>
      <c r="L890" s="4">
        <v>11</v>
      </c>
      <c r="M890" s="4">
        <v>3</v>
      </c>
      <c r="N890" s="4" t="s">
        <v>3</v>
      </c>
      <c r="O890" s="4">
        <v>2</v>
      </c>
      <c r="P890" s="4">
        <f>ROUND(Source!DI878,O890)</f>
        <v>2848.94</v>
      </c>
      <c r="Q890" s="4"/>
      <c r="R890" s="4"/>
      <c r="S890" s="4"/>
      <c r="T890" s="4"/>
      <c r="U890" s="4"/>
      <c r="V890" s="4"/>
      <c r="W890" s="4">
        <v>2848.94</v>
      </c>
      <c r="X890" s="4">
        <v>1</v>
      </c>
      <c r="Y890" s="4">
        <v>2848.94</v>
      </c>
      <c r="Z890" s="4">
        <v>2848.94</v>
      </c>
      <c r="AA890" s="4">
        <v>1</v>
      </c>
      <c r="AB890" s="4">
        <v>2848.94</v>
      </c>
    </row>
    <row r="891" spans="1:28" x14ac:dyDescent="0.2">
      <c r="A891" s="4">
        <v>50</v>
      </c>
      <c r="B891" s="4">
        <v>0</v>
      </c>
      <c r="C891" s="4">
        <v>0</v>
      </c>
      <c r="D891" s="4">
        <v>1</v>
      </c>
      <c r="E891" s="4">
        <v>231</v>
      </c>
      <c r="F891" s="4">
        <f>ROUND(Source!BB878,O891)</f>
        <v>0</v>
      </c>
      <c r="G891" s="4" t="s">
        <v>42</v>
      </c>
      <c r="H891" s="4" t="s">
        <v>43</v>
      </c>
      <c r="I891" s="4"/>
      <c r="J891" s="4"/>
      <c r="K891" s="4">
        <v>231</v>
      </c>
      <c r="L891" s="4">
        <v>12</v>
      </c>
      <c r="M891" s="4">
        <v>3</v>
      </c>
      <c r="N891" s="4" t="s">
        <v>3</v>
      </c>
      <c r="O891" s="4">
        <v>2</v>
      </c>
      <c r="P891" s="4">
        <f>ROUND(Source!ET878,O891)</f>
        <v>0</v>
      </c>
      <c r="Q891" s="4"/>
      <c r="R891" s="4"/>
      <c r="S891" s="4"/>
      <c r="T891" s="4"/>
      <c r="U891" s="4"/>
      <c r="V891" s="4"/>
      <c r="W891" s="4">
        <v>0</v>
      </c>
      <c r="X891" s="4">
        <v>1</v>
      </c>
      <c r="Y891" s="4">
        <v>0</v>
      </c>
      <c r="Z891" s="4">
        <v>0</v>
      </c>
      <c r="AA891" s="4">
        <v>1</v>
      </c>
      <c r="AB891" s="4">
        <v>0</v>
      </c>
    </row>
    <row r="892" spans="1:28" x14ac:dyDescent="0.2">
      <c r="A892" s="4">
        <v>50</v>
      </c>
      <c r="B892" s="4">
        <v>0</v>
      </c>
      <c r="C892" s="4">
        <v>0</v>
      </c>
      <c r="D892" s="4">
        <v>1</v>
      </c>
      <c r="E892" s="4">
        <v>204</v>
      </c>
      <c r="F892" s="4">
        <f>ROUND(Source!R878,O892)</f>
        <v>1164.1099999999999</v>
      </c>
      <c r="G892" s="4" t="s">
        <v>44</v>
      </c>
      <c r="H892" s="4" t="s">
        <v>45</v>
      </c>
      <c r="I892" s="4"/>
      <c r="J892" s="4"/>
      <c r="K892" s="4">
        <v>204</v>
      </c>
      <c r="L892" s="4">
        <v>13</v>
      </c>
      <c r="M892" s="4">
        <v>3</v>
      </c>
      <c r="N892" s="4" t="s">
        <v>3</v>
      </c>
      <c r="O892" s="4">
        <v>2</v>
      </c>
      <c r="P892" s="4">
        <f>ROUND(Source!DJ878,O892)</f>
        <v>1164.1099999999999</v>
      </c>
      <c r="Q892" s="4"/>
      <c r="R892" s="4"/>
      <c r="S892" s="4"/>
      <c r="T892" s="4"/>
      <c r="U892" s="4"/>
      <c r="V892" s="4"/>
      <c r="W892" s="4">
        <v>1164.1099999999999</v>
      </c>
      <c r="X892" s="4">
        <v>1</v>
      </c>
      <c r="Y892" s="4">
        <v>1164.1099999999999</v>
      </c>
      <c r="Z892" s="4">
        <v>1164.1099999999999</v>
      </c>
      <c r="AA892" s="4">
        <v>1</v>
      </c>
      <c r="AB892" s="4">
        <v>1164.1099999999999</v>
      </c>
    </row>
    <row r="893" spans="1:28" x14ac:dyDescent="0.2">
      <c r="A893" s="4">
        <v>50</v>
      </c>
      <c r="B893" s="4">
        <v>0</v>
      </c>
      <c r="C893" s="4">
        <v>0</v>
      </c>
      <c r="D893" s="4">
        <v>1</v>
      </c>
      <c r="E893" s="4">
        <v>205</v>
      </c>
      <c r="F893" s="4">
        <f>ROUND(Source!S878,O893)</f>
        <v>85327.6</v>
      </c>
      <c r="G893" s="4" t="s">
        <v>46</v>
      </c>
      <c r="H893" s="4" t="s">
        <v>47</v>
      </c>
      <c r="I893" s="4"/>
      <c r="J893" s="4"/>
      <c r="K893" s="4">
        <v>205</v>
      </c>
      <c r="L893" s="4">
        <v>14</v>
      </c>
      <c r="M893" s="4">
        <v>3</v>
      </c>
      <c r="N893" s="4" t="s">
        <v>3</v>
      </c>
      <c r="O893" s="4">
        <v>2</v>
      </c>
      <c r="P893" s="4">
        <f>ROUND(Source!DK878,O893)</f>
        <v>85327.6</v>
      </c>
      <c r="Q893" s="4"/>
      <c r="R893" s="4"/>
      <c r="S893" s="4"/>
      <c r="T893" s="4"/>
      <c r="U893" s="4"/>
      <c r="V893" s="4"/>
      <c r="W893" s="4">
        <v>85327.6</v>
      </c>
      <c r="X893" s="4">
        <v>1</v>
      </c>
      <c r="Y893" s="4">
        <v>85327.6</v>
      </c>
      <c r="Z893" s="4">
        <v>85327.6</v>
      </c>
      <c r="AA893" s="4">
        <v>1</v>
      </c>
      <c r="AB893" s="4">
        <v>85327.6</v>
      </c>
    </row>
    <row r="894" spans="1:28" x14ac:dyDescent="0.2">
      <c r="A894" s="4">
        <v>50</v>
      </c>
      <c r="B894" s="4">
        <v>0</v>
      </c>
      <c r="C894" s="4">
        <v>0</v>
      </c>
      <c r="D894" s="4">
        <v>1</v>
      </c>
      <c r="E894" s="4">
        <v>232</v>
      </c>
      <c r="F894" s="4">
        <f>ROUND(Source!BC878,O894)</f>
        <v>0</v>
      </c>
      <c r="G894" s="4" t="s">
        <v>48</v>
      </c>
      <c r="H894" s="4" t="s">
        <v>49</v>
      </c>
      <c r="I894" s="4"/>
      <c r="J894" s="4"/>
      <c r="K894" s="4">
        <v>232</v>
      </c>
      <c r="L894" s="4">
        <v>15</v>
      </c>
      <c r="M894" s="4">
        <v>3</v>
      </c>
      <c r="N894" s="4" t="s">
        <v>3</v>
      </c>
      <c r="O894" s="4">
        <v>2</v>
      </c>
      <c r="P894" s="4">
        <f>ROUND(Source!EU878,O894)</f>
        <v>0</v>
      </c>
      <c r="Q894" s="4"/>
      <c r="R894" s="4"/>
      <c r="S894" s="4"/>
      <c r="T894" s="4"/>
      <c r="U894" s="4"/>
      <c r="V894" s="4"/>
      <c r="W894" s="4">
        <v>0</v>
      </c>
      <c r="X894" s="4">
        <v>1</v>
      </c>
      <c r="Y894" s="4">
        <v>0</v>
      </c>
      <c r="Z894" s="4">
        <v>0</v>
      </c>
      <c r="AA894" s="4">
        <v>1</v>
      </c>
      <c r="AB894" s="4">
        <v>0</v>
      </c>
    </row>
    <row r="895" spans="1:28" x14ac:dyDescent="0.2">
      <c r="A895" s="4">
        <v>50</v>
      </c>
      <c r="B895" s="4">
        <v>0</v>
      </c>
      <c r="C895" s="4">
        <v>0</v>
      </c>
      <c r="D895" s="4">
        <v>1</v>
      </c>
      <c r="E895" s="4">
        <v>214</v>
      </c>
      <c r="F895" s="4">
        <f>ROUND(Source!AS878,O895)</f>
        <v>57842.58</v>
      </c>
      <c r="G895" s="4" t="s">
        <v>50</v>
      </c>
      <c r="H895" s="4" t="s">
        <v>51</v>
      </c>
      <c r="I895" s="4"/>
      <c r="J895" s="4"/>
      <c r="K895" s="4">
        <v>214</v>
      </c>
      <c r="L895" s="4">
        <v>16</v>
      </c>
      <c r="M895" s="4">
        <v>3</v>
      </c>
      <c r="N895" s="4" t="s">
        <v>3</v>
      </c>
      <c r="O895" s="4">
        <v>2</v>
      </c>
      <c r="P895" s="4">
        <f>ROUND(Source!EK878,O895)</f>
        <v>57842.58</v>
      </c>
      <c r="Q895" s="4"/>
      <c r="R895" s="4"/>
      <c r="S895" s="4"/>
      <c r="T895" s="4"/>
      <c r="U895" s="4"/>
      <c r="V895" s="4"/>
      <c r="W895" s="4">
        <v>57842.58</v>
      </c>
      <c r="X895" s="4">
        <v>1</v>
      </c>
      <c r="Y895" s="4">
        <v>57842.58</v>
      </c>
      <c r="Z895" s="4">
        <v>57842.58</v>
      </c>
      <c r="AA895" s="4">
        <v>1</v>
      </c>
      <c r="AB895" s="4">
        <v>57842.58</v>
      </c>
    </row>
    <row r="896" spans="1:28" x14ac:dyDescent="0.2">
      <c r="A896" s="4">
        <v>50</v>
      </c>
      <c r="B896" s="4">
        <v>0</v>
      </c>
      <c r="C896" s="4">
        <v>0</v>
      </c>
      <c r="D896" s="4">
        <v>1</v>
      </c>
      <c r="E896" s="4">
        <v>215</v>
      </c>
      <c r="F896" s="4">
        <f>ROUND(Source!AT878,O896)</f>
        <v>4982.34</v>
      </c>
      <c r="G896" s="4" t="s">
        <v>52</v>
      </c>
      <c r="H896" s="4" t="s">
        <v>53</v>
      </c>
      <c r="I896" s="4"/>
      <c r="J896" s="4"/>
      <c r="K896" s="4">
        <v>215</v>
      </c>
      <c r="L896" s="4">
        <v>17</v>
      </c>
      <c r="M896" s="4">
        <v>3</v>
      </c>
      <c r="N896" s="4" t="s">
        <v>3</v>
      </c>
      <c r="O896" s="4">
        <v>2</v>
      </c>
      <c r="P896" s="4">
        <f>ROUND(Source!EL878,O896)</f>
        <v>4982.34</v>
      </c>
      <c r="Q896" s="4"/>
      <c r="R896" s="4"/>
      <c r="S896" s="4"/>
      <c r="T896" s="4"/>
      <c r="U896" s="4"/>
      <c r="V896" s="4"/>
      <c r="W896" s="4">
        <v>4982.34</v>
      </c>
      <c r="X896" s="4">
        <v>1</v>
      </c>
      <c r="Y896" s="4">
        <v>4982.34</v>
      </c>
      <c r="Z896" s="4">
        <v>4982.34</v>
      </c>
      <c r="AA896" s="4">
        <v>1</v>
      </c>
      <c r="AB896" s="4">
        <v>4982.34</v>
      </c>
    </row>
    <row r="897" spans="1:28" x14ac:dyDescent="0.2">
      <c r="A897" s="4">
        <v>50</v>
      </c>
      <c r="B897" s="4">
        <v>0</v>
      </c>
      <c r="C897" s="4">
        <v>0</v>
      </c>
      <c r="D897" s="4">
        <v>1</v>
      </c>
      <c r="E897" s="4">
        <v>217</v>
      </c>
      <c r="F897" s="4">
        <f>ROUND(Source!AU878,O897)</f>
        <v>170249.26</v>
      </c>
      <c r="G897" s="4" t="s">
        <v>54</v>
      </c>
      <c r="H897" s="4" t="s">
        <v>55</v>
      </c>
      <c r="I897" s="4"/>
      <c r="J897" s="4"/>
      <c r="K897" s="4">
        <v>217</v>
      </c>
      <c r="L897" s="4">
        <v>18</v>
      </c>
      <c r="M897" s="4">
        <v>3</v>
      </c>
      <c r="N897" s="4" t="s">
        <v>3</v>
      </c>
      <c r="O897" s="4">
        <v>2</v>
      </c>
      <c r="P897" s="4">
        <f>ROUND(Source!EM878,O897)</f>
        <v>170249.26</v>
      </c>
      <c r="Q897" s="4"/>
      <c r="R897" s="4"/>
      <c r="S897" s="4"/>
      <c r="T897" s="4"/>
      <c r="U897" s="4"/>
      <c r="V897" s="4"/>
      <c r="W897" s="4">
        <v>170249.26</v>
      </c>
      <c r="X897" s="4">
        <v>1</v>
      </c>
      <c r="Y897" s="4">
        <v>170249.26</v>
      </c>
      <c r="Z897" s="4">
        <v>170249.26</v>
      </c>
      <c r="AA897" s="4">
        <v>1</v>
      </c>
      <c r="AB897" s="4">
        <v>170249.26</v>
      </c>
    </row>
    <row r="898" spans="1:28" x14ac:dyDescent="0.2">
      <c r="A898" s="4">
        <v>50</v>
      </c>
      <c r="B898" s="4">
        <v>0</v>
      </c>
      <c r="C898" s="4">
        <v>0</v>
      </c>
      <c r="D898" s="4">
        <v>1</v>
      </c>
      <c r="E898" s="4">
        <v>230</v>
      </c>
      <c r="F898" s="4">
        <f>ROUND(Source!BA878,O898)</f>
        <v>0</v>
      </c>
      <c r="G898" s="4" t="s">
        <v>56</v>
      </c>
      <c r="H898" s="4" t="s">
        <v>57</v>
      </c>
      <c r="I898" s="4"/>
      <c r="J898" s="4"/>
      <c r="K898" s="4">
        <v>230</v>
      </c>
      <c r="L898" s="4">
        <v>19</v>
      </c>
      <c r="M898" s="4">
        <v>3</v>
      </c>
      <c r="N898" s="4" t="s">
        <v>3</v>
      </c>
      <c r="O898" s="4">
        <v>2</v>
      </c>
      <c r="P898" s="4">
        <f>ROUND(Source!ES878,O898)</f>
        <v>0</v>
      </c>
      <c r="Q898" s="4"/>
      <c r="R898" s="4"/>
      <c r="S898" s="4"/>
      <c r="T898" s="4"/>
      <c r="U898" s="4"/>
      <c r="V898" s="4"/>
      <c r="W898" s="4">
        <v>0</v>
      </c>
      <c r="X898" s="4">
        <v>1</v>
      </c>
      <c r="Y898" s="4">
        <v>0</v>
      </c>
      <c r="Z898" s="4">
        <v>0</v>
      </c>
      <c r="AA898" s="4">
        <v>1</v>
      </c>
      <c r="AB898" s="4">
        <v>0</v>
      </c>
    </row>
    <row r="899" spans="1:28" x14ac:dyDescent="0.2">
      <c r="A899" s="4">
        <v>50</v>
      </c>
      <c r="B899" s="4">
        <v>0</v>
      </c>
      <c r="C899" s="4">
        <v>0</v>
      </c>
      <c r="D899" s="4">
        <v>1</v>
      </c>
      <c r="E899" s="4">
        <v>206</v>
      </c>
      <c r="F899" s="4">
        <f>ROUND(Source!T878,O899)</f>
        <v>0</v>
      </c>
      <c r="G899" s="4" t="s">
        <v>58</v>
      </c>
      <c r="H899" s="4" t="s">
        <v>59</v>
      </c>
      <c r="I899" s="4"/>
      <c r="J899" s="4"/>
      <c r="K899" s="4">
        <v>206</v>
      </c>
      <c r="L899" s="4">
        <v>20</v>
      </c>
      <c r="M899" s="4">
        <v>3</v>
      </c>
      <c r="N899" s="4" t="s">
        <v>3</v>
      </c>
      <c r="O899" s="4">
        <v>2</v>
      </c>
      <c r="P899" s="4">
        <f>ROUND(Source!DL878,O899)</f>
        <v>0</v>
      </c>
      <c r="Q899" s="4"/>
      <c r="R899" s="4"/>
      <c r="S899" s="4"/>
      <c r="T899" s="4"/>
      <c r="U899" s="4"/>
      <c r="V899" s="4"/>
      <c r="W899" s="4">
        <v>0</v>
      </c>
      <c r="X899" s="4">
        <v>1</v>
      </c>
      <c r="Y899" s="4">
        <v>0</v>
      </c>
      <c r="Z899" s="4">
        <v>0</v>
      </c>
      <c r="AA899" s="4">
        <v>1</v>
      </c>
      <c r="AB899" s="4">
        <v>0</v>
      </c>
    </row>
    <row r="900" spans="1:28" x14ac:dyDescent="0.2">
      <c r="A900" s="4">
        <v>50</v>
      </c>
      <c r="B900" s="4">
        <v>0</v>
      </c>
      <c r="C900" s="4">
        <v>0</v>
      </c>
      <c r="D900" s="4">
        <v>1</v>
      </c>
      <c r="E900" s="4">
        <v>207</v>
      </c>
      <c r="F900" s="4">
        <f>ROUND(Source!U878,O900)</f>
        <v>133.89913000000001</v>
      </c>
      <c r="G900" s="4" t="s">
        <v>60</v>
      </c>
      <c r="H900" s="4" t="s">
        <v>61</v>
      </c>
      <c r="I900" s="4"/>
      <c r="J900" s="4"/>
      <c r="K900" s="4">
        <v>207</v>
      </c>
      <c r="L900" s="4">
        <v>21</v>
      </c>
      <c r="M900" s="4">
        <v>3</v>
      </c>
      <c r="N900" s="4" t="s">
        <v>3</v>
      </c>
      <c r="O900" s="4">
        <v>7</v>
      </c>
      <c r="P900" s="4">
        <f>ROUND(Source!DM878,O900)</f>
        <v>133.89913000000001</v>
      </c>
      <c r="Q900" s="4"/>
      <c r="R900" s="4"/>
      <c r="S900" s="4"/>
      <c r="T900" s="4"/>
      <c r="U900" s="4"/>
      <c r="V900" s="4"/>
      <c r="W900" s="4">
        <v>133.89913000000001</v>
      </c>
      <c r="X900" s="4">
        <v>1</v>
      </c>
      <c r="Y900" s="4">
        <v>133.89913000000001</v>
      </c>
      <c r="Z900" s="4">
        <v>133.89913000000001</v>
      </c>
      <c r="AA900" s="4">
        <v>1</v>
      </c>
      <c r="AB900" s="4">
        <v>133.89913000000001</v>
      </c>
    </row>
    <row r="901" spans="1:28" x14ac:dyDescent="0.2">
      <c r="A901" s="4">
        <v>50</v>
      </c>
      <c r="B901" s="4">
        <v>0</v>
      </c>
      <c r="C901" s="4">
        <v>0</v>
      </c>
      <c r="D901" s="4">
        <v>1</v>
      </c>
      <c r="E901" s="4">
        <v>208</v>
      </c>
      <c r="F901" s="4">
        <f>ROUND(Source!V878,O901)</f>
        <v>1.9861759999999999</v>
      </c>
      <c r="G901" s="4" t="s">
        <v>62</v>
      </c>
      <c r="H901" s="4" t="s">
        <v>63</v>
      </c>
      <c r="I901" s="4"/>
      <c r="J901" s="4"/>
      <c r="K901" s="4">
        <v>208</v>
      </c>
      <c r="L901" s="4">
        <v>22</v>
      </c>
      <c r="M901" s="4">
        <v>3</v>
      </c>
      <c r="N901" s="4" t="s">
        <v>3</v>
      </c>
      <c r="O901" s="4">
        <v>7</v>
      </c>
      <c r="P901" s="4">
        <f>ROUND(Source!DN878,O901)</f>
        <v>1.9861759999999999</v>
      </c>
      <c r="Q901" s="4"/>
      <c r="R901" s="4"/>
      <c r="S901" s="4"/>
      <c r="T901" s="4"/>
      <c r="U901" s="4"/>
      <c r="V901" s="4"/>
      <c r="W901" s="4">
        <v>1.9861759999999999</v>
      </c>
      <c r="X901" s="4">
        <v>1</v>
      </c>
      <c r="Y901" s="4">
        <v>1.9861759999999999</v>
      </c>
      <c r="Z901" s="4">
        <v>1.9861759999999999</v>
      </c>
      <c r="AA901" s="4">
        <v>1</v>
      </c>
      <c r="AB901" s="4">
        <v>1.9861759999999999</v>
      </c>
    </row>
    <row r="902" spans="1:28" x14ac:dyDescent="0.2">
      <c r="A902" s="4">
        <v>50</v>
      </c>
      <c r="B902" s="4">
        <v>0</v>
      </c>
      <c r="C902" s="4">
        <v>0</v>
      </c>
      <c r="D902" s="4">
        <v>1</v>
      </c>
      <c r="E902" s="4">
        <v>209</v>
      </c>
      <c r="F902" s="4">
        <f>ROUND(Source!W878,O902)</f>
        <v>0</v>
      </c>
      <c r="G902" s="4" t="s">
        <v>64</v>
      </c>
      <c r="H902" s="4" t="s">
        <v>65</v>
      </c>
      <c r="I902" s="4"/>
      <c r="J902" s="4"/>
      <c r="K902" s="4">
        <v>209</v>
      </c>
      <c r="L902" s="4">
        <v>23</v>
      </c>
      <c r="M902" s="4">
        <v>3</v>
      </c>
      <c r="N902" s="4" t="s">
        <v>3</v>
      </c>
      <c r="O902" s="4">
        <v>2</v>
      </c>
      <c r="P902" s="4">
        <f>ROUND(Source!DO878,O902)</f>
        <v>0</v>
      </c>
      <c r="Q902" s="4"/>
      <c r="R902" s="4"/>
      <c r="S902" s="4"/>
      <c r="T902" s="4"/>
      <c r="U902" s="4"/>
      <c r="V902" s="4"/>
      <c r="W902" s="4">
        <v>0</v>
      </c>
      <c r="X902" s="4">
        <v>1</v>
      </c>
      <c r="Y902" s="4">
        <v>0</v>
      </c>
      <c r="Z902" s="4">
        <v>0</v>
      </c>
      <c r="AA902" s="4">
        <v>1</v>
      </c>
      <c r="AB902" s="4">
        <v>0</v>
      </c>
    </row>
    <row r="903" spans="1:28" x14ac:dyDescent="0.2">
      <c r="A903" s="4">
        <v>50</v>
      </c>
      <c r="B903" s="4">
        <v>0</v>
      </c>
      <c r="C903" s="4">
        <v>0</v>
      </c>
      <c r="D903" s="4">
        <v>1</v>
      </c>
      <c r="E903" s="4">
        <v>233</v>
      </c>
      <c r="F903" s="4">
        <f>ROUND(Source!BD878,O903)</f>
        <v>0</v>
      </c>
      <c r="G903" s="4" t="s">
        <v>66</v>
      </c>
      <c r="H903" s="4" t="s">
        <v>67</v>
      </c>
      <c r="I903" s="4"/>
      <c r="J903" s="4"/>
      <c r="K903" s="4">
        <v>233</v>
      </c>
      <c r="L903" s="4">
        <v>24</v>
      </c>
      <c r="M903" s="4">
        <v>3</v>
      </c>
      <c r="N903" s="4" t="s">
        <v>3</v>
      </c>
      <c r="O903" s="4">
        <v>2</v>
      </c>
      <c r="P903" s="4">
        <f>ROUND(Source!EV878,O903)</f>
        <v>0</v>
      </c>
      <c r="Q903" s="4"/>
      <c r="R903" s="4"/>
      <c r="S903" s="4"/>
      <c r="T903" s="4"/>
      <c r="U903" s="4"/>
      <c r="V903" s="4"/>
      <c r="W903" s="4">
        <v>0</v>
      </c>
      <c r="X903" s="4">
        <v>1</v>
      </c>
      <c r="Y903" s="4">
        <v>0</v>
      </c>
      <c r="Z903" s="4">
        <v>0</v>
      </c>
      <c r="AA903" s="4">
        <v>1</v>
      </c>
      <c r="AB903" s="4">
        <v>0</v>
      </c>
    </row>
    <row r="904" spans="1:28" x14ac:dyDescent="0.2">
      <c r="A904" s="4">
        <v>50</v>
      </c>
      <c r="B904" s="4">
        <v>0</v>
      </c>
      <c r="C904" s="4">
        <v>0</v>
      </c>
      <c r="D904" s="4">
        <v>1</v>
      </c>
      <c r="E904" s="4">
        <v>0</v>
      </c>
      <c r="F904" s="4">
        <f>ROUND(Source!X878,O904)</f>
        <v>65438.67</v>
      </c>
      <c r="G904" s="4" t="s">
        <v>68</v>
      </c>
      <c r="H904" s="4" t="s">
        <v>69</v>
      </c>
      <c r="I904" s="4"/>
      <c r="J904" s="4"/>
      <c r="K904" s="4">
        <v>210</v>
      </c>
      <c r="L904" s="4">
        <v>25</v>
      </c>
      <c r="M904" s="4">
        <v>3</v>
      </c>
      <c r="N904" s="4" t="s">
        <v>3</v>
      </c>
      <c r="O904" s="4">
        <v>2</v>
      </c>
      <c r="P904" s="4">
        <f>ROUND(Source!DP878,O904)</f>
        <v>65438.67</v>
      </c>
      <c r="Q904" s="4"/>
      <c r="R904" s="4"/>
      <c r="S904" s="4"/>
      <c r="T904" s="4"/>
      <c r="U904" s="4"/>
      <c r="V904" s="4"/>
      <c r="W904" s="4">
        <v>65438.67</v>
      </c>
      <c r="X904" s="4">
        <v>1</v>
      </c>
      <c r="Y904" s="4">
        <v>65438.67</v>
      </c>
      <c r="Z904" s="4">
        <v>65438.67</v>
      </c>
      <c r="AA904" s="4">
        <v>1</v>
      </c>
      <c r="AB904" s="4">
        <v>65438.67</v>
      </c>
    </row>
    <row r="905" spans="1:28" x14ac:dyDescent="0.2">
      <c r="A905" s="4">
        <v>50</v>
      </c>
      <c r="B905" s="4">
        <v>0</v>
      </c>
      <c r="C905" s="4">
        <v>0</v>
      </c>
      <c r="D905" s="4">
        <v>1</v>
      </c>
      <c r="E905" s="4">
        <v>0</v>
      </c>
      <c r="F905" s="4">
        <f>ROUND(Source!Y878,O905)</f>
        <v>32225.79</v>
      </c>
      <c r="G905" s="4" t="s">
        <v>70</v>
      </c>
      <c r="H905" s="4" t="s">
        <v>71</v>
      </c>
      <c r="I905" s="4"/>
      <c r="J905" s="4"/>
      <c r="K905" s="4">
        <v>211</v>
      </c>
      <c r="L905" s="4">
        <v>26</v>
      </c>
      <c r="M905" s="4">
        <v>3</v>
      </c>
      <c r="N905" s="4" t="s">
        <v>3</v>
      </c>
      <c r="O905" s="4">
        <v>2</v>
      </c>
      <c r="P905" s="4">
        <f>ROUND(Source!DQ878,O905)</f>
        <v>32225.79</v>
      </c>
      <c r="Q905" s="4"/>
      <c r="R905" s="4"/>
      <c r="S905" s="4"/>
      <c r="T905" s="4"/>
      <c r="U905" s="4"/>
      <c r="V905" s="4"/>
      <c r="W905" s="4">
        <v>32225.79</v>
      </c>
      <c r="X905" s="4">
        <v>1</v>
      </c>
      <c r="Y905" s="4">
        <v>32225.79</v>
      </c>
      <c r="Z905" s="4">
        <v>32225.79</v>
      </c>
      <c r="AA905" s="4">
        <v>1</v>
      </c>
      <c r="AB905" s="4">
        <v>32225.79</v>
      </c>
    </row>
    <row r="906" spans="1:28" x14ac:dyDescent="0.2">
      <c r="A906" s="4">
        <v>50</v>
      </c>
      <c r="B906" s="4">
        <v>0</v>
      </c>
      <c r="C906" s="4">
        <v>0</v>
      </c>
      <c r="D906" s="4">
        <v>1</v>
      </c>
      <c r="E906" s="4">
        <v>224</v>
      </c>
      <c r="F906" s="4">
        <f>ROUND(Source!AR878,O906)</f>
        <v>233074.18</v>
      </c>
      <c r="G906" s="4" t="s">
        <v>72</v>
      </c>
      <c r="H906" s="4" t="s">
        <v>73</v>
      </c>
      <c r="I906" s="4"/>
      <c r="J906" s="4"/>
      <c r="K906" s="4">
        <v>224</v>
      </c>
      <c r="L906" s="4">
        <v>27</v>
      </c>
      <c r="M906" s="4">
        <v>3</v>
      </c>
      <c r="N906" s="4" t="s">
        <v>3</v>
      </c>
      <c r="O906" s="4">
        <v>2</v>
      </c>
      <c r="P906" s="4">
        <f>ROUND(Source!EJ878,O906)</f>
        <v>233074.18</v>
      </c>
      <c r="Q906" s="4"/>
      <c r="R906" s="4"/>
      <c r="S906" s="4"/>
      <c r="T906" s="4"/>
      <c r="U906" s="4"/>
      <c r="V906" s="4"/>
      <c r="W906" s="4">
        <v>233074.18</v>
      </c>
      <c r="X906" s="4">
        <v>1</v>
      </c>
      <c r="Y906" s="4">
        <v>233074.18</v>
      </c>
      <c r="Z906" s="4">
        <v>233074.18</v>
      </c>
      <c r="AA906" s="4">
        <v>1</v>
      </c>
      <c r="AB906" s="4">
        <v>233074.18</v>
      </c>
    </row>
    <row r="907" spans="1:28" x14ac:dyDescent="0.2">
      <c r="A907" s="4">
        <v>50</v>
      </c>
      <c r="B907" s="4">
        <v>1</v>
      </c>
      <c r="C907" s="4">
        <v>0</v>
      </c>
      <c r="D907" s="4">
        <v>2</v>
      </c>
      <c r="E907" s="4">
        <v>201</v>
      </c>
      <c r="F907" s="4">
        <f>ROUND(ROUND(F880,0),O907)</f>
        <v>135410</v>
      </c>
      <c r="G907" s="4" t="s">
        <v>77</v>
      </c>
      <c r="H907" s="4" t="s">
        <v>78</v>
      </c>
      <c r="I907" s="4"/>
      <c r="J907" s="4"/>
      <c r="K907" s="4">
        <v>212</v>
      </c>
      <c r="L907" s="4">
        <v>28</v>
      </c>
      <c r="M907" s="4">
        <v>0</v>
      </c>
      <c r="N907" s="4" t="s">
        <v>3</v>
      </c>
      <c r="O907" s="4">
        <v>0</v>
      </c>
      <c r="P907" s="4">
        <f>ROUND(ROUND(P880,0),O907)</f>
        <v>135410</v>
      </c>
      <c r="Q907" s="4"/>
      <c r="R907" s="4"/>
      <c r="S907" s="4"/>
      <c r="T907" s="4"/>
      <c r="U907" s="4"/>
      <c r="V907" s="4"/>
      <c r="W907" s="4">
        <v>135410</v>
      </c>
      <c r="X907" s="4">
        <v>1</v>
      </c>
      <c r="Y907" s="4">
        <v>135410</v>
      </c>
      <c r="Z907" s="4">
        <v>135410</v>
      </c>
      <c r="AA907" s="4">
        <v>1</v>
      </c>
      <c r="AB907" s="4">
        <v>135410</v>
      </c>
    </row>
    <row r="908" spans="1:28" x14ac:dyDescent="0.2">
      <c r="A908" s="4">
        <v>50</v>
      </c>
      <c r="B908" s="4">
        <v>1</v>
      </c>
      <c r="C908" s="4">
        <v>0</v>
      </c>
      <c r="D908" s="4">
        <v>2</v>
      </c>
      <c r="E908" s="4">
        <v>210</v>
      </c>
      <c r="F908" s="4">
        <f>ROUND(ROUND(F904,0),O908)</f>
        <v>65439</v>
      </c>
      <c r="G908" s="4" t="s">
        <v>79</v>
      </c>
      <c r="H908" s="4" t="s">
        <v>69</v>
      </c>
      <c r="I908" s="4"/>
      <c r="J908" s="4"/>
      <c r="K908" s="4">
        <v>212</v>
      </c>
      <c r="L908" s="4">
        <v>29</v>
      </c>
      <c r="M908" s="4">
        <v>0</v>
      </c>
      <c r="N908" s="4" t="s">
        <v>3</v>
      </c>
      <c r="O908" s="4">
        <v>0</v>
      </c>
      <c r="P908" s="4">
        <f>ROUND(ROUND(P904,0),O908)</f>
        <v>65439</v>
      </c>
      <c r="Q908" s="4"/>
      <c r="R908" s="4"/>
      <c r="S908" s="4"/>
      <c r="T908" s="4"/>
      <c r="U908" s="4"/>
      <c r="V908" s="4"/>
      <c r="W908" s="4">
        <v>65439</v>
      </c>
      <c r="X908" s="4">
        <v>1</v>
      </c>
      <c r="Y908" s="4">
        <v>65439</v>
      </c>
      <c r="Z908" s="4">
        <v>65439</v>
      </c>
      <c r="AA908" s="4">
        <v>1</v>
      </c>
      <c r="AB908" s="4">
        <v>65439</v>
      </c>
    </row>
    <row r="909" spans="1:28" x14ac:dyDescent="0.2">
      <c r="A909" s="4">
        <v>50</v>
      </c>
      <c r="B909" s="4">
        <v>1</v>
      </c>
      <c r="C909" s="4">
        <v>0</v>
      </c>
      <c r="D909" s="4">
        <v>2</v>
      </c>
      <c r="E909" s="4">
        <v>211</v>
      </c>
      <c r="F909" s="4">
        <f>ROUND(ROUND(F905,0),O909)</f>
        <v>32226</v>
      </c>
      <c r="G909" s="4" t="s">
        <v>80</v>
      </c>
      <c r="H909" s="4" t="s">
        <v>71</v>
      </c>
      <c r="I909" s="4"/>
      <c r="J909" s="4"/>
      <c r="K909" s="4">
        <v>212</v>
      </c>
      <c r="L909" s="4">
        <v>30</v>
      </c>
      <c r="M909" s="4">
        <v>0</v>
      </c>
      <c r="N909" s="4" t="s">
        <v>3</v>
      </c>
      <c r="O909" s="4">
        <v>0</v>
      </c>
      <c r="P909" s="4">
        <f>ROUND(ROUND(P905,0),O909)</f>
        <v>32226</v>
      </c>
      <c r="Q909" s="4"/>
      <c r="R909" s="4"/>
      <c r="S909" s="4"/>
      <c r="T909" s="4"/>
      <c r="U909" s="4"/>
      <c r="V909" s="4"/>
      <c r="W909" s="4">
        <v>32226</v>
      </c>
      <c r="X909" s="4">
        <v>1</v>
      </c>
      <c r="Y909" s="4">
        <v>32226</v>
      </c>
      <c r="Z909" s="4">
        <v>32226</v>
      </c>
      <c r="AA909" s="4">
        <v>1</v>
      </c>
      <c r="AB909" s="4">
        <v>32226</v>
      </c>
    </row>
    <row r="910" spans="1:28" x14ac:dyDescent="0.2">
      <c r="A910" s="4">
        <v>50</v>
      </c>
      <c r="B910" s="4">
        <v>1</v>
      </c>
      <c r="C910" s="4">
        <v>0</v>
      </c>
      <c r="D910" s="4">
        <v>2</v>
      </c>
      <c r="E910" s="4">
        <v>0</v>
      </c>
      <c r="F910" s="4">
        <f>ROUND(F907+F908+F909,O910)</f>
        <v>233075</v>
      </c>
      <c r="G910" s="4" t="s">
        <v>81</v>
      </c>
      <c r="H910" s="4" t="s">
        <v>82</v>
      </c>
      <c r="I910" s="4"/>
      <c r="J910" s="4"/>
      <c r="K910" s="4">
        <v>212</v>
      </c>
      <c r="L910" s="4">
        <v>31</v>
      </c>
      <c r="M910" s="4">
        <v>0</v>
      </c>
      <c r="N910" s="4" t="s">
        <v>3</v>
      </c>
      <c r="O910" s="4">
        <v>2</v>
      </c>
      <c r="P910" s="4">
        <f>ROUND(P907+P908+P909,O910)</f>
        <v>233075</v>
      </c>
      <c r="Q910" s="4"/>
      <c r="R910" s="4"/>
      <c r="S910" s="4"/>
      <c r="T910" s="4"/>
      <c r="U910" s="4"/>
      <c r="V910" s="4"/>
      <c r="W910" s="4">
        <v>233075</v>
      </c>
      <c r="X910" s="4">
        <v>1</v>
      </c>
      <c r="Y910" s="4">
        <v>233075</v>
      </c>
      <c r="Z910" s="4">
        <v>233075</v>
      </c>
      <c r="AA910" s="4">
        <v>1</v>
      </c>
      <c r="AB910" s="4">
        <v>233075</v>
      </c>
    </row>
    <row r="912" spans="1:28" x14ac:dyDescent="0.2">
      <c r="A912">
        <v>71</v>
      </c>
      <c r="B912">
        <v>1</v>
      </c>
      <c r="D912">
        <v>200001</v>
      </c>
      <c r="E912">
        <v>65386684</v>
      </c>
      <c r="F912" t="s">
        <v>354</v>
      </c>
      <c r="G912" t="s">
        <v>355</v>
      </c>
      <c r="H912">
        <v>80</v>
      </c>
      <c r="I912">
        <v>20</v>
      </c>
    </row>
    <row r="915" spans="1:16" x14ac:dyDescent="0.2">
      <c r="A915">
        <v>70</v>
      </c>
      <c r="B915">
        <v>1</v>
      </c>
      <c r="D915">
        <v>1</v>
      </c>
      <c r="E915" t="s">
        <v>356</v>
      </c>
      <c r="F915" t="s">
        <v>357</v>
      </c>
      <c r="G915">
        <v>1</v>
      </c>
      <c r="H915">
        <v>0</v>
      </c>
      <c r="I915" t="s">
        <v>3</v>
      </c>
      <c r="J915">
        <v>1</v>
      </c>
      <c r="K915">
        <v>0</v>
      </c>
      <c r="L915" t="s">
        <v>3</v>
      </c>
      <c r="M915" t="s">
        <v>3</v>
      </c>
      <c r="N915">
        <v>0</v>
      </c>
      <c r="O915">
        <v>1</v>
      </c>
      <c r="P915" t="s">
        <v>358</v>
      </c>
    </row>
    <row r="916" spans="1:16" x14ac:dyDescent="0.2">
      <c r="A916">
        <v>70</v>
      </c>
      <c r="B916">
        <v>1</v>
      </c>
      <c r="D916">
        <v>2</v>
      </c>
      <c r="E916" t="s">
        <v>359</v>
      </c>
      <c r="F916" t="s">
        <v>360</v>
      </c>
      <c r="G916">
        <v>0</v>
      </c>
      <c r="H916">
        <v>0</v>
      </c>
      <c r="I916" t="s">
        <v>3</v>
      </c>
      <c r="J916">
        <v>1</v>
      </c>
      <c r="K916">
        <v>0</v>
      </c>
      <c r="L916" t="s">
        <v>3</v>
      </c>
      <c r="M916" t="s">
        <v>3</v>
      </c>
      <c r="N916">
        <v>0</v>
      </c>
      <c r="O916">
        <v>0</v>
      </c>
      <c r="P916" t="s">
        <v>361</v>
      </c>
    </row>
    <row r="917" spans="1:16" x14ac:dyDescent="0.2">
      <c r="A917">
        <v>70</v>
      </c>
      <c r="B917">
        <v>1</v>
      </c>
      <c r="D917">
        <v>3</v>
      </c>
      <c r="E917" t="s">
        <v>362</v>
      </c>
      <c r="F917" t="s">
        <v>363</v>
      </c>
      <c r="G917">
        <v>0</v>
      </c>
      <c r="H917">
        <v>0</v>
      </c>
      <c r="I917" t="s">
        <v>3</v>
      </c>
      <c r="J917">
        <v>1</v>
      </c>
      <c r="K917">
        <v>0</v>
      </c>
      <c r="L917" t="s">
        <v>3</v>
      </c>
      <c r="M917" t="s">
        <v>3</v>
      </c>
      <c r="N917">
        <v>0</v>
      </c>
      <c r="O917">
        <v>0</v>
      </c>
      <c r="P917" t="s">
        <v>364</v>
      </c>
    </row>
    <row r="918" spans="1:16" x14ac:dyDescent="0.2">
      <c r="A918">
        <v>70</v>
      </c>
      <c r="B918">
        <v>1</v>
      </c>
      <c r="D918">
        <v>4</v>
      </c>
      <c r="E918" t="s">
        <v>365</v>
      </c>
      <c r="F918" t="s">
        <v>366</v>
      </c>
      <c r="G918">
        <v>1</v>
      </c>
      <c r="H918">
        <v>0</v>
      </c>
      <c r="I918" t="s">
        <v>3</v>
      </c>
      <c r="J918">
        <v>2</v>
      </c>
      <c r="K918">
        <v>0</v>
      </c>
      <c r="L918" t="s">
        <v>3</v>
      </c>
      <c r="M918" t="s">
        <v>3</v>
      </c>
      <c r="N918">
        <v>0</v>
      </c>
      <c r="O918">
        <v>1</v>
      </c>
      <c r="P918" t="s">
        <v>3</v>
      </c>
    </row>
    <row r="919" spans="1:16" x14ac:dyDescent="0.2">
      <c r="A919">
        <v>70</v>
      </c>
      <c r="B919">
        <v>1</v>
      </c>
      <c r="D919">
        <v>5</v>
      </c>
      <c r="E919" t="s">
        <v>367</v>
      </c>
      <c r="F919" t="s">
        <v>368</v>
      </c>
      <c r="G919">
        <v>0</v>
      </c>
      <c r="H919">
        <v>0</v>
      </c>
      <c r="I919" t="s">
        <v>3</v>
      </c>
      <c r="J919">
        <v>2</v>
      </c>
      <c r="K919">
        <v>0</v>
      </c>
      <c r="L919" t="s">
        <v>3</v>
      </c>
      <c r="M919" t="s">
        <v>3</v>
      </c>
      <c r="N919">
        <v>0</v>
      </c>
      <c r="O919">
        <v>0</v>
      </c>
      <c r="P919" t="s">
        <v>3</v>
      </c>
    </row>
    <row r="920" spans="1:16" x14ac:dyDescent="0.2">
      <c r="A920">
        <v>70</v>
      </c>
      <c r="B920">
        <v>1</v>
      </c>
      <c r="D920">
        <v>6</v>
      </c>
      <c r="E920" t="s">
        <v>369</v>
      </c>
      <c r="F920" t="s">
        <v>370</v>
      </c>
      <c r="G920">
        <v>0</v>
      </c>
      <c r="H920">
        <v>0</v>
      </c>
      <c r="I920" t="s">
        <v>3</v>
      </c>
      <c r="J920">
        <v>2</v>
      </c>
      <c r="K920">
        <v>0</v>
      </c>
      <c r="L920" t="s">
        <v>3</v>
      </c>
      <c r="M920" t="s">
        <v>3</v>
      </c>
      <c r="N920">
        <v>0</v>
      </c>
      <c r="O920">
        <v>0</v>
      </c>
      <c r="P920" t="s">
        <v>3</v>
      </c>
    </row>
    <row r="921" spans="1:16" x14ac:dyDescent="0.2">
      <c r="A921">
        <v>70</v>
      </c>
      <c r="B921">
        <v>1</v>
      </c>
      <c r="D921">
        <v>7</v>
      </c>
      <c r="E921" t="s">
        <v>371</v>
      </c>
      <c r="F921" t="s">
        <v>372</v>
      </c>
      <c r="G921">
        <v>0</v>
      </c>
      <c r="H921">
        <v>0</v>
      </c>
      <c r="I921" t="s">
        <v>373</v>
      </c>
      <c r="J921">
        <v>0</v>
      </c>
      <c r="K921">
        <v>0</v>
      </c>
      <c r="L921" t="s">
        <v>3</v>
      </c>
      <c r="M921" t="s">
        <v>3</v>
      </c>
      <c r="N921">
        <v>0</v>
      </c>
      <c r="O921">
        <v>0</v>
      </c>
      <c r="P921" t="s">
        <v>374</v>
      </c>
    </row>
    <row r="922" spans="1:16" x14ac:dyDescent="0.2">
      <c r="A922">
        <v>70</v>
      </c>
      <c r="B922">
        <v>1</v>
      </c>
      <c r="D922">
        <v>8</v>
      </c>
      <c r="E922" t="s">
        <v>375</v>
      </c>
      <c r="F922" t="s">
        <v>376</v>
      </c>
      <c r="G922">
        <v>1</v>
      </c>
      <c r="H922">
        <v>0</v>
      </c>
      <c r="I922" t="s">
        <v>3</v>
      </c>
      <c r="J922">
        <v>5</v>
      </c>
      <c r="K922">
        <v>0</v>
      </c>
      <c r="L922" t="s">
        <v>3</v>
      </c>
      <c r="M922" t="s">
        <v>3</v>
      </c>
      <c r="N922">
        <v>0</v>
      </c>
      <c r="O922">
        <v>1</v>
      </c>
      <c r="P922" t="s">
        <v>3</v>
      </c>
    </row>
    <row r="923" spans="1:16" x14ac:dyDescent="0.2">
      <c r="A923">
        <v>70</v>
      </c>
      <c r="B923">
        <v>1</v>
      </c>
      <c r="D923">
        <v>9</v>
      </c>
      <c r="E923" t="s">
        <v>377</v>
      </c>
      <c r="F923" t="s">
        <v>378</v>
      </c>
      <c r="G923">
        <v>0</v>
      </c>
      <c r="H923">
        <v>0</v>
      </c>
      <c r="I923" t="s">
        <v>3</v>
      </c>
      <c r="J923">
        <v>5</v>
      </c>
      <c r="K923">
        <v>0</v>
      </c>
      <c r="L923" t="s">
        <v>3</v>
      </c>
      <c r="M923" t="s">
        <v>3</v>
      </c>
      <c r="N923">
        <v>0</v>
      </c>
      <c r="O923">
        <v>0</v>
      </c>
      <c r="P923" t="s">
        <v>379</v>
      </c>
    </row>
    <row r="924" spans="1:16" x14ac:dyDescent="0.2">
      <c r="A924">
        <v>70</v>
      </c>
      <c r="B924">
        <v>1</v>
      </c>
      <c r="D924">
        <v>10</v>
      </c>
      <c r="E924" t="s">
        <v>380</v>
      </c>
      <c r="F924" t="s">
        <v>381</v>
      </c>
      <c r="G924">
        <v>0</v>
      </c>
      <c r="H924">
        <v>0</v>
      </c>
      <c r="I924" t="s">
        <v>382</v>
      </c>
      <c r="J924">
        <v>5</v>
      </c>
      <c r="K924">
        <v>0</v>
      </c>
      <c r="L924" t="s">
        <v>3</v>
      </c>
      <c r="M924" t="s">
        <v>3</v>
      </c>
      <c r="N924">
        <v>0</v>
      </c>
      <c r="O924">
        <v>0</v>
      </c>
      <c r="P924" t="s">
        <v>383</v>
      </c>
    </row>
    <row r="925" spans="1:16" x14ac:dyDescent="0.2">
      <c r="A925">
        <v>70</v>
      </c>
      <c r="B925">
        <v>1</v>
      </c>
      <c r="D925">
        <v>11</v>
      </c>
      <c r="E925" t="s">
        <v>384</v>
      </c>
      <c r="F925" t="s">
        <v>385</v>
      </c>
      <c r="G925">
        <v>0</v>
      </c>
      <c r="H925">
        <v>0</v>
      </c>
      <c r="I925" t="s">
        <v>386</v>
      </c>
      <c r="J925">
        <v>0</v>
      </c>
      <c r="K925">
        <v>0</v>
      </c>
      <c r="L925" t="s">
        <v>3</v>
      </c>
      <c r="M925" t="s">
        <v>3</v>
      </c>
      <c r="N925">
        <v>0</v>
      </c>
      <c r="O925">
        <v>0</v>
      </c>
      <c r="P925" t="s">
        <v>387</v>
      </c>
    </row>
    <row r="926" spans="1:16" x14ac:dyDescent="0.2">
      <c r="A926">
        <v>70</v>
      </c>
      <c r="B926">
        <v>1</v>
      </c>
      <c r="D926">
        <v>12</v>
      </c>
      <c r="E926" t="s">
        <v>388</v>
      </c>
      <c r="F926" t="s">
        <v>389</v>
      </c>
      <c r="G926">
        <v>0</v>
      </c>
      <c r="H926">
        <v>0</v>
      </c>
      <c r="I926" t="s">
        <v>390</v>
      </c>
      <c r="J926">
        <v>0</v>
      </c>
      <c r="K926">
        <v>0</v>
      </c>
      <c r="L926" t="s">
        <v>3</v>
      </c>
      <c r="M926" t="s">
        <v>3</v>
      </c>
      <c r="N926">
        <v>0</v>
      </c>
      <c r="O926">
        <v>0</v>
      </c>
      <c r="P926" t="s">
        <v>391</v>
      </c>
    </row>
    <row r="927" spans="1:16" x14ac:dyDescent="0.2">
      <c r="A927">
        <v>70</v>
      </c>
      <c r="B927">
        <v>1</v>
      </c>
      <c r="D927">
        <v>13</v>
      </c>
      <c r="E927" t="s">
        <v>392</v>
      </c>
      <c r="F927" t="s">
        <v>393</v>
      </c>
      <c r="G927">
        <v>0</v>
      </c>
      <c r="H927">
        <v>0</v>
      </c>
      <c r="I927" t="s">
        <v>394</v>
      </c>
      <c r="J927">
        <v>0</v>
      </c>
      <c r="K927">
        <v>0</v>
      </c>
      <c r="L927" t="s">
        <v>3</v>
      </c>
      <c r="M927" t="s">
        <v>3</v>
      </c>
      <c r="N927">
        <v>0</v>
      </c>
      <c r="O927">
        <v>0</v>
      </c>
      <c r="P927" t="s">
        <v>395</v>
      </c>
    </row>
    <row r="928" spans="1:16" x14ac:dyDescent="0.2">
      <c r="A928">
        <v>70</v>
      </c>
      <c r="B928">
        <v>1</v>
      </c>
      <c r="D928">
        <v>14</v>
      </c>
      <c r="E928" t="s">
        <v>396</v>
      </c>
      <c r="F928" t="s">
        <v>397</v>
      </c>
      <c r="G928">
        <v>0</v>
      </c>
      <c r="H928">
        <v>0</v>
      </c>
      <c r="I928" t="s">
        <v>3</v>
      </c>
      <c r="J928">
        <v>0</v>
      </c>
      <c r="K928">
        <v>0</v>
      </c>
      <c r="L928" t="s">
        <v>3</v>
      </c>
      <c r="M928" t="s">
        <v>3</v>
      </c>
      <c r="N928">
        <v>0</v>
      </c>
      <c r="O928">
        <v>0</v>
      </c>
      <c r="P928" t="s">
        <v>3</v>
      </c>
    </row>
    <row r="929" spans="1:50" x14ac:dyDescent="0.2">
      <c r="A929">
        <v>70</v>
      </c>
      <c r="B929">
        <v>1</v>
      </c>
      <c r="D929">
        <v>15</v>
      </c>
      <c r="E929" t="s">
        <v>398</v>
      </c>
      <c r="F929" t="s">
        <v>399</v>
      </c>
      <c r="G929">
        <v>0</v>
      </c>
      <c r="H929">
        <v>0</v>
      </c>
      <c r="I929" t="s">
        <v>3</v>
      </c>
      <c r="J929">
        <v>0</v>
      </c>
      <c r="K929">
        <v>0</v>
      </c>
      <c r="L929" t="s">
        <v>3</v>
      </c>
      <c r="M929" t="s">
        <v>3</v>
      </c>
      <c r="N929">
        <v>0</v>
      </c>
      <c r="O929">
        <v>0</v>
      </c>
      <c r="P929" t="s">
        <v>400</v>
      </c>
    </row>
    <row r="930" spans="1:50" x14ac:dyDescent="0.2">
      <c r="A930">
        <v>70</v>
      </c>
      <c r="B930">
        <v>1</v>
      </c>
      <c r="D930">
        <v>16</v>
      </c>
      <c r="E930" t="s">
        <v>401</v>
      </c>
      <c r="F930" t="s">
        <v>402</v>
      </c>
      <c r="G930">
        <v>0</v>
      </c>
      <c r="H930">
        <v>0</v>
      </c>
      <c r="I930" t="s">
        <v>3</v>
      </c>
      <c r="J930">
        <v>3</v>
      </c>
      <c r="K930">
        <v>0</v>
      </c>
      <c r="L930" t="s">
        <v>3</v>
      </c>
      <c r="M930" t="s">
        <v>3</v>
      </c>
      <c r="N930">
        <v>0</v>
      </c>
      <c r="O930">
        <v>0</v>
      </c>
      <c r="P930" t="s">
        <v>3</v>
      </c>
    </row>
    <row r="931" spans="1:50" x14ac:dyDescent="0.2">
      <c r="A931">
        <v>70</v>
      </c>
      <c r="B931">
        <v>1</v>
      </c>
      <c r="D931">
        <v>17</v>
      </c>
      <c r="E931" t="s">
        <v>403</v>
      </c>
      <c r="F931" t="s">
        <v>404</v>
      </c>
      <c r="G931">
        <v>1</v>
      </c>
      <c r="H931">
        <v>0</v>
      </c>
      <c r="I931" t="s">
        <v>3</v>
      </c>
      <c r="J931">
        <v>3</v>
      </c>
      <c r="K931">
        <v>0</v>
      </c>
      <c r="L931" t="s">
        <v>3</v>
      </c>
      <c r="M931" t="s">
        <v>3</v>
      </c>
      <c r="N931">
        <v>0</v>
      </c>
      <c r="O931">
        <v>1</v>
      </c>
      <c r="P931" t="s">
        <v>3</v>
      </c>
    </row>
    <row r="932" spans="1:50" x14ac:dyDescent="0.2">
      <c r="A932">
        <v>70</v>
      </c>
      <c r="B932">
        <v>1</v>
      </c>
      <c r="D932">
        <v>1</v>
      </c>
      <c r="E932" t="s">
        <v>405</v>
      </c>
      <c r="F932" t="s">
        <v>406</v>
      </c>
      <c r="G932">
        <v>0.9</v>
      </c>
      <c r="H932">
        <v>1</v>
      </c>
      <c r="I932" t="s">
        <v>407</v>
      </c>
      <c r="J932">
        <v>0</v>
      </c>
      <c r="K932">
        <v>0</v>
      </c>
      <c r="L932" t="s">
        <v>3</v>
      </c>
      <c r="M932" t="s">
        <v>3</v>
      </c>
      <c r="N932">
        <v>0</v>
      </c>
      <c r="O932">
        <v>0.9</v>
      </c>
      <c r="P932" t="s">
        <v>408</v>
      </c>
    </row>
    <row r="933" spans="1:50" x14ac:dyDescent="0.2">
      <c r="A933">
        <v>70</v>
      </c>
      <c r="B933">
        <v>1</v>
      </c>
      <c r="D933">
        <v>2</v>
      </c>
      <c r="E933" t="s">
        <v>409</v>
      </c>
      <c r="F933" t="s">
        <v>410</v>
      </c>
      <c r="G933">
        <v>0.85</v>
      </c>
      <c r="H933">
        <v>1</v>
      </c>
      <c r="I933" t="s">
        <v>411</v>
      </c>
      <c r="J933">
        <v>0</v>
      </c>
      <c r="K933">
        <v>0</v>
      </c>
      <c r="L933" t="s">
        <v>3</v>
      </c>
      <c r="M933" t="s">
        <v>3</v>
      </c>
      <c r="N933">
        <v>0</v>
      </c>
      <c r="O933">
        <v>0.85</v>
      </c>
      <c r="P933" t="s">
        <v>412</v>
      </c>
    </row>
    <row r="934" spans="1:50" x14ac:dyDescent="0.2">
      <c r="A934">
        <v>70</v>
      </c>
      <c r="B934">
        <v>1</v>
      </c>
      <c r="D934">
        <v>3</v>
      </c>
      <c r="E934" t="s">
        <v>413</v>
      </c>
      <c r="F934" t="s">
        <v>414</v>
      </c>
      <c r="G934">
        <v>1.03</v>
      </c>
      <c r="H934">
        <v>0</v>
      </c>
      <c r="I934" t="s">
        <v>3</v>
      </c>
      <c r="J934">
        <v>0</v>
      </c>
      <c r="K934">
        <v>0</v>
      </c>
      <c r="L934" t="s">
        <v>3</v>
      </c>
      <c r="M934" t="s">
        <v>3</v>
      </c>
      <c r="N934">
        <v>0</v>
      </c>
      <c r="O934">
        <v>1.03</v>
      </c>
      <c r="P934" t="s">
        <v>415</v>
      </c>
    </row>
    <row r="935" spans="1:50" x14ac:dyDescent="0.2">
      <c r="A935">
        <v>70</v>
      </c>
      <c r="B935">
        <v>1</v>
      </c>
      <c r="D935">
        <v>4</v>
      </c>
      <c r="E935" t="s">
        <v>416</v>
      </c>
      <c r="F935" t="s">
        <v>417</v>
      </c>
      <c r="G935">
        <v>1.1499999999999999</v>
      </c>
      <c r="H935">
        <v>0</v>
      </c>
      <c r="I935" t="s">
        <v>3</v>
      </c>
      <c r="J935">
        <v>0</v>
      </c>
      <c r="K935">
        <v>0</v>
      </c>
      <c r="L935" t="s">
        <v>3</v>
      </c>
      <c r="M935" t="s">
        <v>3</v>
      </c>
      <c r="N935">
        <v>0</v>
      </c>
      <c r="O935">
        <v>1.1499999999999999</v>
      </c>
      <c r="P935" t="s">
        <v>418</v>
      </c>
    </row>
    <row r="936" spans="1:50" x14ac:dyDescent="0.2">
      <c r="A936">
        <v>70</v>
      </c>
      <c r="B936">
        <v>1</v>
      </c>
      <c r="D936">
        <v>5</v>
      </c>
      <c r="E936" t="s">
        <v>419</v>
      </c>
      <c r="F936" t="s">
        <v>420</v>
      </c>
      <c r="G936">
        <v>7</v>
      </c>
      <c r="H936">
        <v>0</v>
      </c>
      <c r="I936" t="s">
        <v>3</v>
      </c>
      <c r="J936">
        <v>0</v>
      </c>
      <c r="K936">
        <v>0</v>
      </c>
      <c r="L936" t="s">
        <v>3</v>
      </c>
      <c r="M936" t="s">
        <v>3</v>
      </c>
      <c r="N936">
        <v>0</v>
      </c>
      <c r="O936">
        <v>7</v>
      </c>
      <c r="P936" t="s">
        <v>3</v>
      </c>
    </row>
    <row r="937" spans="1:50" x14ac:dyDescent="0.2">
      <c r="A937">
        <v>70</v>
      </c>
      <c r="B937">
        <v>1</v>
      </c>
      <c r="D937">
        <v>6</v>
      </c>
      <c r="E937" t="s">
        <v>421</v>
      </c>
      <c r="F937" t="s">
        <v>3</v>
      </c>
      <c r="G937">
        <v>2</v>
      </c>
      <c r="H937">
        <v>0</v>
      </c>
      <c r="I937" t="s">
        <v>3</v>
      </c>
      <c r="J937">
        <v>0</v>
      </c>
      <c r="K937">
        <v>0</v>
      </c>
      <c r="L937" t="s">
        <v>3</v>
      </c>
      <c r="M937" t="s">
        <v>3</v>
      </c>
      <c r="N937">
        <v>0</v>
      </c>
      <c r="O937">
        <v>2</v>
      </c>
      <c r="P937" t="s">
        <v>3</v>
      </c>
    </row>
    <row r="939" spans="1:50" x14ac:dyDescent="0.2">
      <c r="A939">
        <v>-1</v>
      </c>
    </row>
    <row r="941" spans="1:50" x14ac:dyDescent="0.2">
      <c r="A941" s="3">
        <v>75</v>
      </c>
      <c r="B941" s="3" t="s">
        <v>422</v>
      </c>
      <c r="C941" s="3">
        <v>2025</v>
      </c>
      <c r="D941" s="3">
        <v>0</v>
      </c>
      <c r="E941" s="3">
        <v>12</v>
      </c>
      <c r="F941" s="3">
        <v>1</v>
      </c>
      <c r="G941" s="3">
        <v>0</v>
      </c>
      <c r="H941" s="3">
        <v>1</v>
      </c>
      <c r="I941" s="3">
        <v>0</v>
      </c>
      <c r="J941" s="3">
        <v>3</v>
      </c>
      <c r="K941" s="3">
        <v>0</v>
      </c>
      <c r="L941" s="3">
        <v>0</v>
      </c>
      <c r="M941" s="3">
        <v>0</v>
      </c>
      <c r="N941" s="3">
        <v>82002082</v>
      </c>
      <c r="O941" s="3">
        <v>1</v>
      </c>
    </row>
    <row r="942" spans="1:50" x14ac:dyDescent="0.2">
      <c r="A942" s="6">
        <v>2</v>
      </c>
      <c r="B942" s="6" t="s">
        <v>423</v>
      </c>
      <c r="C942" s="6" t="s">
        <v>424</v>
      </c>
      <c r="D942" s="6">
        <v>0</v>
      </c>
      <c r="E942" s="6">
        <v>0</v>
      </c>
      <c r="F942" s="6">
        <v>0</v>
      </c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  <c r="AE942" s="6"/>
      <c r="AF942" s="6"/>
      <c r="AG942" s="6"/>
      <c r="AH942" s="6"/>
      <c r="AI942" s="6"/>
      <c r="AJ942" s="6"/>
      <c r="AK942" s="6"/>
      <c r="AL942" s="6"/>
      <c r="AM942" s="6"/>
      <c r="AN942" s="6">
        <v>83389303</v>
      </c>
    </row>
    <row r="943" spans="1:50" x14ac:dyDescent="0.2">
      <c r="A943" s="6">
        <v>1</v>
      </c>
      <c r="B943" s="6" t="s">
        <v>425</v>
      </c>
      <c r="C943" s="6" t="s">
        <v>426</v>
      </c>
      <c r="D943" s="6">
        <v>2025</v>
      </c>
      <c r="E943" s="6">
        <v>12</v>
      </c>
      <c r="F943" s="6">
        <v>1</v>
      </c>
      <c r="G943" s="6">
        <v>1</v>
      </c>
      <c r="H943" s="6">
        <v>0</v>
      </c>
      <c r="I943" s="6">
        <v>2</v>
      </c>
      <c r="J943" s="6">
        <v>1</v>
      </c>
      <c r="K943" s="6">
        <v>1</v>
      </c>
      <c r="L943" s="6">
        <v>1</v>
      </c>
      <c r="M943" s="6">
        <v>1</v>
      </c>
      <c r="N943" s="6">
        <v>1</v>
      </c>
      <c r="O943" s="6">
        <v>1</v>
      </c>
      <c r="P943" s="6">
        <v>1</v>
      </c>
      <c r="Q943" s="6">
        <v>1</v>
      </c>
      <c r="R943" s="6" t="s">
        <v>3</v>
      </c>
      <c r="S943" s="6" t="s">
        <v>3</v>
      </c>
      <c r="T943" s="6" t="s">
        <v>3</v>
      </c>
      <c r="U943" s="6" t="s">
        <v>3</v>
      </c>
      <c r="V943" s="6" t="s">
        <v>3</v>
      </c>
      <c r="W943" s="6" t="s">
        <v>3</v>
      </c>
      <c r="X943" s="6" t="s">
        <v>3</v>
      </c>
      <c r="Y943" s="6" t="s">
        <v>3</v>
      </c>
      <c r="Z943" s="6" t="s">
        <v>3</v>
      </c>
      <c r="AA943" s="6" t="s">
        <v>3</v>
      </c>
      <c r="AB943" s="6"/>
      <c r="AC943" s="6"/>
      <c r="AD943" s="6"/>
      <c r="AE943" s="6"/>
      <c r="AF943" s="6"/>
      <c r="AG943" s="6"/>
      <c r="AH943" s="6"/>
      <c r="AI943" s="6"/>
      <c r="AJ943" s="6"/>
      <c r="AK943" s="6"/>
      <c r="AL943" s="6"/>
      <c r="AM943" s="6"/>
      <c r="AN943" s="6">
        <v>83389304</v>
      </c>
      <c r="AO943" s="6" t="s">
        <v>427</v>
      </c>
      <c r="AP943" s="6" t="s">
        <v>428</v>
      </c>
      <c r="AQ943" s="6">
        <v>45982</v>
      </c>
      <c r="AR943" s="6">
        <v>403</v>
      </c>
      <c r="AS943" s="6" t="s">
        <v>429</v>
      </c>
      <c r="AT943" s="6" t="s">
        <v>430</v>
      </c>
      <c r="AU943" s="6" t="s">
        <v>428</v>
      </c>
      <c r="AV943" s="6">
        <v>45720</v>
      </c>
      <c r="AW943" s="6">
        <v>20</v>
      </c>
      <c r="AX943" s="6" t="s">
        <v>431</v>
      </c>
    </row>
    <row r="944" spans="1:50" x14ac:dyDescent="0.2">
      <c r="A944" s="3">
        <v>75</v>
      </c>
      <c r="B944" s="3" t="s">
        <v>432</v>
      </c>
      <c r="C944" s="3">
        <v>2025</v>
      </c>
      <c r="D944" s="3">
        <v>0</v>
      </c>
      <c r="E944" s="3">
        <v>12</v>
      </c>
      <c r="F944" s="3">
        <v>0</v>
      </c>
      <c r="G944" s="3">
        <v>0</v>
      </c>
      <c r="H944" s="3">
        <v>1</v>
      </c>
      <c r="I944" s="3">
        <v>0</v>
      </c>
      <c r="J944" s="3">
        <v>3</v>
      </c>
      <c r="K944" s="3">
        <v>0</v>
      </c>
      <c r="L944" s="3">
        <v>0</v>
      </c>
      <c r="M944" s="3">
        <v>1</v>
      </c>
      <c r="N944" s="3">
        <v>82002017</v>
      </c>
      <c r="O944" s="3">
        <v>2</v>
      </c>
    </row>
    <row r="945" spans="1:50" x14ac:dyDescent="0.2">
      <c r="A945" s="6">
        <v>2</v>
      </c>
      <c r="B945" s="6" t="s">
        <v>423</v>
      </c>
      <c r="C945" s="6" t="s">
        <v>424</v>
      </c>
      <c r="D945" s="6">
        <v>0</v>
      </c>
      <c r="E945" s="6">
        <v>0</v>
      </c>
      <c r="F945" s="6">
        <v>0</v>
      </c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  <c r="AE945" s="6"/>
      <c r="AF945" s="6"/>
      <c r="AG945" s="6"/>
      <c r="AH945" s="6"/>
      <c r="AI945" s="6"/>
      <c r="AJ945" s="6"/>
      <c r="AK945" s="6"/>
      <c r="AL945" s="6"/>
      <c r="AM945" s="6"/>
      <c r="AN945" s="6">
        <v>83389311</v>
      </c>
    </row>
    <row r="946" spans="1:50" x14ac:dyDescent="0.2">
      <c r="A946" s="6">
        <v>1</v>
      </c>
      <c r="B946" s="6" t="s">
        <v>425</v>
      </c>
      <c r="C946" s="6" t="s">
        <v>426</v>
      </c>
      <c r="D946" s="6">
        <v>2025</v>
      </c>
      <c r="E946" s="6">
        <v>12</v>
      </c>
      <c r="F946" s="6">
        <v>1</v>
      </c>
      <c r="G946" s="6">
        <v>1</v>
      </c>
      <c r="H946" s="6">
        <v>0</v>
      </c>
      <c r="I946" s="6">
        <v>2</v>
      </c>
      <c r="J946" s="6">
        <v>1</v>
      </c>
      <c r="K946" s="6">
        <v>1</v>
      </c>
      <c r="L946" s="6">
        <v>1</v>
      </c>
      <c r="M946" s="6">
        <v>1</v>
      </c>
      <c r="N946" s="6">
        <v>1</v>
      </c>
      <c r="O946" s="6">
        <v>1</v>
      </c>
      <c r="P946" s="6">
        <v>1</v>
      </c>
      <c r="Q946" s="6">
        <v>1</v>
      </c>
      <c r="R946" s="6" t="s">
        <v>3</v>
      </c>
      <c r="S946" s="6" t="s">
        <v>3</v>
      </c>
      <c r="T946" s="6" t="s">
        <v>3</v>
      </c>
      <c r="U946" s="6" t="s">
        <v>3</v>
      </c>
      <c r="V946" s="6" t="s">
        <v>3</v>
      </c>
      <c r="W946" s="6" t="s">
        <v>3</v>
      </c>
      <c r="X946" s="6" t="s">
        <v>3</v>
      </c>
      <c r="Y946" s="6" t="s">
        <v>3</v>
      </c>
      <c r="Z946" s="6" t="s">
        <v>3</v>
      </c>
      <c r="AA946" s="6" t="s">
        <v>3</v>
      </c>
      <c r="AB946" s="6"/>
      <c r="AC946" s="6"/>
      <c r="AD946" s="6"/>
      <c r="AE946" s="6"/>
      <c r="AF946" s="6"/>
      <c r="AG946" s="6"/>
      <c r="AH946" s="6"/>
      <c r="AI946" s="6"/>
      <c r="AJ946" s="6"/>
      <c r="AK946" s="6"/>
      <c r="AL946" s="6"/>
      <c r="AM946" s="6"/>
      <c r="AN946" s="6">
        <v>83389312</v>
      </c>
      <c r="AO946" s="6" t="s">
        <v>427</v>
      </c>
      <c r="AP946" s="6" t="s">
        <v>428</v>
      </c>
      <c r="AQ946" s="6">
        <v>45982</v>
      </c>
      <c r="AR946" s="6">
        <v>403</v>
      </c>
      <c r="AS946" s="6" t="s">
        <v>429</v>
      </c>
      <c r="AT946" s="6" t="s">
        <v>430</v>
      </c>
      <c r="AU946" s="6" t="s">
        <v>428</v>
      </c>
      <c r="AV946" s="6">
        <v>45720</v>
      </c>
      <c r="AW946" s="6">
        <v>20</v>
      </c>
      <c r="AX946" s="6" t="s">
        <v>431</v>
      </c>
    </row>
    <row r="950" spans="1:50" x14ac:dyDescent="0.2">
      <c r="A950">
        <v>65</v>
      </c>
      <c r="C950">
        <v>1</v>
      </c>
      <c r="D950">
        <v>0</v>
      </c>
      <c r="E95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0528D-C217-4C26-BC2E-7EA6EFED2029}">
  <dimension ref="A1:EC32"/>
  <sheetViews>
    <sheetView workbookViewId="0">
      <selection activeCell="A946" sqref="A946:AX946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433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74356</v>
      </c>
      <c r="M1">
        <v>10</v>
      </c>
      <c r="N1">
        <v>11</v>
      </c>
      <c r="O1">
        <v>15</v>
      </c>
      <c r="P1">
        <v>0</v>
      </c>
      <c r="Q1">
        <v>2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27</v>
      </c>
      <c r="C12" s="1">
        <v>0</v>
      </c>
      <c r="D12" s="1"/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1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45975</v>
      </c>
      <c r="CT12" s="1">
        <v>538</v>
      </c>
      <c r="CU12" s="1">
        <v>16</v>
      </c>
      <c r="CV12" s="1" t="s">
        <v>554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82002082</v>
      </c>
      <c r="E14" s="1">
        <v>82002017</v>
      </c>
      <c r="F14" s="1">
        <v>-1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3</v>
      </c>
      <c r="C16" s="7" t="s">
        <v>86</v>
      </c>
      <c r="D16" s="7" t="s">
        <v>87</v>
      </c>
      <c r="E16" s="8">
        <f>(Source!F602)/1000</f>
        <v>57.842580000000005</v>
      </c>
      <c r="F16" s="8">
        <f>(Source!F603)/1000</f>
        <v>4.9823399999999998</v>
      </c>
      <c r="G16" s="8">
        <f>(Source!F594)/1000</f>
        <v>0</v>
      </c>
      <c r="H16" s="8">
        <f>(Source!F604)/1000+(Source!F605)/1000</f>
        <v>0</v>
      </c>
      <c r="I16" s="8">
        <f>E16+F16+G16+H16</f>
        <v>62.824920000000006</v>
      </c>
      <c r="J16" s="8">
        <f>(Source!F600+Source!F599)/1000</f>
        <v>5.4206399999999997</v>
      </c>
      <c r="K16" s="8">
        <v>100.40772</v>
      </c>
      <c r="L16" s="8">
        <v>0</v>
      </c>
      <c r="M16" s="8">
        <v>0</v>
      </c>
      <c r="N16" s="8">
        <f>I16+L16+M16</f>
        <v>62.824920000000006</v>
      </c>
      <c r="T16" s="9">
        <f>(Source!P602)/1000</f>
        <v>57.842580000000005</v>
      </c>
      <c r="U16" s="9">
        <f>(Source!P603)/1000</f>
        <v>4.9823399999999998</v>
      </c>
      <c r="V16" s="9">
        <f>(Source!P594)/1000</f>
        <v>0</v>
      </c>
      <c r="W16" s="9">
        <f>(Source!P604)/1000+(Source!P605)/1000</f>
        <v>0</v>
      </c>
      <c r="X16" s="9">
        <f>T16+U16+V16+W16</f>
        <v>62.824920000000006</v>
      </c>
      <c r="Y16" s="9">
        <f>(Source!P600+Source!P599)/1000</f>
        <v>5.4206399999999997</v>
      </c>
      <c r="Z16" s="9">
        <v>100.40772</v>
      </c>
      <c r="AA16" s="9">
        <v>0</v>
      </c>
      <c r="AB16" s="9">
        <v>0</v>
      </c>
      <c r="AC16" s="9">
        <f>X16+AA16+AB16</f>
        <v>62.824920000000006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54339</v>
      </c>
      <c r="AU16" s="8">
        <v>46069.07</v>
      </c>
      <c r="AV16" s="8">
        <v>0</v>
      </c>
      <c r="AW16" s="8">
        <v>0</v>
      </c>
      <c r="AX16" s="8">
        <v>0</v>
      </c>
      <c r="AY16" s="8">
        <v>2848.9400000000005</v>
      </c>
      <c r="AZ16" s="8">
        <v>1164.1099999999999</v>
      </c>
      <c r="BA16" s="8">
        <v>4256.5300000000007</v>
      </c>
      <c r="BB16" s="8">
        <v>57842.58</v>
      </c>
      <c r="BC16" s="8">
        <v>4982.34</v>
      </c>
      <c r="BD16" s="8">
        <v>0</v>
      </c>
      <c r="BE16" s="8">
        <v>0</v>
      </c>
      <c r="BF16" s="8">
        <v>8.5735299999999999</v>
      </c>
      <c r="BG16" s="8">
        <v>1.9861759999999999</v>
      </c>
      <c r="BH16" s="8">
        <v>0</v>
      </c>
      <c r="BI16" s="8">
        <v>5446</v>
      </c>
      <c r="BJ16" s="8">
        <v>3040</v>
      </c>
      <c r="BK16" s="8">
        <v>62824.92</v>
      </c>
      <c r="BR16" s="9">
        <v>54339</v>
      </c>
      <c r="BS16" s="9">
        <v>46069.07</v>
      </c>
      <c r="BT16" s="9">
        <v>0</v>
      </c>
      <c r="BU16" s="9">
        <v>0</v>
      </c>
      <c r="BV16" s="9">
        <v>0</v>
      </c>
      <c r="BW16" s="9">
        <v>2848.9400000000005</v>
      </c>
      <c r="BX16" s="9">
        <v>1164.1099999999999</v>
      </c>
      <c r="BY16" s="9">
        <v>4256.5300000000007</v>
      </c>
      <c r="BZ16" s="9">
        <v>57842.58</v>
      </c>
      <c r="CA16" s="9">
        <v>4982.34</v>
      </c>
      <c r="CB16" s="9">
        <v>0</v>
      </c>
      <c r="CC16" s="9">
        <v>0</v>
      </c>
      <c r="CD16" s="9">
        <v>8.5735299999999999</v>
      </c>
      <c r="CE16" s="9">
        <v>1.9861759999999999</v>
      </c>
      <c r="CF16" s="9">
        <v>0</v>
      </c>
      <c r="CG16" s="9">
        <v>5446</v>
      </c>
      <c r="CH16" s="9">
        <v>3040</v>
      </c>
      <c r="CI16" s="9">
        <v>62824.92</v>
      </c>
    </row>
    <row r="17" spans="1:87" x14ac:dyDescent="0.2">
      <c r="A17" s="7">
        <v>3</v>
      </c>
      <c r="B17" s="7">
        <v>4</v>
      </c>
      <c r="C17" s="7" t="s">
        <v>295</v>
      </c>
      <c r="D17" s="7" t="s">
        <v>296</v>
      </c>
      <c r="E17" s="8">
        <f>(Source!F697)/1000</f>
        <v>0</v>
      </c>
      <c r="F17" s="8">
        <f>(Source!F698)/1000</f>
        <v>0</v>
      </c>
      <c r="G17" s="8">
        <f>(Source!F689)/1000</f>
        <v>0</v>
      </c>
      <c r="H17" s="8">
        <f>(Source!F699)/1000+(Source!F700)/1000</f>
        <v>138.76424</v>
      </c>
      <c r="I17" s="8">
        <f>E17+F17+G17+H17</f>
        <v>138.76424</v>
      </c>
      <c r="J17" s="8">
        <f>(Source!F695+Source!F694)/1000</f>
        <v>66.078199999999995</v>
      </c>
      <c r="K17" s="8">
        <v>66.078199999999995</v>
      </c>
      <c r="L17" s="8">
        <v>0</v>
      </c>
      <c r="M17" s="8">
        <v>0</v>
      </c>
      <c r="N17" s="8">
        <f>I17+L17+M17</f>
        <v>138.76424</v>
      </c>
      <c r="T17" s="9">
        <f>(Source!P697)/1000</f>
        <v>0</v>
      </c>
      <c r="U17" s="9">
        <f>(Source!P698)/1000</f>
        <v>0</v>
      </c>
      <c r="V17" s="9">
        <f>(Source!P689)/1000</f>
        <v>0</v>
      </c>
      <c r="W17" s="9">
        <f>(Source!P699)/1000+(Source!P700)/1000</f>
        <v>138.76424</v>
      </c>
      <c r="X17" s="9">
        <f>T17+U17+V17+W17</f>
        <v>138.76424</v>
      </c>
      <c r="Y17" s="9">
        <f>(Source!P695+Source!P694)/1000</f>
        <v>66.078199999999995</v>
      </c>
      <c r="Z17" s="9">
        <v>66.078199999999995</v>
      </c>
      <c r="AA17" s="9">
        <v>0</v>
      </c>
      <c r="AB17" s="9">
        <v>0</v>
      </c>
      <c r="AC17" s="9">
        <f>X17+AA17+AB17</f>
        <v>138.76424</v>
      </c>
      <c r="AI17" s="7">
        <v>0</v>
      </c>
      <c r="AJ17" s="7">
        <v>-1</v>
      </c>
      <c r="AK17" s="7" t="s">
        <v>3</v>
      </c>
      <c r="AL17" s="7" t="s">
        <v>3</v>
      </c>
      <c r="AM17" s="7" t="s">
        <v>3</v>
      </c>
      <c r="AN17" s="7">
        <v>0</v>
      </c>
      <c r="AO17" s="7" t="s">
        <v>3</v>
      </c>
      <c r="AP17" s="7" t="s">
        <v>3</v>
      </c>
      <c r="AT17" s="8">
        <v>66078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66078.200000000012</v>
      </c>
      <c r="BB17" s="8">
        <v>0</v>
      </c>
      <c r="BC17" s="8">
        <v>0</v>
      </c>
      <c r="BD17" s="8">
        <v>138764.24</v>
      </c>
      <c r="BE17" s="8">
        <v>0</v>
      </c>
      <c r="BF17" s="8">
        <v>103.85903999999999</v>
      </c>
      <c r="BG17" s="8">
        <v>0</v>
      </c>
      <c r="BH17" s="8">
        <v>0</v>
      </c>
      <c r="BI17" s="8">
        <v>48898</v>
      </c>
      <c r="BJ17" s="8">
        <v>23788</v>
      </c>
      <c r="BK17" s="8">
        <v>138764.24</v>
      </c>
      <c r="BR17" s="9">
        <v>66078</v>
      </c>
      <c r="BS17" s="9">
        <v>0</v>
      </c>
      <c r="BT17" s="9">
        <v>0</v>
      </c>
      <c r="BU17" s="9">
        <v>0</v>
      </c>
      <c r="BV17" s="9">
        <v>0</v>
      </c>
      <c r="BW17" s="9">
        <v>0</v>
      </c>
      <c r="BX17" s="9">
        <v>0</v>
      </c>
      <c r="BY17" s="9">
        <v>66078.200000000012</v>
      </c>
      <c r="BZ17" s="9">
        <v>0</v>
      </c>
      <c r="CA17" s="9">
        <v>0</v>
      </c>
      <c r="CB17" s="9">
        <v>138764.24</v>
      </c>
      <c r="CC17" s="9">
        <v>0</v>
      </c>
      <c r="CD17" s="9">
        <v>103.85903999999999</v>
      </c>
      <c r="CE17" s="9">
        <v>0</v>
      </c>
      <c r="CF17" s="9">
        <v>0</v>
      </c>
      <c r="CG17" s="9">
        <v>48898</v>
      </c>
      <c r="CH17" s="9">
        <v>23788</v>
      </c>
      <c r="CI17" s="9">
        <v>138764.24</v>
      </c>
    </row>
    <row r="18" spans="1:87" x14ac:dyDescent="0.2">
      <c r="A18" s="7">
        <v>3</v>
      </c>
      <c r="B18" s="7">
        <v>5</v>
      </c>
      <c r="C18" s="7" t="s">
        <v>334</v>
      </c>
      <c r="D18" s="7" t="s">
        <v>335</v>
      </c>
      <c r="E18" s="8">
        <f>(Source!F782)/1000</f>
        <v>0</v>
      </c>
      <c r="F18" s="8">
        <f>(Source!F783)/1000</f>
        <v>0</v>
      </c>
      <c r="G18" s="8">
        <f>(Source!F774)/1000</f>
        <v>0</v>
      </c>
      <c r="H18" s="8">
        <f>(Source!F784)/1000+(Source!F785)/1000</f>
        <v>17.569279999999999</v>
      </c>
      <c r="I18" s="8">
        <f>E18+F18+G18+H18</f>
        <v>17.569279999999999</v>
      </c>
      <c r="J18" s="8">
        <f>(Source!F780+Source!F779)/1000</f>
        <v>8.3663299999999996</v>
      </c>
      <c r="K18" s="8">
        <v>8.3663299999999996</v>
      </c>
      <c r="L18" s="8">
        <v>0</v>
      </c>
      <c r="M18" s="8">
        <v>0</v>
      </c>
      <c r="N18" s="8">
        <f>I18+L18+M18</f>
        <v>17.569279999999999</v>
      </c>
      <c r="T18" s="9">
        <f>(Source!P782)/1000</f>
        <v>0</v>
      </c>
      <c r="U18" s="9">
        <f>(Source!P783)/1000</f>
        <v>0</v>
      </c>
      <c r="V18" s="9">
        <f>(Source!P774)/1000</f>
        <v>0</v>
      </c>
      <c r="W18" s="9">
        <f>(Source!P784)/1000+(Source!P785)/1000</f>
        <v>17.569279999999999</v>
      </c>
      <c r="X18" s="9">
        <f>T18+U18+V18+W18</f>
        <v>17.569279999999999</v>
      </c>
      <c r="Y18" s="9">
        <f>(Source!P780+Source!P779)/1000</f>
        <v>8.3663299999999996</v>
      </c>
      <c r="Z18" s="9">
        <v>8.3663299999999996</v>
      </c>
      <c r="AA18" s="9">
        <v>0</v>
      </c>
      <c r="AB18" s="9">
        <v>0</v>
      </c>
      <c r="AC18" s="9">
        <f>X18+AA18+AB18</f>
        <v>17.569279999999999</v>
      </c>
      <c r="AI18" s="7">
        <v>0</v>
      </c>
      <c r="AJ18" s="7">
        <v>-1</v>
      </c>
      <c r="AK18" s="7" t="s">
        <v>3</v>
      </c>
      <c r="AL18" s="7" t="s">
        <v>3</v>
      </c>
      <c r="AM18" s="7" t="s">
        <v>3</v>
      </c>
      <c r="AN18" s="7">
        <v>0</v>
      </c>
      <c r="AO18" s="7" t="s">
        <v>3</v>
      </c>
      <c r="AP18" s="7" t="s">
        <v>3</v>
      </c>
      <c r="AT18" s="8">
        <v>8366.33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8366.33</v>
      </c>
      <c r="BB18" s="8">
        <v>0</v>
      </c>
      <c r="BC18" s="8">
        <v>0</v>
      </c>
      <c r="BD18" s="8">
        <v>17569.28</v>
      </c>
      <c r="BE18" s="8">
        <v>0</v>
      </c>
      <c r="BF18" s="8">
        <v>12.107519999999999</v>
      </c>
      <c r="BG18" s="8">
        <v>0</v>
      </c>
      <c r="BH18" s="8">
        <v>0</v>
      </c>
      <c r="BI18" s="8">
        <v>6191.08</v>
      </c>
      <c r="BJ18" s="8">
        <v>3011.87</v>
      </c>
      <c r="BK18" s="8">
        <v>17569.28</v>
      </c>
      <c r="BR18" s="9">
        <v>8366.33</v>
      </c>
      <c r="BS18" s="9">
        <v>0</v>
      </c>
      <c r="BT18" s="9">
        <v>0</v>
      </c>
      <c r="BU18" s="9">
        <v>0</v>
      </c>
      <c r="BV18" s="9">
        <v>0</v>
      </c>
      <c r="BW18" s="9">
        <v>0</v>
      </c>
      <c r="BX18" s="9">
        <v>0</v>
      </c>
      <c r="BY18" s="9">
        <v>8366.33</v>
      </c>
      <c r="BZ18" s="9">
        <v>0</v>
      </c>
      <c r="CA18" s="9">
        <v>0</v>
      </c>
      <c r="CB18" s="9">
        <v>17569.28</v>
      </c>
      <c r="CC18" s="9">
        <v>0</v>
      </c>
      <c r="CD18" s="9">
        <v>12.107519999999999</v>
      </c>
      <c r="CE18" s="9">
        <v>0</v>
      </c>
      <c r="CF18" s="9">
        <v>0</v>
      </c>
      <c r="CG18" s="9">
        <v>6191.08</v>
      </c>
      <c r="CH18" s="9">
        <v>3011.87</v>
      </c>
      <c r="CI18" s="9">
        <v>17569.28</v>
      </c>
    </row>
    <row r="19" spans="1:87" x14ac:dyDescent="0.2">
      <c r="A19" s="7">
        <v>3</v>
      </c>
      <c r="B19" s="7">
        <v>6</v>
      </c>
      <c r="C19" s="7" t="s">
        <v>348</v>
      </c>
      <c r="D19" s="7" t="s">
        <v>349</v>
      </c>
      <c r="E19" s="8">
        <f>(Source!F861)/1000</f>
        <v>0</v>
      </c>
      <c r="F19" s="8">
        <f>(Source!F862)/1000</f>
        <v>0</v>
      </c>
      <c r="G19" s="8">
        <f>(Source!F853)/1000</f>
        <v>0</v>
      </c>
      <c r="H19" s="8">
        <f>(Source!F863)/1000+(Source!F864)/1000</f>
        <v>13.91574</v>
      </c>
      <c r="I19" s="8">
        <f>E19+F19+G19+H19</f>
        <v>13.91574</v>
      </c>
      <c r="J19" s="8">
        <f>(Source!F859+Source!F858)/1000</f>
        <v>6.6265400000000003</v>
      </c>
      <c r="K19" s="8">
        <v>6.6265400000000003</v>
      </c>
      <c r="L19" s="8">
        <v>0</v>
      </c>
      <c r="M19" s="8">
        <v>0</v>
      </c>
      <c r="N19" s="8">
        <f>I19+L19+M19</f>
        <v>13.91574</v>
      </c>
      <c r="T19" s="9">
        <f>(Source!P861)/1000</f>
        <v>0</v>
      </c>
      <c r="U19" s="9">
        <f>(Source!P862)/1000</f>
        <v>0</v>
      </c>
      <c r="V19" s="9">
        <f>(Source!P853)/1000</f>
        <v>0</v>
      </c>
      <c r="W19" s="9">
        <f>(Source!P863)/1000+(Source!P864)/1000</f>
        <v>13.91574</v>
      </c>
      <c r="X19" s="9">
        <f>T19+U19+V19+W19</f>
        <v>13.91574</v>
      </c>
      <c r="Y19" s="9">
        <f>(Source!P859+Source!P858)/1000</f>
        <v>6.6265400000000003</v>
      </c>
      <c r="Z19" s="9">
        <v>6.6265400000000003</v>
      </c>
      <c r="AA19" s="9">
        <v>0</v>
      </c>
      <c r="AB19" s="9">
        <v>0</v>
      </c>
      <c r="AC19" s="9">
        <f>X19+AA19+AB19</f>
        <v>13.91574</v>
      </c>
      <c r="AI19" s="7">
        <v>0</v>
      </c>
      <c r="AJ19" s="7">
        <v>0</v>
      </c>
      <c r="AK19" s="7" t="s">
        <v>3</v>
      </c>
      <c r="AL19" s="7" t="s">
        <v>3</v>
      </c>
      <c r="AM19" s="7" t="s">
        <v>3</v>
      </c>
      <c r="AN19" s="7">
        <v>0</v>
      </c>
      <c r="AO19" s="7" t="s">
        <v>3</v>
      </c>
      <c r="AP19" s="7" t="s">
        <v>3</v>
      </c>
      <c r="AT19" s="8">
        <v>6627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6626.5399999999991</v>
      </c>
      <c r="BB19" s="8">
        <v>0</v>
      </c>
      <c r="BC19" s="8">
        <v>0</v>
      </c>
      <c r="BD19" s="8">
        <v>13915.74</v>
      </c>
      <c r="BE19" s="8">
        <v>0</v>
      </c>
      <c r="BF19" s="8">
        <v>9.3590400000000002</v>
      </c>
      <c r="BG19" s="8">
        <v>0</v>
      </c>
      <c r="BH19" s="8">
        <v>0</v>
      </c>
      <c r="BI19" s="8">
        <v>4904</v>
      </c>
      <c r="BJ19" s="8">
        <v>2386</v>
      </c>
      <c r="BK19" s="8">
        <v>13915.74</v>
      </c>
      <c r="BR19" s="9">
        <v>6627</v>
      </c>
      <c r="BS19" s="9">
        <v>0</v>
      </c>
      <c r="BT19" s="9">
        <v>0</v>
      </c>
      <c r="BU19" s="9">
        <v>0</v>
      </c>
      <c r="BV19" s="9">
        <v>0</v>
      </c>
      <c r="BW19" s="9">
        <v>0</v>
      </c>
      <c r="BX19" s="9">
        <v>0</v>
      </c>
      <c r="BY19" s="9">
        <v>6626.5399999999991</v>
      </c>
      <c r="BZ19" s="9">
        <v>0</v>
      </c>
      <c r="CA19" s="9">
        <v>0</v>
      </c>
      <c r="CB19" s="9">
        <v>13915.74</v>
      </c>
      <c r="CC19" s="9">
        <v>0</v>
      </c>
      <c r="CD19" s="9">
        <v>9.3590400000000002</v>
      </c>
      <c r="CE19" s="9">
        <v>0</v>
      </c>
      <c r="CF19" s="9">
        <v>0</v>
      </c>
      <c r="CG19" s="9">
        <v>4904</v>
      </c>
      <c r="CH19" s="9">
        <v>2386</v>
      </c>
      <c r="CI19" s="9">
        <v>13915.74</v>
      </c>
    </row>
    <row r="21" spans="1:87" x14ac:dyDescent="0.2">
      <c r="A21">
        <v>51</v>
      </c>
      <c r="E21">
        <v>57.842579999999998</v>
      </c>
      <c r="F21">
        <v>4.9823399999999998</v>
      </c>
      <c r="G21">
        <v>0</v>
      </c>
      <c r="H21">
        <v>170.24925999999999</v>
      </c>
      <c r="I21">
        <v>233.07418000000001</v>
      </c>
      <c r="J21">
        <v>86.491709999999998</v>
      </c>
      <c r="K21">
        <v>181.47879</v>
      </c>
      <c r="L21">
        <v>0</v>
      </c>
      <c r="M21">
        <v>0</v>
      </c>
      <c r="N21">
        <v>233.07418000000001</v>
      </c>
      <c r="T21">
        <v>57.842579999999998</v>
      </c>
      <c r="U21">
        <v>4.9823399999999998</v>
      </c>
      <c r="V21">
        <v>0</v>
      </c>
      <c r="W21">
        <v>170.24925999999999</v>
      </c>
      <c r="X21">
        <v>233.07418000000001</v>
      </c>
      <c r="Y21">
        <v>86.491709999999998</v>
      </c>
      <c r="Z21">
        <v>181.47879</v>
      </c>
      <c r="AA21">
        <v>0</v>
      </c>
      <c r="AB21">
        <v>0</v>
      </c>
      <c r="AC21">
        <v>233.07418000000001</v>
      </c>
    </row>
    <row r="24" spans="1:87" x14ac:dyDescent="0.2">
      <c r="A24">
        <v>-1</v>
      </c>
    </row>
    <row r="27" spans="1:87" x14ac:dyDescent="0.2">
      <c r="A27" s="3">
        <v>75</v>
      </c>
      <c r="B27" s="3" t="s">
        <v>422</v>
      </c>
      <c r="C27" s="3">
        <v>2025</v>
      </c>
      <c r="D27" s="3">
        <v>0</v>
      </c>
      <c r="E27" s="3">
        <v>12</v>
      </c>
      <c r="F27" s="3">
        <v>1</v>
      </c>
      <c r="G27" s="3">
        <v>0</v>
      </c>
      <c r="H27" s="3">
        <v>1</v>
      </c>
      <c r="I27" s="3">
        <v>0</v>
      </c>
      <c r="J27" s="3">
        <v>3</v>
      </c>
      <c r="K27" s="3">
        <v>0</v>
      </c>
      <c r="L27" s="3">
        <v>0</v>
      </c>
      <c r="M27" s="3">
        <v>0</v>
      </c>
      <c r="N27" s="3">
        <v>82002082</v>
      </c>
      <c r="O27" s="3">
        <v>1</v>
      </c>
    </row>
    <row r="28" spans="1:87" x14ac:dyDescent="0.2">
      <c r="A28" s="6">
        <v>2</v>
      </c>
      <c r="B28" s="6" t="s">
        <v>423</v>
      </c>
      <c r="C28" s="6" t="s">
        <v>424</v>
      </c>
      <c r="D28" s="6">
        <v>0</v>
      </c>
      <c r="E28" s="6">
        <v>0</v>
      </c>
      <c r="F28" s="6">
        <v>0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>
        <v>83389303</v>
      </c>
    </row>
    <row r="29" spans="1:87" x14ac:dyDescent="0.2">
      <c r="A29" s="6">
        <v>1</v>
      </c>
      <c r="B29" s="6" t="s">
        <v>425</v>
      </c>
      <c r="C29" s="6" t="s">
        <v>426</v>
      </c>
      <c r="D29" s="6">
        <v>2025</v>
      </c>
      <c r="E29" s="6">
        <v>12</v>
      </c>
      <c r="F29" s="6">
        <v>1</v>
      </c>
      <c r="G29" s="6">
        <v>1</v>
      </c>
      <c r="H29" s="6">
        <v>0</v>
      </c>
      <c r="I29" s="6">
        <v>2</v>
      </c>
      <c r="J29" s="6">
        <v>1</v>
      </c>
      <c r="K29" s="6">
        <v>1</v>
      </c>
      <c r="L29" s="6">
        <v>1</v>
      </c>
      <c r="M29" s="6">
        <v>1</v>
      </c>
      <c r="N29" s="6">
        <v>1</v>
      </c>
      <c r="O29" s="6">
        <v>1</v>
      </c>
      <c r="P29" s="6">
        <v>1</v>
      </c>
      <c r="Q29" s="6">
        <v>1</v>
      </c>
      <c r="R29" s="6" t="s">
        <v>3</v>
      </c>
      <c r="S29" s="6" t="s">
        <v>3</v>
      </c>
      <c r="T29" s="6" t="s">
        <v>3</v>
      </c>
      <c r="U29" s="6" t="s">
        <v>3</v>
      </c>
      <c r="V29" s="6" t="s">
        <v>3</v>
      </c>
      <c r="W29" s="6" t="s">
        <v>3</v>
      </c>
      <c r="X29" s="6" t="s">
        <v>3</v>
      </c>
      <c r="Y29" s="6" t="s">
        <v>3</v>
      </c>
      <c r="Z29" s="6" t="s">
        <v>3</v>
      </c>
      <c r="AA29" s="6" t="s">
        <v>3</v>
      </c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>
        <v>83389304</v>
      </c>
      <c r="AO29" s="6" t="s">
        <v>427</v>
      </c>
      <c r="AP29" s="6" t="s">
        <v>428</v>
      </c>
      <c r="AQ29" s="6">
        <v>45982</v>
      </c>
      <c r="AR29" s="6">
        <v>403</v>
      </c>
      <c r="AS29" s="6" t="s">
        <v>429</v>
      </c>
      <c r="AT29" s="6" t="s">
        <v>430</v>
      </c>
      <c r="AU29" s="6" t="s">
        <v>428</v>
      </c>
      <c r="AV29" s="6">
        <v>45720</v>
      </c>
      <c r="AW29" s="6">
        <v>20</v>
      </c>
      <c r="AX29" s="6" t="s">
        <v>431</v>
      </c>
    </row>
    <row r="30" spans="1:87" x14ac:dyDescent="0.2">
      <c r="A30" s="3">
        <v>75</v>
      </c>
      <c r="B30" s="3" t="s">
        <v>432</v>
      </c>
      <c r="C30" s="3">
        <v>2025</v>
      </c>
      <c r="D30" s="3">
        <v>0</v>
      </c>
      <c r="E30" s="3">
        <v>12</v>
      </c>
      <c r="F30" s="3">
        <v>0</v>
      </c>
      <c r="G30" s="3">
        <v>0</v>
      </c>
      <c r="H30" s="3">
        <v>1</v>
      </c>
      <c r="I30" s="3">
        <v>0</v>
      </c>
      <c r="J30" s="3">
        <v>3</v>
      </c>
      <c r="K30" s="3">
        <v>0</v>
      </c>
      <c r="L30" s="3">
        <v>0</v>
      </c>
      <c r="M30" s="3">
        <v>1</v>
      </c>
      <c r="N30" s="3">
        <v>82002017</v>
      </c>
      <c r="O30" s="3">
        <v>2</v>
      </c>
    </row>
    <row r="31" spans="1:87" x14ac:dyDescent="0.2">
      <c r="A31" s="6">
        <v>2</v>
      </c>
      <c r="B31" s="6" t="s">
        <v>423</v>
      </c>
      <c r="C31" s="6" t="s">
        <v>424</v>
      </c>
      <c r="D31" s="6">
        <v>0</v>
      </c>
      <c r="E31" s="6">
        <v>0</v>
      </c>
      <c r="F31" s="6">
        <v>0</v>
      </c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>
        <v>83389311</v>
      </c>
    </row>
    <row r="32" spans="1:87" x14ac:dyDescent="0.2">
      <c r="A32" s="6">
        <v>1</v>
      </c>
      <c r="B32" s="6" t="s">
        <v>425</v>
      </c>
      <c r="C32" s="6" t="s">
        <v>426</v>
      </c>
      <c r="D32" s="6">
        <v>2025</v>
      </c>
      <c r="E32" s="6">
        <v>12</v>
      </c>
      <c r="F32" s="6">
        <v>1</v>
      </c>
      <c r="G32" s="6">
        <v>1</v>
      </c>
      <c r="H32" s="6">
        <v>0</v>
      </c>
      <c r="I32" s="6">
        <v>2</v>
      </c>
      <c r="J32" s="6">
        <v>1</v>
      </c>
      <c r="K32" s="6">
        <v>1</v>
      </c>
      <c r="L32" s="6">
        <v>1</v>
      </c>
      <c r="M32" s="6">
        <v>1</v>
      </c>
      <c r="N32" s="6">
        <v>1</v>
      </c>
      <c r="O32" s="6">
        <v>1</v>
      </c>
      <c r="P32" s="6">
        <v>1</v>
      </c>
      <c r="Q32" s="6">
        <v>1</v>
      </c>
      <c r="R32" s="6" t="s">
        <v>3</v>
      </c>
      <c r="S32" s="6" t="s">
        <v>3</v>
      </c>
      <c r="T32" s="6" t="s">
        <v>3</v>
      </c>
      <c r="U32" s="6" t="s">
        <v>3</v>
      </c>
      <c r="V32" s="6" t="s">
        <v>3</v>
      </c>
      <c r="W32" s="6" t="s">
        <v>3</v>
      </c>
      <c r="X32" s="6" t="s">
        <v>3</v>
      </c>
      <c r="Y32" s="6" t="s">
        <v>3</v>
      </c>
      <c r="Z32" s="6" t="s">
        <v>3</v>
      </c>
      <c r="AA32" s="6" t="s">
        <v>3</v>
      </c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>
        <v>83389312</v>
      </c>
      <c r="AO32" s="6" t="s">
        <v>427</v>
      </c>
      <c r="AP32" s="6" t="s">
        <v>428</v>
      </c>
      <c r="AQ32" s="6">
        <v>45982</v>
      </c>
      <c r="AR32" s="6">
        <v>403</v>
      </c>
      <c r="AS32" s="6" t="s">
        <v>429</v>
      </c>
      <c r="AT32" s="6" t="s">
        <v>430</v>
      </c>
      <c r="AU32" s="6" t="s">
        <v>428</v>
      </c>
      <c r="AV32" s="6">
        <v>45720</v>
      </c>
      <c r="AW32" s="6">
        <v>20</v>
      </c>
      <c r="AX32" s="6" t="s">
        <v>431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CFD4C-0993-4A20-87F5-1061128F249D}">
  <dimension ref="A1:DO912"/>
  <sheetViews>
    <sheetView workbookViewId="0">
      <selection activeCell="A946" sqref="A946:AX946"/>
    </sheetView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ROW(Source!A388)</f>
        <v>388</v>
      </c>
      <c r="B1">
        <v>82002082</v>
      </c>
      <c r="C1">
        <v>83389320</v>
      </c>
      <c r="D1">
        <v>80795585</v>
      </c>
      <c r="E1">
        <v>116</v>
      </c>
      <c r="F1">
        <v>1</v>
      </c>
      <c r="G1">
        <v>1</v>
      </c>
      <c r="H1">
        <v>1</v>
      </c>
      <c r="I1" t="s">
        <v>434</v>
      </c>
      <c r="J1" t="s">
        <v>3</v>
      </c>
      <c r="K1" t="s">
        <v>435</v>
      </c>
      <c r="L1">
        <v>1191</v>
      </c>
      <c r="N1">
        <v>1013</v>
      </c>
      <c r="O1" t="s">
        <v>436</v>
      </c>
      <c r="P1" t="s">
        <v>436</v>
      </c>
      <c r="Q1">
        <v>1</v>
      </c>
      <c r="W1">
        <v>0</v>
      </c>
      <c r="X1">
        <v>-1991603921</v>
      </c>
      <c r="Y1">
        <f t="shared" ref="Y1:Y32" si="0">AT1</f>
        <v>0.44</v>
      </c>
      <c r="AA1">
        <v>0</v>
      </c>
      <c r="AB1">
        <v>0</v>
      </c>
      <c r="AC1">
        <v>0</v>
      </c>
      <c r="AD1">
        <v>453.46</v>
      </c>
      <c r="AE1">
        <v>0</v>
      </c>
      <c r="AF1">
        <v>0</v>
      </c>
      <c r="AG1">
        <v>0</v>
      </c>
      <c r="AH1">
        <v>453.46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0.44</v>
      </c>
      <c r="AU1" t="s">
        <v>3</v>
      </c>
      <c r="AV1">
        <v>1</v>
      </c>
      <c r="AW1">
        <v>2</v>
      </c>
      <c r="AX1">
        <v>83389326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199.5224</v>
      </c>
      <c r="BN1">
        <v>0.44</v>
      </c>
      <c r="BO1">
        <v>0</v>
      </c>
      <c r="BP1">
        <v>1</v>
      </c>
      <c r="BQ1">
        <v>0</v>
      </c>
      <c r="BR1">
        <v>0</v>
      </c>
      <c r="BS1">
        <v>0</v>
      </c>
      <c r="BT1">
        <v>199.5224</v>
      </c>
      <c r="BU1">
        <v>0.44</v>
      </c>
      <c r="BV1">
        <v>0</v>
      </c>
      <c r="BW1">
        <v>1</v>
      </c>
      <c r="CU1">
        <f>ROUND(AT1*Source!I388*AH1*AL1,2)</f>
        <v>199.52</v>
      </c>
      <c r="CV1">
        <f>ROUND(Y1*Source!I388,7)</f>
        <v>0.44</v>
      </c>
      <c r="CW1">
        <v>0</v>
      </c>
      <c r="CX1">
        <f>ROUND(Y1*Source!I388,7)</f>
        <v>0.44</v>
      </c>
      <c r="CY1">
        <f>AD1</f>
        <v>453.46</v>
      </c>
      <c r="CZ1">
        <f>AH1</f>
        <v>453.46</v>
      </c>
      <c r="DA1">
        <f>AL1</f>
        <v>1</v>
      </c>
      <c r="DB1">
        <f t="shared" ref="DB1:DB32" si="1">ROUND(ROUND(AT1*CZ1,2),2)</f>
        <v>199.52</v>
      </c>
      <c r="DC1">
        <f t="shared" ref="DC1:DC32" si="2">ROUND(ROUND(AT1*AG1,2),2)</f>
        <v>0</v>
      </c>
      <c r="DD1" t="s">
        <v>3</v>
      </c>
      <c r="DE1" t="s">
        <v>3</v>
      </c>
      <c r="DF1">
        <f t="shared" ref="DF1:DF22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199.52</v>
      </c>
      <c r="DJ1">
        <f>DI1</f>
        <v>199.52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ROW(Source!A388)</f>
        <v>388</v>
      </c>
      <c r="B2">
        <v>82002082</v>
      </c>
      <c r="C2">
        <v>83389320</v>
      </c>
      <c r="D2">
        <v>80795798</v>
      </c>
      <c r="E2">
        <v>116</v>
      </c>
      <c r="F2">
        <v>1</v>
      </c>
      <c r="G2">
        <v>1</v>
      </c>
      <c r="H2">
        <v>1</v>
      </c>
      <c r="I2" t="s">
        <v>437</v>
      </c>
      <c r="J2" t="s">
        <v>3</v>
      </c>
      <c r="K2" t="s">
        <v>438</v>
      </c>
      <c r="L2">
        <v>1191</v>
      </c>
      <c r="N2">
        <v>1013</v>
      </c>
      <c r="O2" t="s">
        <v>436</v>
      </c>
      <c r="P2" t="s">
        <v>436</v>
      </c>
      <c r="Q2">
        <v>1</v>
      </c>
      <c r="W2">
        <v>0</v>
      </c>
      <c r="X2">
        <v>-1417349443</v>
      </c>
      <c r="Y2">
        <f t="shared" si="0"/>
        <v>0.48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0.48</v>
      </c>
      <c r="AU2" t="s">
        <v>3</v>
      </c>
      <c r="AV2">
        <v>2</v>
      </c>
      <c r="AW2">
        <v>2</v>
      </c>
      <c r="AX2">
        <v>83389327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ROUND(Y2*Source!I388,7)</f>
        <v>0.48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ROW(Source!A388)</f>
        <v>388</v>
      </c>
      <c r="B3">
        <v>82002082</v>
      </c>
      <c r="C3">
        <v>83389320</v>
      </c>
      <c r="D3">
        <v>80916788</v>
      </c>
      <c r="E3">
        <v>1</v>
      </c>
      <c r="F3">
        <v>1</v>
      </c>
      <c r="G3">
        <v>1</v>
      </c>
      <c r="H3">
        <v>2</v>
      </c>
      <c r="I3" t="s">
        <v>439</v>
      </c>
      <c r="J3" t="s">
        <v>440</v>
      </c>
      <c r="K3" t="s">
        <v>441</v>
      </c>
      <c r="L3">
        <v>1368</v>
      </c>
      <c r="N3">
        <v>1011</v>
      </c>
      <c r="O3" t="s">
        <v>442</v>
      </c>
      <c r="P3" t="s">
        <v>442</v>
      </c>
      <c r="Q3">
        <v>1</v>
      </c>
      <c r="W3">
        <v>0</v>
      </c>
      <c r="X3">
        <v>850633116</v>
      </c>
      <c r="Y3">
        <f t="shared" si="0"/>
        <v>0.24</v>
      </c>
      <c r="AA3">
        <v>0</v>
      </c>
      <c r="AB3">
        <v>1595.2</v>
      </c>
      <c r="AC3">
        <v>715.99</v>
      </c>
      <c r="AD3">
        <v>0</v>
      </c>
      <c r="AE3">
        <v>0</v>
      </c>
      <c r="AF3">
        <v>1595.2</v>
      </c>
      <c r="AG3">
        <v>715.99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0.24</v>
      </c>
      <c r="AU3" t="s">
        <v>3</v>
      </c>
      <c r="AV3">
        <v>1</v>
      </c>
      <c r="AW3">
        <v>2</v>
      </c>
      <c r="AX3">
        <v>83389328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382.84800000000001</v>
      </c>
      <c r="BL3">
        <v>171.83760000000001</v>
      </c>
      <c r="BM3">
        <v>0</v>
      </c>
      <c r="BN3">
        <v>0</v>
      </c>
      <c r="BO3">
        <v>0.24</v>
      </c>
      <c r="BP3">
        <v>1</v>
      </c>
      <c r="BQ3">
        <v>0</v>
      </c>
      <c r="BR3">
        <v>382.84800000000001</v>
      </c>
      <c r="BS3">
        <v>171.83760000000001</v>
      </c>
      <c r="BT3">
        <v>0</v>
      </c>
      <c r="BU3">
        <v>0</v>
      </c>
      <c r="BV3">
        <v>0.24</v>
      </c>
      <c r="BW3">
        <v>1</v>
      </c>
      <c r="CV3">
        <v>0</v>
      </c>
      <c r="CW3">
        <f>ROUND(Y3*Source!I388*DO3,7)</f>
        <v>0.24</v>
      </c>
      <c r="CX3">
        <f>ROUND(Y3*Source!I388,7)</f>
        <v>0.24</v>
      </c>
      <c r="CY3">
        <f>AB3</f>
        <v>1595.2</v>
      </c>
      <c r="CZ3">
        <f>AF3</f>
        <v>1595.2</v>
      </c>
      <c r="DA3">
        <f>AJ3</f>
        <v>1</v>
      </c>
      <c r="DB3">
        <f t="shared" si="1"/>
        <v>382.85</v>
      </c>
      <c r="DC3">
        <f t="shared" si="2"/>
        <v>171.84</v>
      </c>
      <c r="DD3" t="s">
        <v>3</v>
      </c>
      <c r="DE3" t="s">
        <v>3</v>
      </c>
      <c r="DF3">
        <f t="shared" si="3"/>
        <v>0</v>
      </c>
      <c r="DG3">
        <f>ROUND(ROUND(AF3,2)*CX3,2)</f>
        <v>382.85</v>
      </c>
      <c r="DH3">
        <f t="shared" si="4"/>
        <v>171.84</v>
      </c>
      <c r="DI3">
        <f t="shared" si="5"/>
        <v>0</v>
      </c>
      <c r="DJ3">
        <f>DG3+DH3</f>
        <v>554.69000000000005</v>
      </c>
      <c r="DK3">
        <v>1</v>
      </c>
      <c r="DL3" t="s">
        <v>443</v>
      </c>
      <c r="DM3">
        <v>6</v>
      </c>
      <c r="DN3" t="s">
        <v>436</v>
      </c>
      <c r="DO3">
        <v>1</v>
      </c>
    </row>
    <row r="4" spans="1:119" x14ac:dyDescent="0.2">
      <c r="A4">
        <f>ROW(Source!A388)</f>
        <v>388</v>
      </c>
      <c r="B4">
        <v>82002082</v>
      </c>
      <c r="C4">
        <v>83389320</v>
      </c>
      <c r="D4">
        <v>80917745</v>
      </c>
      <c r="E4">
        <v>1</v>
      </c>
      <c r="F4">
        <v>1</v>
      </c>
      <c r="G4">
        <v>1</v>
      </c>
      <c r="H4">
        <v>2</v>
      </c>
      <c r="I4" t="s">
        <v>444</v>
      </c>
      <c r="J4" t="s">
        <v>445</v>
      </c>
      <c r="K4" t="s">
        <v>446</v>
      </c>
      <c r="L4">
        <v>1368</v>
      </c>
      <c r="N4">
        <v>1011</v>
      </c>
      <c r="O4" t="s">
        <v>442</v>
      </c>
      <c r="P4" t="s">
        <v>442</v>
      </c>
      <c r="Q4">
        <v>1</v>
      </c>
      <c r="W4">
        <v>0</v>
      </c>
      <c r="X4">
        <v>-1323307150</v>
      </c>
      <c r="Y4">
        <f t="shared" si="0"/>
        <v>0.24</v>
      </c>
      <c r="AA4">
        <v>0</v>
      </c>
      <c r="AB4">
        <v>14.91</v>
      </c>
      <c r="AC4">
        <v>0</v>
      </c>
      <c r="AD4">
        <v>0</v>
      </c>
      <c r="AE4">
        <v>0</v>
      </c>
      <c r="AF4">
        <v>14.91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0.24</v>
      </c>
      <c r="AU4" t="s">
        <v>3</v>
      </c>
      <c r="AV4">
        <v>1</v>
      </c>
      <c r="AW4">
        <v>2</v>
      </c>
      <c r="AX4">
        <v>83389329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3.5783999999999998</v>
      </c>
      <c r="BL4">
        <v>0</v>
      </c>
      <c r="BM4">
        <v>0</v>
      </c>
      <c r="BN4">
        <v>0</v>
      </c>
      <c r="BO4">
        <v>0</v>
      </c>
      <c r="BP4">
        <v>1</v>
      </c>
      <c r="BQ4">
        <v>0</v>
      </c>
      <c r="BR4">
        <v>3.5783999999999998</v>
      </c>
      <c r="BS4">
        <v>0</v>
      </c>
      <c r="BT4">
        <v>0</v>
      </c>
      <c r="BU4">
        <v>0</v>
      </c>
      <c r="BV4">
        <v>0</v>
      </c>
      <c r="BW4">
        <v>1</v>
      </c>
      <c r="CV4">
        <v>0</v>
      </c>
      <c r="CW4">
        <f>ROUND(Y4*Source!I388*DO4,7)</f>
        <v>0</v>
      </c>
      <c r="CX4">
        <f>ROUND(Y4*Source!I388,7)</f>
        <v>0.24</v>
      </c>
      <c r="CY4">
        <f>AB4</f>
        <v>14.91</v>
      </c>
      <c r="CZ4">
        <f>AF4</f>
        <v>14.91</v>
      </c>
      <c r="DA4">
        <f>AJ4</f>
        <v>1</v>
      </c>
      <c r="DB4">
        <f t="shared" si="1"/>
        <v>3.58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ROUND(ROUND(AF4,2)*CX4,2)</f>
        <v>3.58</v>
      </c>
      <c r="DH4">
        <f t="shared" si="4"/>
        <v>0</v>
      </c>
      <c r="DI4">
        <f t="shared" si="5"/>
        <v>0</v>
      </c>
      <c r="DJ4">
        <f>DG4+DH4</f>
        <v>3.58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ROW(Source!A388)</f>
        <v>388</v>
      </c>
      <c r="B5">
        <v>82002082</v>
      </c>
      <c r="C5">
        <v>83389320</v>
      </c>
      <c r="D5">
        <v>80917763</v>
      </c>
      <c r="E5">
        <v>1</v>
      </c>
      <c r="F5">
        <v>1</v>
      </c>
      <c r="G5">
        <v>1</v>
      </c>
      <c r="H5">
        <v>2</v>
      </c>
      <c r="I5" t="s">
        <v>447</v>
      </c>
      <c r="J5" t="s">
        <v>448</v>
      </c>
      <c r="K5" t="s">
        <v>449</v>
      </c>
      <c r="L5">
        <v>1368</v>
      </c>
      <c r="N5">
        <v>1011</v>
      </c>
      <c r="O5" t="s">
        <v>442</v>
      </c>
      <c r="P5" t="s">
        <v>442</v>
      </c>
      <c r="Q5">
        <v>1</v>
      </c>
      <c r="W5">
        <v>0</v>
      </c>
      <c r="X5">
        <v>670530050</v>
      </c>
      <c r="Y5">
        <f t="shared" si="0"/>
        <v>0.24</v>
      </c>
      <c r="AA5">
        <v>0</v>
      </c>
      <c r="AB5">
        <v>600.16999999999996</v>
      </c>
      <c r="AC5">
        <v>533.01</v>
      </c>
      <c r="AD5">
        <v>0</v>
      </c>
      <c r="AE5">
        <v>0</v>
      </c>
      <c r="AF5">
        <v>487.94</v>
      </c>
      <c r="AG5">
        <v>533.01</v>
      </c>
      <c r="AH5">
        <v>0</v>
      </c>
      <c r="AI5">
        <v>1</v>
      </c>
      <c r="AJ5">
        <v>1.23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0.24</v>
      </c>
      <c r="AU5" t="s">
        <v>3</v>
      </c>
      <c r="AV5">
        <v>1</v>
      </c>
      <c r="AW5">
        <v>2</v>
      </c>
      <c r="AX5">
        <v>83389330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117.1056</v>
      </c>
      <c r="BL5">
        <v>127.9224</v>
      </c>
      <c r="BM5">
        <v>0</v>
      </c>
      <c r="BN5">
        <v>0</v>
      </c>
      <c r="BO5">
        <v>0.24</v>
      </c>
      <c r="BP5">
        <v>1</v>
      </c>
      <c r="BQ5">
        <v>0</v>
      </c>
      <c r="BR5">
        <v>117.1056</v>
      </c>
      <c r="BS5">
        <v>127.9224</v>
      </c>
      <c r="BT5">
        <v>0</v>
      </c>
      <c r="BU5">
        <v>0</v>
      </c>
      <c r="BV5">
        <v>0.24</v>
      </c>
      <c r="BW5">
        <v>1</v>
      </c>
      <c r="CV5">
        <v>0</v>
      </c>
      <c r="CW5">
        <f>ROUND(Y5*Source!I388*DO5,7)</f>
        <v>0.24</v>
      </c>
      <c r="CX5">
        <f>ROUND(Y5*Source!I388,7)</f>
        <v>0.24</v>
      </c>
      <c r="CY5">
        <f>AB5</f>
        <v>600.16999999999996</v>
      </c>
      <c r="CZ5">
        <f>AF5</f>
        <v>487.94</v>
      </c>
      <c r="DA5">
        <f>AJ5</f>
        <v>1.23</v>
      </c>
      <c r="DB5">
        <f t="shared" si="1"/>
        <v>117.11</v>
      </c>
      <c r="DC5">
        <f t="shared" si="2"/>
        <v>127.92</v>
      </c>
      <c r="DD5" t="s">
        <v>3</v>
      </c>
      <c r="DE5" t="s">
        <v>3</v>
      </c>
      <c r="DF5">
        <f t="shared" si="3"/>
        <v>0</v>
      </c>
      <c r="DG5">
        <f>ROUND(ROUND(AF5*AJ5,2)*CX5,2)</f>
        <v>144.04</v>
      </c>
      <c r="DH5">
        <f t="shared" si="4"/>
        <v>127.92</v>
      </c>
      <c r="DI5">
        <f t="shared" si="5"/>
        <v>0</v>
      </c>
      <c r="DJ5">
        <f>DG5+DH5</f>
        <v>271.95999999999998</v>
      </c>
      <c r="DK5">
        <v>0</v>
      </c>
      <c r="DL5" t="s">
        <v>450</v>
      </c>
      <c r="DM5">
        <v>4</v>
      </c>
      <c r="DN5" t="s">
        <v>436</v>
      </c>
      <c r="DO5">
        <v>1</v>
      </c>
    </row>
    <row r="6" spans="1:119" x14ac:dyDescent="0.2">
      <c r="A6">
        <f>ROW(Source!A389)</f>
        <v>389</v>
      </c>
      <c r="B6">
        <v>82002017</v>
      </c>
      <c r="C6">
        <v>83389320</v>
      </c>
      <c r="D6">
        <v>80795585</v>
      </c>
      <c r="E6">
        <v>116</v>
      </c>
      <c r="F6">
        <v>1</v>
      </c>
      <c r="G6">
        <v>1</v>
      </c>
      <c r="H6">
        <v>1</v>
      </c>
      <c r="I6" t="s">
        <v>434</v>
      </c>
      <c r="J6" t="s">
        <v>3</v>
      </c>
      <c r="K6" t="s">
        <v>435</v>
      </c>
      <c r="L6">
        <v>1191</v>
      </c>
      <c r="N6">
        <v>1013</v>
      </c>
      <c r="O6" t="s">
        <v>436</v>
      </c>
      <c r="P6" t="s">
        <v>436</v>
      </c>
      <c r="Q6">
        <v>1</v>
      </c>
      <c r="W6">
        <v>0</v>
      </c>
      <c r="X6">
        <v>-1991603921</v>
      </c>
      <c r="Y6">
        <f t="shared" si="0"/>
        <v>0.44</v>
      </c>
      <c r="AA6">
        <v>0</v>
      </c>
      <c r="AB6">
        <v>0</v>
      </c>
      <c r="AC6">
        <v>0</v>
      </c>
      <c r="AD6">
        <v>453.46</v>
      </c>
      <c r="AE6">
        <v>0</v>
      </c>
      <c r="AF6">
        <v>0</v>
      </c>
      <c r="AG6">
        <v>0</v>
      </c>
      <c r="AH6">
        <v>453.46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0.44</v>
      </c>
      <c r="AU6" t="s">
        <v>3</v>
      </c>
      <c r="AV6">
        <v>1</v>
      </c>
      <c r="AW6">
        <v>2</v>
      </c>
      <c r="AX6">
        <v>83389326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199.5224</v>
      </c>
      <c r="BN6">
        <v>0.44</v>
      </c>
      <c r="BO6">
        <v>0</v>
      </c>
      <c r="BP6">
        <v>1</v>
      </c>
      <c r="BQ6">
        <v>0</v>
      </c>
      <c r="BR6">
        <v>0</v>
      </c>
      <c r="BS6">
        <v>0</v>
      </c>
      <c r="BT6">
        <v>199.5224</v>
      </c>
      <c r="BU6">
        <v>0.44</v>
      </c>
      <c r="BV6">
        <v>0</v>
      </c>
      <c r="BW6">
        <v>1</v>
      </c>
      <c r="CU6">
        <f>ROUND(AT6*Source!I389*AH6*AL6,2)</f>
        <v>199.52</v>
      </c>
      <c r="CV6">
        <f>ROUND(Y6*Source!I389,7)</f>
        <v>0.44</v>
      </c>
      <c r="CW6">
        <v>0</v>
      </c>
      <c r="CX6">
        <f>ROUND(Y6*Source!I389,7)</f>
        <v>0.44</v>
      </c>
      <c r="CY6">
        <f>AD6</f>
        <v>453.46</v>
      </c>
      <c r="CZ6">
        <f>AH6</f>
        <v>453.46</v>
      </c>
      <c r="DA6">
        <f>AL6</f>
        <v>1</v>
      </c>
      <c r="DB6">
        <f t="shared" si="1"/>
        <v>199.52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199.52</v>
      </c>
      <c r="DJ6">
        <f>DI6</f>
        <v>199.52</v>
      </c>
      <c r="DK6">
        <v>1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ROW(Source!A389)</f>
        <v>389</v>
      </c>
      <c r="B7">
        <v>82002017</v>
      </c>
      <c r="C7">
        <v>83389320</v>
      </c>
      <c r="D7">
        <v>80795798</v>
      </c>
      <c r="E7">
        <v>116</v>
      </c>
      <c r="F7">
        <v>1</v>
      </c>
      <c r="G7">
        <v>1</v>
      </c>
      <c r="H7">
        <v>1</v>
      </c>
      <c r="I7" t="s">
        <v>437</v>
      </c>
      <c r="J7" t="s">
        <v>3</v>
      </c>
      <c r="K7" t="s">
        <v>438</v>
      </c>
      <c r="L7">
        <v>1191</v>
      </c>
      <c r="N7">
        <v>1013</v>
      </c>
      <c r="O7" t="s">
        <v>436</v>
      </c>
      <c r="P7" t="s">
        <v>436</v>
      </c>
      <c r="Q7">
        <v>1</v>
      </c>
      <c r="W7">
        <v>0</v>
      </c>
      <c r="X7">
        <v>-1417349443</v>
      </c>
      <c r="Y7">
        <f t="shared" si="0"/>
        <v>0.48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0.48</v>
      </c>
      <c r="AU7" t="s">
        <v>3</v>
      </c>
      <c r="AV7">
        <v>2</v>
      </c>
      <c r="AW7">
        <v>2</v>
      </c>
      <c r="AX7">
        <v>83389327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ROUND(Y7*Source!I389,7)</f>
        <v>0.48</v>
      </c>
      <c r="CY7">
        <f>AD7</f>
        <v>0</v>
      </c>
      <c r="CZ7">
        <f>AH7</f>
        <v>0</v>
      </c>
      <c r="DA7">
        <f>AL7</f>
        <v>1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>ROUND(ROUND(AF7,2)*CX7,2)</f>
        <v>0</v>
      </c>
      <c r="DH7">
        <f t="shared" si="4"/>
        <v>0</v>
      </c>
      <c r="DI7">
        <f t="shared" si="5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ROW(Source!A389)</f>
        <v>389</v>
      </c>
      <c r="B8">
        <v>82002017</v>
      </c>
      <c r="C8">
        <v>83389320</v>
      </c>
      <c r="D8">
        <v>80916788</v>
      </c>
      <c r="E8">
        <v>1</v>
      </c>
      <c r="F8">
        <v>1</v>
      </c>
      <c r="G8">
        <v>1</v>
      </c>
      <c r="H8">
        <v>2</v>
      </c>
      <c r="I8" t="s">
        <v>439</v>
      </c>
      <c r="J8" t="s">
        <v>440</v>
      </c>
      <c r="K8" t="s">
        <v>441</v>
      </c>
      <c r="L8">
        <v>1368</v>
      </c>
      <c r="N8">
        <v>1011</v>
      </c>
      <c r="O8" t="s">
        <v>442</v>
      </c>
      <c r="P8" t="s">
        <v>442</v>
      </c>
      <c r="Q8">
        <v>1</v>
      </c>
      <c r="W8">
        <v>0</v>
      </c>
      <c r="X8">
        <v>850633116</v>
      </c>
      <c r="Y8">
        <f t="shared" si="0"/>
        <v>0.24</v>
      </c>
      <c r="AA8">
        <v>0</v>
      </c>
      <c r="AB8">
        <v>1595.2</v>
      </c>
      <c r="AC8">
        <v>715.99</v>
      </c>
      <c r="AD8">
        <v>0</v>
      </c>
      <c r="AE8">
        <v>0</v>
      </c>
      <c r="AF8">
        <v>1595.2</v>
      </c>
      <c r="AG8">
        <v>715.99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0.24</v>
      </c>
      <c r="AU8" t="s">
        <v>3</v>
      </c>
      <c r="AV8">
        <v>1</v>
      </c>
      <c r="AW8">
        <v>2</v>
      </c>
      <c r="AX8">
        <v>83389328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382.84800000000001</v>
      </c>
      <c r="BL8">
        <v>171.83760000000001</v>
      </c>
      <c r="BM8">
        <v>0</v>
      </c>
      <c r="BN8">
        <v>0</v>
      </c>
      <c r="BO8">
        <v>0.24</v>
      </c>
      <c r="BP8">
        <v>1</v>
      </c>
      <c r="BQ8">
        <v>0</v>
      </c>
      <c r="BR8">
        <v>382.84800000000001</v>
      </c>
      <c r="BS8">
        <v>171.83760000000001</v>
      </c>
      <c r="BT8">
        <v>0</v>
      </c>
      <c r="BU8">
        <v>0</v>
      </c>
      <c r="BV8">
        <v>0.24</v>
      </c>
      <c r="BW8">
        <v>1</v>
      </c>
      <c r="CV8">
        <v>0</v>
      </c>
      <c r="CW8">
        <f>ROUND(Y8*Source!I389*DO8,7)</f>
        <v>0.24</v>
      </c>
      <c r="CX8">
        <f>ROUND(Y8*Source!I389,7)</f>
        <v>0.24</v>
      </c>
      <c r="CY8">
        <f>AB8</f>
        <v>1595.2</v>
      </c>
      <c r="CZ8">
        <f>AF8</f>
        <v>1595.2</v>
      </c>
      <c r="DA8">
        <f>AJ8</f>
        <v>1</v>
      </c>
      <c r="DB8">
        <f t="shared" si="1"/>
        <v>382.85</v>
      </c>
      <c r="DC8">
        <f t="shared" si="2"/>
        <v>171.84</v>
      </c>
      <c r="DD8" t="s">
        <v>3</v>
      </c>
      <c r="DE8" t="s">
        <v>3</v>
      </c>
      <c r="DF8">
        <f t="shared" si="3"/>
        <v>0</v>
      </c>
      <c r="DG8">
        <f>ROUND(ROUND(AF8,2)*CX8,2)</f>
        <v>382.85</v>
      </c>
      <c r="DH8">
        <f t="shared" si="4"/>
        <v>171.84</v>
      </c>
      <c r="DI8">
        <f t="shared" si="5"/>
        <v>0</v>
      </c>
      <c r="DJ8">
        <f>DG8+DH8</f>
        <v>554.69000000000005</v>
      </c>
      <c r="DK8">
        <v>1</v>
      </c>
      <c r="DL8" t="s">
        <v>443</v>
      </c>
      <c r="DM8">
        <v>6</v>
      </c>
      <c r="DN8" t="s">
        <v>436</v>
      </c>
      <c r="DO8">
        <v>1</v>
      </c>
    </row>
    <row r="9" spans="1:119" x14ac:dyDescent="0.2">
      <c r="A9">
        <f>ROW(Source!A389)</f>
        <v>389</v>
      </c>
      <c r="B9">
        <v>82002017</v>
      </c>
      <c r="C9">
        <v>83389320</v>
      </c>
      <c r="D9">
        <v>80917745</v>
      </c>
      <c r="E9">
        <v>1</v>
      </c>
      <c r="F9">
        <v>1</v>
      </c>
      <c r="G9">
        <v>1</v>
      </c>
      <c r="H9">
        <v>2</v>
      </c>
      <c r="I9" t="s">
        <v>444</v>
      </c>
      <c r="J9" t="s">
        <v>445</v>
      </c>
      <c r="K9" t="s">
        <v>446</v>
      </c>
      <c r="L9">
        <v>1368</v>
      </c>
      <c r="N9">
        <v>1011</v>
      </c>
      <c r="O9" t="s">
        <v>442</v>
      </c>
      <c r="P9" t="s">
        <v>442</v>
      </c>
      <c r="Q9">
        <v>1</v>
      </c>
      <c r="W9">
        <v>0</v>
      </c>
      <c r="X9">
        <v>-1323307150</v>
      </c>
      <c r="Y9">
        <f t="shared" si="0"/>
        <v>0.24</v>
      </c>
      <c r="AA9">
        <v>0</v>
      </c>
      <c r="AB9">
        <v>14.91</v>
      </c>
      <c r="AC9">
        <v>0</v>
      </c>
      <c r="AD9">
        <v>0</v>
      </c>
      <c r="AE9">
        <v>0</v>
      </c>
      <c r="AF9">
        <v>14.91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0.24</v>
      </c>
      <c r="AU9" t="s">
        <v>3</v>
      </c>
      <c r="AV9">
        <v>1</v>
      </c>
      <c r="AW9">
        <v>2</v>
      </c>
      <c r="AX9">
        <v>83389329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3.5783999999999998</v>
      </c>
      <c r="BL9">
        <v>0</v>
      </c>
      <c r="BM9">
        <v>0</v>
      </c>
      <c r="BN9">
        <v>0</v>
      </c>
      <c r="BO9">
        <v>0</v>
      </c>
      <c r="BP9">
        <v>1</v>
      </c>
      <c r="BQ9">
        <v>0</v>
      </c>
      <c r="BR9">
        <v>3.5783999999999998</v>
      </c>
      <c r="BS9">
        <v>0</v>
      </c>
      <c r="BT9">
        <v>0</v>
      </c>
      <c r="BU9">
        <v>0</v>
      </c>
      <c r="BV9">
        <v>0</v>
      </c>
      <c r="BW9">
        <v>1</v>
      </c>
      <c r="CV9">
        <v>0</v>
      </c>
      <c r="CW9">
        <f>ROUND(Y9*Source!I389*DO9,7)</f>
        <v>0</v>
      </c>
      <c r="CX9">
        <f>ROUND(Y9*Source!I389,7)</f>
        <v>0.24</v>
      </c>
      <c r="CY9">
        <f>AB9</f>
        <v>14.91</v>
      </c>
      <c r="CZ9">
        <f>AF9</f>
        <v>14.91</v>
      </c>
      <c r="DA9">
        <f>AJ9</f>
        <v>1</v>
      </c>
      <c r="DB9">
        <f t="shared" si="1"/>
        <v>3.58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3.58</v>
      </c>
      <c r="DH9">
        <f t="shared" si="4"/>
        <v>0</v>
      </c>
      <c r="DI9">
        <f t="shared" si="5"/>
        <v>0</v>
      </c>
      <c r="DJ9">
        <f>DG9+DH9</f>
        <v>3.58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ROW(Source!A389)</f>
        <v>389</v>
      </c>
      <c r="B10">
        <v>82002017</v>
      </c>
      <c r="C10">
        <v>83389320</v>
      </c>
      <c r="D10">
        <v>80917763</v>
      </c>
      <c r="E10">
        <v>1</v>
      </c>
      <c r="F10">
        <v>1</v>
      </c>
      <c r="G10">
        <v>1</v>
      </c>
      <c r="H10">
        <v>2</v>
      </c>
      <c r="I10" t="s">
        <v>447</v>
      </c>
      <c r="J10" t="s">
        <v>448</v>
      </c>
      <c r="K10" t="s">
        <v>449</v>
      </c>
      <c r="L10">
        <v>1368</v>
      </c>
      <c r="N10">
        <v>1011</v>
      </c>
      <c r="O10" t="s">
        <v>442</v>
      </c>
      <c r="P10" t="s">
        <v>442</v>
      </c>
      <c r="Q10">
        <v>1</v>
      </c>
      <c r="W10">
        <v>0</v>
      </c>
      <c r="X10">
        <v>670530050</v>
      </c>
      <c r="Y10">
        <f t="shared" si="0"/>
        <v>0.24</v>
      </c>
      <c r="AA10">
        <v>0</v>
      </c>
      <c r="AB10">
        <v>600.16999999999996</v>
      </c>
      <c r="AC10">
        <v>533.01</v>
      </c>
      <c r="AD10">
        <v>0</v>
      </c>
      <c r="AE10">
        <v>0</v>
      </c>
      <c r="AF10">
        <v>487.94</v>
      </c>
      <c r="AG10">
        <v>533.01</v>
      </c>
      <c r="AH10">
        <v>0</v>
      </c>
      <c r="AI10">
        <v>1</v>
      </c>
      <c r="AJ10">
        <v>1.23</v>
      </c>
      <c r="AK10">
        <v>1</v>
      </c>
      <c r="AL10">
        <v>1</v>
      </c>
      <c r="AM10">
        <v>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0.24</v>
      </c>
      <c r="AU10" t="s">
        <v>3</v>
      </c>
      <c r="AV10">
        <v>1</v>
      </c>
      <c r="AW10">
        <v>2</v>
      </c>
      <c r="AX10">
        <v>83389330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117.1056</v>
      </c>
      <c r="BL10">
        <v>127.9224</v>
      </c>
      <c r="BM10">
        <v>0</v>
      </c>
      <c r="BN10">
        <v>0</v>
      </c>
      <c r="BO10">
        <v>0.24</v>
      </c>
      <c r="BP10">
        <v>1</v>
      </c>
      <c r="BQ10">
        <v>0</v>
      </c>
      <c r="BR10">
        <v>117.1056</v>
      </c>
      <c r="BS10">
        <v>127.9224</v>
      </c>
      <c r="BT10">
        <v>0</v>
      </c>
      <c r="BU10">
        <v>0</v>
      </c>
      <c r="BV10">
        <v>0.24</v>
      </c>
      <c r="BW10">
        <v>1</v>
      </c>
      <c r="CV10">
        <v>0</v>
      </c>
      <c r="CW10">
        <f>ROUND(Y10*Source!I389*DO10,7)</f>
        <v>0.24</v>
      </c>
      <c r="CX10">
        <f>ROUND(Y10*Source!I389,7)</f>
        <v>0.24</v>
      </c>
      <c r="CY10">
        <f>AB10</f>
        <v>600.16999999999996</v>
      </c>
      <c r="CZ10">
        <f>AF10</f>
        <v>487.94</v>
      </c>
      <c r="DA10">
        <f>AJ10</f>
        <v>1.23</v>
      </c>
      <c r="DB10">
        <f t="shared" si="1"/>
        <v>117.11</v>
      </c>
      <c r="DC10">
        <f t="shared" si="2"/>
        <v>127.92</v>
      </c>
      <c r="DD10" t="s">
        <v>3</v>
      </c>
      <c r="DE10" t="s">
        <v>3</v>
      </c>
      <c r="DF10">
        <f t="shared" si="3"/>
        <v>0</v>
      </c>
      <c r="DG10">
        <f>ROUND(ROUND(AF10*AJ10,2)*CX10,2)</f>
        <v>144.04</v>
      </c>
      <c r="DH10">
        <f t="shared" si="4"/>
        <v>127.92</v>
      </c>
      <c r="DI10">
        <f t="shared" si="5"/>
        <v>0</v>
      </c>
      <c r="DJ10">
        <f>DG10+DH10</f>
        <v>271.95999999999998</v>
      </c>
      <c r="DK10">
        <v>0</v>
      </c>
      <c r="DL10" t="s">
        <v>450</v>
      </c>
      <c r="DM10">
        <v>4</v>
      </c>
      <c r="DN10" t="s">
        <v>436</v>
      </c>
      <c r="DO10">
        <v>1</v>
      </c>
    </row>
    <row r="11" spans="1:119" x14ac:dyDescent="0.2">
      <c r="A11">
        <f>ROW(Source!A390)</f>
        <v>390</v>
      </c>
      <c r="B11">
        <v>82002082</v>
      </c>
      <c r="C11">
        <v>83389331</v>
      </c>
      <c r="D11">
        <v>80795585</v>
      </c>
      <c r="E11">
        <v>116</v>
      </c>
      <c r="F11">
        <v>1</v>
      </c>
      <c r="G11">
        <v>1</v>
      </c>
      <c r="H11">
        <v>1</v>
      </c>
      <c r="I11" t="s">
        <v>434</v>
      </c>
      <c r="J11" t="s">
        <v>3</v>
      </c>
      <c r="K11" t="s">
        <v>435</v>
      </c>
      <c r="L11">
        <v>1191</v>
      </c>
      <c r="N11">
        <v>1013</v>
      </c>
      <c r="O11" t="s">
        <v>436</v>
      </c>
      <c r="P11" t="s">
        <v>436</v>
      </c>
      <c r="Q11">
        <v>1</v>
      </c>
      <c r="W11">
        <v>0</v>
      </c>
      <c r="X11">
        <v>-1991603921</v>
      </c>
      <c r="Y11">
        <f t="shared" si="0"/>
        <v>0.25</v>
      </c>
      <c r="AA11">
        <v>0</v>
      </c>
      <c r="AB11">
        <v>0</v>
      </c>
      <c r="AC11">
        <v>0</v>
      </c>
      <c r="AD11">
        <v>453.46</v>
      </c>
      <c r="AE11">
        <v>0</v>
      </c>
      <c r="AF11">
        <v>0</v>
      </c>
      <c r="AG11">
        <v>0</v>
      </c>
      <c r="AH11">
        <v>453.46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0.25</v>
      </c>
      <c r="AU11" t="s">
        <v>3</v>
      </c>
      <c r="AV11">
        <v>1</v>
      </c>
      <c r="AW11">
        <v>2</v>
      </c>
      <c r="AX11">
        <v>83389336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113.36499999999999</v>
      </c>
      <c r="BN11">
        <v>0.25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113.36499999999999</v>
      </c>
      <c r="BU11">
        <v>0.25</v>
      </c>
      <c r="BV11">
        <v>0</v>
      </c>
      <c r="BW11">
        <v>1</v>
      </c>
      <c r="CU11">
        <f>ROUND(AT11*Source!I390*AH11*AL11,2)</f>
        <v>113.37</v>
      </c>
      <c r="CV11">
        <f>ROUND(Y11*Source!I390,7)</f>
        <v>0.25</v>
      </c>
      <c r="CW11">
        <v>0</v>
      </c>
      <c r="CX11">
        <f>ROUND(Y11*Source!I390,7)</f>
        <v>0.25</v>
      </c>
      <c r="CY11">
        <f>AD11</f>
        <v>453.46</v>
      </c>
      <c r="CZ11">
        <f>AH11</f>
        <v>453.46</v>
      </c>
      <c r="DA11">
        <f>AL11</f>
        <v>1</v>
      </c>
      <c r="DB11">
        <f t="shared" si="1"/>
        <v>113.37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>ROUND(ROUND(AF11,2)*CX11,2)</f>
        <v>0</v>
      </c>
      <c r="DH11">
        <f t="shared" si="4"/>
        <v>0</v>
      </c>
      <c r="DI11">
        <f t="shared" si="5"/>
        <v>113.37</v>
      </c>
      <c r="DJ11">
        <f>DI11</f>
        <v>113.37</v>
      </c>
      <c r="DK11">
        <v>1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ROW(Source!A390)</f>
        <v>390</v>
      </c>
      <c r="B12">
        <v>82002082</v>
      </c>
      <c r="C12">
        <v>83389331</v>
      </c>
      <c r="D12">
        <v>80795798</v>
      </c>
      <c r="E12">
        <v>116</v>
      </c>
      <c r="F12">
        <v>1</v>
      </c>
      <c r="G12">
        <v>1</v>
      </c>
      <c r="H12">
        <v>1</v>
      </c>
      <c r="I12" t="s">
        <v>437</v>
      </c>
      <c r="J12" t="s">
        <v>3</v>
      </c>
      <c r="K12" t="s">
        <v>438</v>
      </c>
      <c r="L12">
        <v>1191</v>
      </c>
      <c r="N12">
        <v>1013</v>
      </c>
      <c r="O12" t="s">
        <v>436</v>
      </c>
      <c r="P12" t="s">
        <v>436</v>
      </c>
      <c r="Q12">
        <v>1</v>
      </c>
      <c r="W12">
        <v>0</v>
      </c>
      <c r="X12">
        <v>-1417349443</v>
      </c>
      <c r="Y12">
        <f t="shared" si="0"/>
        <v>0.14000000000000001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0.14000000000000001</v>
      </c>
      <c r="AU12" t="s">
        <v>3</v>
      </c>
      <c r="AV12">
        <v>2</v>
      </c>
      <c r="AW12">
        <v>2</v>
      </c>
      <c r="AX12">
        <v>83389337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ROUND(Y12*Source!I390,7)</f>
        <v>0.14000000000000001</v>
      </c>
      <c r="CY12">
        <f>AD12</f>
        <v>0</v>
      </c>
      <c r="CZ12">
        <f>AH12</f>
        <v>0</v>
      </c>
      <c r="DA12">
        <f>AL12</f>
        <v>1</v>
      </c>
      <c r="DB12">
        <f t="shared" si="1"/>
        <v>0</v>
      </c>
      <c r="DC12">
        <f t="shared" si="2"/>
        <v>0</v>
      </c>
      <c r="DD12" t="s">
        <v>3</v>
      </c>
      <c r="DE12" t="s">
        <v>3</v>
      </c>
      <c r="DF12">
        <f t="shared" si="3"/>
        <v>0</v>
      </c>
      <c r="DG12">
        <f>ROUND(ROUND(AF12,2)*CX12,2)</f>
        <v>0</v>
      </c>
      <c r="DH12">
        <f t="shared" si="4"/>
        <v>0</v>
      </c>
      <c r="DI12">
        <f t="shared" si="5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ROW(Source!A390)</f>
        <v>390</v>
      </c>
      <c r="B13">
        <v>82002082</v>
      </c>
      <c r="C13">
        <v>83389331</v>
      </c>
      <c r="D13">
        <v>80917745</v>
      </c>
      <c r="E13">
        <v>1</v>
      </c>
      <c r="F13">
        <v>1</v>
      </c>
      <c r="G13">
        <v>1</v>
      </c>
      <c r="H13">
        <v>2</v>
      </c>
      <c r="I13" t="s">
        <v>444</v>
      </c>
      <c r="J13" t="s">
        <v>445</v>
      </c>
      <c r="K13" t="s">
        <v>446</v>
      </c>
      <c r="L13">
        <v>1368</v>
      </c>
      <c r="N13">
        <v>1011</v>
      </c>
      <c r="O13" t="s">
        <v>442</v>
      </c>
      <c r="P13" t="s">
        <v>442</v>
      </c>
      <c r="Q13">
        <v>1</v>
      </c>
      <c r="W13">
        <v>0</v>
      </c>
      <c r="X13">
        <v>-1323307150</v>
      </c>
      <c r="Y13">
        <f t="shared" si="0"/>
        <v>0.14000000000000001</v>
      </c>
      <c r="AA13">
        <v>0</v>
      </c>
      <c r="AB13">
        <v>14.91</v>
      </c>
      <c r="AC13">
        <v>0</v>
      </c>
      <c r="AD13">
        <v>0</v>
      </c>
      <c r="AE13">
        <v>0</v>
      </c>
      <c r="AF13">
        <v>14.91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0.14000000000000001</v>
      </c>
      <c r="AU13" t="s">
        <v>3</v>
      </c>
      <c r="AV13">
        <v>1</v>
      </c>
      <c r="AW13">
        <v>2</v>
      </c>
      <c r="AX13">
        <v>83389338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2.0874000000000001</v>
      </c>
      <c r="BL13">
        <v>0</v>
      </c>
      <c r="BM13">
        <v>0</v>
      </c>
      <c r="BN13">
        <v>0</v>
      </c>
      <c r="BO13">
        <v>0</v>
      </c>
      <c r="BP13">
        <v>1</v>
      </c>
      <c r="BQ13">
        <v>0</v>
      </c>
      <c r="BR13">
        <v>2.0874000000000001</v>
      </c>
      <c r="BS13">
        <v>0</v>
      </c>
      <c r="BT13">
        <v>0</v>
      </c>
      <c r="BU13">
        <v>0</v>
      </c>
      <c r="BV13">
        <v>0</v>
      </c>
      <c r="BW13">
        <v>1</v>
      </c>
      <c r="CV13">
        <v>0</v>
      </c>
      <c r="CW13">
        <f>ROUND(Y13*Source!I390*DO13,7)</f>
        <v>0</v>
      </c>
      <c r="CX13">
        <f>ROUND(Y13*Source!I390,7)</f>
        <v>0.14000000000000001</v>
      </c>
      <c r="CY13">
        <f>AB13</f>
        <v>14.91</v>
      </c>
      <c r="CZ13">
        <f>AF13</f>
        <v>14.91</v>
      </c>
      <c r="DA13">
        <f>AJ13</f>
        <v>1</v>
      </c>
      <c r="DB13">
        <f t="shared" si="1"/>
        <v>2.09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>ROUND(ROUND(AF13,2)*CX13,2)</f>
        <v>2.09</v>
      </c>
      <c r="DH13">
        <f t="shared" si="4"/>
        <v>0</v>
      </c>
      <c r="DI13">
        <f t="shared" si="5"/>
        <v>0</v>
      </c>
      <c r="DJ13">
        <f>DG13+DH13</f>
        <v>2.09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ROW(Source!A390)</f>
        <v>390</v>
      </c>
      <c r="B14">
        <v>82002082</v>
      </c>
      <c r="C14">
        <v>83389331</v>
      </c>
      <c r="D14">
        <v>80917763</v>
      </c>
      <c r="E14">
        <v>1</v>
      </c>
      <c r="F14">
        <v>1</v>
      </c>
      <c r="G14">
        <v>1</v>
      </c>
      <c r="H14">
        <v>2</v>
      </c>
      <c r="I14" t="s">
        <v>447</v>
      </c>
      <c r="J14" t="s">
        <v>448</v>
      </c>
      <c r="K14" t="s">
        <v>449</v>
      </c>
      <c r="L14">
        <v>1368</v>
      </c>
      <c r="N14">
        <v>1011</v>
      </c>
      <c r="O14" t="s">
        <v>442</v>
      </c>
      <c r="P14" t="s">
        <v>442</v>
      </c>
      <c r="Q14">
        <v>1</v>
      </c>
      <c r="W14">
        <v>0</v>
      </c>
      <c r="X14">
        <v>670530050</v>
      </c>
      <c r="Y14">
        <f t="shared" si="0"/>
        <v>0.14000000000000001</v>
      </c>
      <c r="AA14">
        <v>0</v>
      </c>
      <c r="AB14">
        <v>600.16999999999996</v>
      </c>
      <c r="AC14">
        <v>533.01</v>
      </c>
      <c r="AD14">
        <v>0</v>
      </c>
      <c r="AE14">
        <v>0</v>
      </c>
      <c r="AF14">
        <v>487.94</v>
      </c>
      <c r="AG14">
        <v>533.01</v>
      </c>
      <c r="AH14">
        <v>0</v>
      </c>
      <c r="AI14">
        <v>1</v>
      </c>
      <c r="AJ14">
        <v>1.23</v>
      </c>
      <c r="AK14">
        <v>1</v>
      </c>
      <c r="AL14">
        <v>1</v>
      </c>
      <c r="AM14">
        <v>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0.14000000000000001</v>
      </c>
      <c r="AU14" t="s">
        <v>3</v>
      </c>
      <c r="AV14">
        <v>1</v>
      </c>
      <c r="AW14">
        <v>2</v>
      </c>
      <c r="AX14">
        <v>83389339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68.311600000000013</v>
      </c>
      <c r="BL14">
        <v>74.621400000000008</v>
      </c>
      <c r="BM14">
        <v>0</v>
      </c>
      <c r="BN14">
        <v>0</v>
      </c>
      <c r="BO14">
        <v>0.14000000000000001</v>
      </c>
      <c r="BP14">
        <v>1</v>
      </c>
      <c r="BQ14">
        <v>0</v>
      </c>
      <c r="BR14">
        <v>68.311600000000013</v>
      </c>
      <c r="BS14">
        <v>74.621400000000008</v>
      </c>
      <c r="BT14">
        <v>0</v>
      </c>
      <c r="BU14">
        <v>0</v>
      </c>
      <c r="BV14">
        <v>0.14000000000000001</v>
      </c>
      <c r="BW14">
        <v>1</v>
      </c>
      <c r="CV14">
        <v>0</v>
      </c>
      <c r="CW14">
        <f>ROUND(Y14*Source!I390*DO14,7)</f>
        <v>0.14000000000000001</v>
      </c>
      <c r="CX14">
        <f>ROUND(Y14*Source!I390,7)</f>
        <v>0.14000000000000001</v>
      </c>
      <c r="CY14">
        <f>AB14</f>
        <v>600.16999999999996</v>
      </c>
      <c r="CZ14">
        <f>AF14</f>
        <v>487.94</v>
      </c>
      <c r="DA14">
        <f>AJ14</f>
        <v>1.23</v>
      </c>
      <c r="DB14">
        <f t="shared" si="1"/>
        <v>68.31</v>
      </c>
      <c r="DC14">
        <f t="shared" si="2"/>
        <v>74.62</v>
      </c>
      <c r="DD14" t="s">
        <v>3</v>
      </c>
      <c r="DE14" t="s">
        <v>3</v>
      </c>
      <c r="DF14">
        <f t="shared" si="3"/>
        <v>0</v>
      </c>
      <c r="DG14">
        <f>ROUND(ROUND(AF14*AJ14,2)*CX14,2)</f>
        <v>84.02</v>
      </c>
      <c r="DH14">
        <f t="shared" si="4"/>
        <v>74.62</v>
      </c>
      <c r="DI14">
        <f t="shared" si="5"/>
        <v>0</v>
      </c>
      <c r="DJ14">
        <f>DG14+DH14</f>
        <v>158.63999999999999</v>
      </c>
      <c r="DK14">
        <v>0</v>
      </c>
      <c r="DL14" t="s">
        <v>450</v>
      </c>
      <c r="DM14">
        <v>4</v>
      </c>
      <c r="DN14" t="s">
        <v>436</v>
      </c>
      <c r="DO14">
        <v>1</v>
      </c>
    </row>
    <row r="15" spans="1:119" x14ac:dyDescent="0.2">
      <c r="A15">
        <f>ROW(Source!A391)</f>
        <v>391</v>
      </c>
      <c r="B15">
        <v>82002017</v>
      </c>
      <c r="C15">
        <v>83389331</v>
      </c>
      <c r="D15">
        <v>80795585</v>
      </c>
      <c r="E15">
        <v>116</v>
      </c>
      <c r="F15">
        <v>1</v>
      </c>
      <c r="G15">
        <v>1</v>
      </c>
      <c r="H15">
        <v>1</v>
      </c>
      <c r="I15" t="s">
        <v>434</v>
      </c>
      <c r="J15" t="s">
        <v>3</v>
      </c>
      <c r="K15" t="s">
        <v>435</v>
      </c>
      <c r="L15">
        <v>1191</v>
      </c>
      <c r="N15">
        <v>1013</v>
      </c>
      <c r="O15" t="s">
        <v>436</v>
      </c>
      <c r="P15" t="s">
        <v>436</v>
      </c>
      <c r="Q15">
        <v>1</v>
      </c>
      <c r="W15">
        <v>0</v>
      </c>
      <c r="X15">
        <v>-1991603921</v>
      </c>
      <c r="Y15">
        <f t="shared" si="0"/>
        <v>0.25</v>
      </c>
      <c r="AA15">
        <v>0</v>
      </c>
      <c r="AB15">
        <v>0</v>
      </c>
      <c r="AC15">
        <v>0</v>
      </c>
      <c r="AD15">
        <v>453.46</v>
      </c>
      <c r="AE15">
        <v>0</v>
      </c>
      <c r="AF15">
        <v>0</v>
      </c>
      <c r="AG15">
        <v>0</v>
      </c>
      <c r="AH15">
        <v>453.46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0.25</v>
      </c>
      <c r="AU15" t="s">
        <v>3</v>
      </c>
      <c r="AV15">
        <v>1</v>
      </c>
      <c r="AW15">
        <v>2</v>
      </c>
      <c r="AX15">
        <v>83389336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113.36499999999999</v>
      </c>
      <c r="BN15">
        <v>0.25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113.36499999999999</v>
      </c>
      <c r="BU15">
        <v>0.25</v>
      </c>
      <c r="BV15">
        <v>0</v>
      </c>
      <c r="BW15">
        <v>1</v>
      </c>
      <c r="CU15">
        <f>ROUND(AT15*Source!I391*AH15*AL15,2)</f>
        <v>113.37</v>
      </c>
      <c r="CV15">
        <f>ROUND(Y15*Source!I391,7)</f>
        <v>0.25</v>
      </c>
      <c r="CW15">
        <v>0</v>
      </c>
      <c r="CX15">
        <f>ROUND(Y15*Source!I391,7)</f>
        <v>0.25</v>
      </c>
      <c r="CY15">
        <f>AD15</f>
        <v>453.46</v>
      </c>
      <c r="CZ15">
        <f>AH15</f>
        <v>453.46</v>
      </c>
      <c r="DA15">
        <f>AL15</f>
        <v>1</v>
      </c>
      <c r="DB15">
        <f t="shared" si="1"/>
        <v>113.37</v>
      </c>
      <c r="DC15">
        <f t="shared" si="2"/>
        <v>0</v>
      </c>
      <c r="DD15" t="s">
        <v>3</v>
      </c>
      <c r="DE15" t="s">
        <v>3</v>
      </c>
      <c r="DF15">
        <f t="shared" si="3"/>
        <v>0</v>
      </c>
      <c r="DG15">
        <f>ROUND(ROUND(AF15,2)*CX15,2)</f>
        <v>0</v>
      </c>
      <c r="DH15">
        <f t="shared" si="4"/>
        <v>0</v>
      </c>
      <c r="DI15">
        <f t="shared" si="5"/>
        <v>113.37</v>
      </c>
      <c r="DJ15">
        <f>DI15</f>
        <v>113.37</v>
      </c>
      <c r="DK15">
        <v>1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ROW(Source!A391)</f>
        <v>391</v>
      </c>
      <c r="B16">
        <v>82002017</v>
      </c>
      <c r="C16">
        <v>83389331</v>
      </c>
      <c r="D16">
        <v>80795798</v>
      </c>
      <c r="E16">
        <v>116</v>
      </c>
      <c r="F16">
        <v>1</v>
      </c>
      <c r="G16">
        <v>1</v>
      </c>
      <c r="H16">
        <v>1</v>
      </c>
      <c r="I16" t="s">
        <v>437</v>
      </c>
      <c r="J16" t="s">
        <v>3</v>
      </c>
      <c r="K16" t="s">
        <v>438</v>
      </c>
      <c r="L16">
        <v>1191</v>
      </c>
      <c r="N16">
        <v>1013</v>
      </c>
      <c r="O16" t="s">
        <v>436</v>
      </c>
      <c r="P16" t="s">
        <v>436</v>
      </c>
      <c r="Q16">
        <v>1</v>
      </c>
      <c r="W16">
        <v>0</v>
      </c>
      <c r="X16">
        <v>-1417349443</v>
      </c>
      <c r="Y16">
        <f t="shared" si="0"/>
        <v>0.14000000000000001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0.14000000000000001</v>
      </c>
      <c r="AU16" t="s">
        <v>3</v>
      </c>
      <c r="AV16">
        <v>2</v>
      </c>
      <c r="AW16">
        <v>2</v>
      </c>
      <c r="AX16">
        <v>83389337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ROUND(Y16*Source!I391,7)</f>
        <v>0.14000000000000001</v>
      </c>
      <c r="CY16">
        <f>AD16</f>
        <v>0</v>
      </c>
      <c r="CZ16">
        <f>AH16</f>
        <v>0</v>
      </c>
      <c r="DA16">
        <f>AL16</f>
        <v>1</v>
      </c>
      <c r="DB16">
        <f t="shared" si="1"/>
        <v>0</v>
      </c>
      <c r="DC16">
        <f t="shared" si="2"/>
        <v>0</v>
      </c>
      <c r="DD16" t="s">
        <v>3</v>
      </c>
      <c r="DE16" t="s">
        <v>3</v>
      </c>
      <c r="DF16">
        <f t="shared" si="3"/>
        <v>0</v>
      </c>
      <c r="DG16">
        <f>ROUND(ROUND(AF16,2)*CX16,2)</f>
        <v>0</v>
      </c>
      <c r="DH16">
        <f t="shared" si="4"/>
        <v>0</v>
      </c>
      <c r="DI16">
        <f t="shared" si="5"/>
        <v>0</v>
      </c>
      <c r="DJ16">
        <f>DI16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ROW(Source!A391)</f>
        <v>391</v>
      </c>
      <c r="B17">
        <v>82002017</v>
      </c>
      <c r="C17">
        <v>83389331</v>
      </c>
      <c r="D17">
        <v>80917745</v>
      </c>
      <c r="E17">
        <v>1</v>
      </c>
      <c r="F17">
        <v>1</v>
      </c>
      <c r="G17">
        <v>1</v>
      </c>
      <c r="H17">
        <v>2</v>
      </c>
      <c r="I17" t="s">
        <v>444</v>
      </c>
      <c r="J17" t="s">
        <v>445</v>
      </c>
      <c r="K17" t="s">
        <v>446</v>
      </c>
      <c r="L17">
        <v>1368</v>
      </c>
      <c r="N17">
        <v>1011</v>
      </c>
      <c r="O17" t="s">
        <v>442</v>
      </c>
      <c r="P17" t="s">
        <v>442</v>
      </c>
      <c r="Q17">
        <v>1</v>
      </c>
      <c r="W17">
        <v>0</v>
      </c>
      <c r="X17">
        <v>-1323307150</v>
      </c>
      <c r="Y17">
        <f t="shared" si="0"/>
        <v>0.14000000000000001</v>
      </c>
      <c r="AA17">
        <v>0</v>
      </c>
      <c r="AB17">
        <v>14.91</v>
      </c>
      <c r="AC17">
        <v>0</v>
      </c>
      <c r="AD17">
        <v>0</v>
      </c>
      <c r="AE17">
        <v>0</v>
      </c>
      <c r="AF17">
        <v>14.91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0.14000000000000001</v>
      </c>
      <c r="AU17" t="s">
        <v>3</v>
      </c>
      <c r="AV17">
        <v>1</v>
      </c>
      <c r="AW17">
        <v>2</v>
      </c>
      <c r="AX17">
        <v>83389338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2.0874000000000001</v>
      </c>
      <c r="BL17">
        <v>0</v>
      </c>
      <c r="BM17">
        <v>0</v>
      </c>
      <c r="BN17">
        <v>0</v>
      </c>
      <c r="BO17">
        <v>0</v>
      </c>
      <c r="BP17">
        <v>1</v>
      </c>
      <c r="BQ17">
        <v>0</v>
      </c>
      <c r="BR17">
        <v>2.0874000000000001</v>
      </c>
      <c r="BS17">
        <v>0</v>
      </c>
      <c r="BT17">
        <v>0</v>
      </c>
      <c r="BU17">
        <v>0</v>
      </c>
      <c r="BV17">
        <v>0</v>
      </c>
      <c r="BW17">
        <v>1</v>
      </c>
      <c r="CV17">
        <v>0</v>
      </c>
      <c r="CW17">
        <f>ROUND(Y17*Source!I391*DO17,7)</f>
        <v>0</v>
      </c>
      <c r="CX17">
        <f>ROUND(Y17*Source!I391,7)</f>
        <v>0.14000000000000001</v>
      </c>
      <c r="CY17">
        <f>AB17</f>
        <v>14.91</v>
      </c>
      <c r="CZ17">
        <f>AF17</f>
        <v>14.91</v>
      </c>
      <c r="DA17">
        <f>AJ17</f>
        <v>1</v>
      </c>
      <c r="DB17">
        <f t="shared" si="1"/>
        <v>2.09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>ROUND(ROUND(AF17,2)*CX17,2)</f>
        <v>2.09</v>
      </c>
      <c r="DH17">
        <f t="shared" si="4"/>
        <v>0</v>
      </c>
      <c r="DI17">
        <f t="shared" si="5"/>
        <v>0</v>
      </c>
      <c r="DJ17">
        <f>DG17+DH17</f>
        <v>2.09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ROW(Source!A391)</f>
        <v>391</v>
      </c>
      <c r="B18">
        <v>82002017</v>
      </c>
      <c r="C18">
        <v>83389331</v>
      </c>
      <c r="D18">
        <v>80917763</v>
      </c>
      <c r="E18">
        <v>1</v>
      </c>
      <c r="F18">
        <v>1</v>
      </c>
      <c r="G18">
        <v>1</v>
      </c>
      <c r="H18">
        <v>2</v>
      </c>
      <c r="I18" t="s">
        <v>447</v>
      </c>
      <c r="J18" t="s">
        <v>448</v>
      </c>
      <c r="K18" t="s">
        <v>449</v>
      </c>
      <c r="L18">
        <v>1368</v>
      </c>
      <c r="N18">
        <v>1011</v>
      </c>
      <c r="O18" t="s">
        <v>442</v>
      </c>
      <c r="P18" t="s">
        <v>442</v>
      </c>
      <c r="Q18">
        <v>1</v>
      </c>
      <c r="W18">
        <v>0</v>
      </c>
      <c r="X18">
        <v>670530050</v>
      </c>
      <c r="Y18">
        <f t="shared" si="0"/>
        <v>0.14000000000000001</v>
      </c>
      <c r="AA18">
        <v>0</v>
      </c>
      <c r="AB18">
        <v>600.16999999999996</v>
      </c>
      <c r="AC18">
        <v>533.01</v>
      </c>
      <c r="AD18">
        <v>0</v>
      </c>
      <c r="AE18">
        <v>0</v>
      </c>
      <c r="AF18">
        <v>487.94</v>
      </c>
      <c r="AG18">
        <v>533.01</v>
      </c>
      <c r="AH18">
        <v>0</v>
      </c>
      <c r="AI18">
        <v>1</v>
      </c>
      <c r="AJ18">
        <v>1.23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0.14000000000000001</v>
      </c>
      <c r="AU18" t="s">
        <v>3</v>
      </c>
      <c r="AV18">
        <v>1</v>
      </c>
      <c r="AW18">
        <v>2</v>
      </c>
      <c r="AX18">
        <v>83389339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68.311600000000013</v>
      </c>
      <c r="BL18">
        <v>74.621400000000008</v>
      </c>
      <c r="BM18">
        <v>0</v>
      </c>
      <c r="BN18">
        <v>0</v>
      </c>
      <c r="BO18">
        <v>0.14000000000000001</v>
      </c>
      <c r="BP18">
        <v>1</v>
      </c>
      <c r="BQ18">
        <v>0</v>
      </c>
      <c r="BR18">
        <v>68.311600000000013</v>
      </c>
      <c r="BS18">
        <v>74.621400000000008</v>
      </c>
      <c r="BT18">
        <v>0</v>
      </c>
      <c r="BU18">
        <v>0</v>
      </c>
      <c r="BV18">
        <v>0.14000000000000001</v>
      </c>
      <c r="BW18">
        <v>1</v>
      </c>
      <c r="CV18">
        <v>0</v>
      </c>
      <c r="CW18">
        <f>ROUND(Y18*Source!I391*DO18,7)</f>
        <v>0.14000000000000001</v>
      </c>
      <c r="CX18">
        <f>ROUND(Y18*Source!I391,7)</f>
        <v>0.14000000000000001</v>
      </c>
      <c r="CY18">
        <f>AB18</f>
        <v>600.16999999999996</v>
      </c>
      <c r="CZ18">
        <f>AF18</f>
        <v>487.94</v>
      </c>
      <c r="DA18">
        <f>AJ18</f>
        <v>1.23</v>
      </c>
      <c r="DB18">
        <f t="shared" si="1"/>
        <v>68.31</v>
      </c>
      <c r="DC18">
        <f t="shared" si="2"/>
        <v>74.62</v>
      </c>
      <c r="DD18" t="s">
        <v>3</v>
      </c>
      <c r="DE18" t="s">
        <v>3</v>
      </c>
      <c r="DF18">
        <f t="shared" si="3"/>
        <v>0</v>
      </c>
      <c r="DG18">
        <f>ROUND(ROUND(AF18*AJ18,2)*CX18,2)</f>
        <v>84.02</v>
      </c>
      <c r="DH18">
        <f t="shared" si="4"/>
        <v>74.62</v>
      </c>
      <c r="DI18">
        <f t="shared" si="5"/>
        <v>0</v>
      </c>
      <c r="DJ18">
        <f>DG18+DH18</f>
        <v>158.63999999999999</v>
      </c>
      <c r="DK18">
        <v>0</v>
      </c>
      <c r="DL18" t="s">
        <v>450</v>
      </c>
      <c r="DM18">
        <v>4</v>
      </c>
      <c r="DN18" t="s">
        <v>436</v>
      </c>
      <c r="DO18">
        <v>1</v>
      </c>
    </row>
    <row r="19" spans="1:119" x14ac:dyDescent="0.2">
      <c r="A19">
        <f>ROW(Source!A392)</f>
        <v>392</v>
      </c>
      <c r="B19">
        <v>82002082</v>
      </c>
      <c r="C19">
        <v>83389340</v>
      </c>
      <c r="D19">
        <v>80795609</v>
      </c>
      <c r="E19">
        <v>116</v>
      </c>
      <c r="F19">
        <v>1</v>
      </c>
      <c r="G19">
        <v>1</v>
      </c>
      <c r="H19">
        <v>1</v>
      </c>
      <c r="I19" t="s">
        <v>451</v>
      </c>
      <c r="J19" t="s">
        <v>3</v>
      </c>
      <c r="K19" t="s">
        <v>452</v>
      </c>
      <c r="L19">
        <v>1191</v>
      </c>
      <c r="N19">
        <v>1013</v>
      </c>
      <c r="O19" t="s">
        <v>436</v>
      </c>
      <c r="P19" t="s">
        <v>436</v>
      </c>
      <c r="Q19">
        <v>1</v>
      </c>
      <c r="W19">
        <v>0</v>
      </c>
      <c r="X19">
        <v>32079103</v>
      </c>
      <c r="Y19">
        <f t="shared" si="0"/>
        <v>3.06</v>
      </c>
      <c r="AA19">
        <v>0</v>
      </c>
      <c r="AB19">
        <v>0</v>
      </c>
      <c r="AC19">
        <v>0</v>
      </c>
      <c r="AD19">
        <v>491.25</v>
      </c>
      <c r="AE19">
        <v>0</v>
      </c>
      <c r="AF19">
        <v>0</v>
      </c>
      <c r="AG19">
        <v>0</v>
      </c>
      <c r="AH19">
        <v>491.25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3.06</v>
      </c>
      <c r="AU19" t="s">
        <v>3</v>
      </c>
      <c r="AV19">
        <v>1</v>
      </c>
      <c r="AW19">
        <v>2</v>
      </c>
      <c r="AX19">
        <v>83389358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1503.2250000000001</v>
      </c>
      <c r="BN19">
        <v>3.06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1503.2250000000001</v>
      </c>
      <c r="BU19">
        <v>3.06</v>
      </c>
      <c r="BV19">
        <v>0</v>
      </c>
      <c r="BW19">
        <v>1</v>
      </c>
      <c r="CU19">
        <f>ROUND(AT19*Source!I392*AH19*AL19,2)</f>
        <v>1503.23</v>
      </c>
      <c r="CV19">
        <f>ROUND(Y19*Source!I392,7)</f>
        <v>3.06</v>
      </c>
      <c r="CW19">
        <v>0</v>
      </c>
      <c r="CX19">
        <f>ROUND(Y19*Source!I392,7)</f>
        <v>3.06</v>
      </c>
      <c r="CY19">
        <f>AD19</f>
        <v>491.25</v>
      </c>
      <c r="CZ19">
        <f>AH19</f>
        <v>491.25</v>
      </c>
      <c r="DA19">
        <f>AL19</f>
        <v>1</v>
      </c>
      <c r="DB19">
        <f t="shared" si="1"/>
        <v>1503.23</v>
      </c>
      <c r="DC19">
        <f t="shared" si="2"/>
        <v>0</v>
      </c>
      <c r="DD19" t="s">
        <v>3</v>
      </c>
      <c r="DE19" t="s">
        <v>3</v>
      </c>
      <c r="DF19">
        <f t="shared" si="3"/>
        <v>0</v>
      </c>
      <c r="DG19">
        <f>ROUND(ROUND(AF19,2)*CX19,2)</f>
        <v>0</v>
      </c>
      <c r="DH19">
        <f t="shared" si="4"/>
        <v>0</v>
      </c>
      <c r="DI19">
        <f t="shared" si="5"/>
        <v>1503.23</v>
      </c>
      <c r="DJ19">
        <f>DI19</f>
        <v>1503.23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ROW(Source!A392)</f>
        <v>392</v>
      </c>
      <c r="B20">
        <v>82002082</v>
      </c>
      <c r="C20">
        <v>83389340</v>
      </c>
      <c r="D20">
        <v>80795798</v>
      </c>
      <c r="E20">
        <v>116</v>
      </c>
      <c r="F20">
        <v>1</v>
      </c>
      <c r="G20">
        <v>1</v>
      </c>
      <c r="H20">
        <v>1</v>
      </c>
      <c r="I20" t="s">
        <v>437</v>
      </c>
      <c r="J20" t="s">
        <v>3</v>
      </c>
      <c r="K20" t="s">
        <v>438</v>
      </c>
      <c r="L20">
        <v>1191</v>
      </c>
      <c r="N20">
        <v>1013</v>
      </c>
      <c r="O20" t="s">
        <v>436</v>
      </c>
      <c r="P20" t="s">
        <v>436</v>
      </c>
      <c r="Q20">
        <v>1</v>
      </c>
      <c r="W20">
        <v>0</v>
      </c>
      <c r="X20">
        <v>-1417349443</v>
      </c>
      <c r="Y20">
        <f t="shared" si="0"/>
        <v>0.87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0.87</v>
      </c>
      <c r="AU20" t="s">
        <v>3</v>
      </c>
      <c r="AV20">
        <v>2</v>
      </c>
      <c r="AW20">
        <v>2</v>
      </c>
      <c r="AX20">
        <v>83389359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ROUND(Y20*Source!I392,7)</f>
        <v>0.87</v>
      </c>
      <c r="CY20">
        <f>AD20</f>
        <v>0</v>
      </c>
      <c r="CZ20">
        <f>AH20</f>
        <v>0</v>
      </c>
      <c r="DA20">
        <f>AL20</f>
        <v>1</v>
      </c>
      <c r="DB20">
        <f t="shared" si="1"/>
        <v>0</v>
      </c>
      <c r="DC20">
        <f t="shared" si="2"/>
        <v>0</v>
      </c>
      <c r="DD20" t="s">
        <v>3</v>
      </c>
      <c r="DE20" t="s">
        <v>3</v>
      </c>
      <c r="DF20">
        <f t="shared" si="3"/>
        <v>0</v>
      </c>
      <c r="DG20">
        <f>ROUND(ROUND(AF20,2)*CX20,2)</f>
        <v>0</v>
      </c>
      <c r="DH20">
        <f t="shared" si="4"/>
        <v>0</v>
      </c>
      <c r="DI20">
        <f t="shared" si="5"/>
        <v>0</v>
      </c>
      <c r="DJ20">
        <f>DI20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ROW(Source!A392)</f>
        <v>392</v>
      </c>
      <c r="B21">
        <v>82002082</v>
      </c>
      <c r="C21">
        <v>83389340</v>
      </c>
      <c r="D21">
        <v>80916675</v>
      </c>
      <c r="E21">
        <v>1</v>
      </c>
      <c r="F21">
        <v>1</v>
      </c>
      <c r="G21">
        <v>1</v>
      </c>
      <c r="H21">
        <v>2</v>
      </c>
      <c r="I21" t="s">
        <v>453</v>
      </c>
      <c r="J21" t="s">
        <v>454</v>
      </c>
      <c r="K21" t="s">
        <v>455</v>
      </c>
      <c r="L21">
        <v>1368</v>
      </c>
      <c r="N21">
        <v>1011</v>
      </c>
      <c r="O21" t="s">
        <v>442</v>
      </c>
      <c r="P21" t="s">
        <v>442</v>
      </c>
      <c r="Q21">
        <v>1</v>
      </c>
      <c r="W21">
        <v>0</v>
      </c>
      <c r="X21">
        <v>944335294</v>
      </c>
      <c r="Y21">
        <f t="shared" si="0"/>
        <v>0.68</v>
      </c>
      <c r="AA21">
        <v>0</v>
      </c>
      <c r="AB21">
        <v>2631.85</v>
      </c>
      <c r="AC21">
        <v>612.57000000000005</v>
      </c>
      <c r="AD21">
        <v>0</v>
      </c>
      <c r="AE21">
        <v>0</v>
      </c>
      <c r="AF21">
        <v>2088.77</v>
      </c>
      <c r="AG21">
        <v>612.57000000000005</v>
      </c>
      <c r="AH21">
        <v>0</v>
      </c>
      <c r="AI21">
        <v>1</v>
      </c>
      <c r="AJ21">
        <v>1.26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0.68</v>
      </c>
      <c r="AU21" t="s">
        <v>3</v>
      </c>
      <c r="AV21">
        <v>1</v>
      </c>
      <c r="AW21">
        <v>2</v>
      </c>
      <c r="AX21">
        <v>83389360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1420.3636000000001</v>
      </c>
      <c r="BL21">
        <v>416.54760000000005</v>
      </c>
      <c r="BM21">
        <v>0</v>
      </c>
      <c r="BN21">
        <v>0</v>
      </c>
      <c r="BO21">
        <v>0.68</v>
      </c>
      <c r="BP21">
        <v>1</v>
      </c>
      <c r="BQ21">
        <v>0</v>
      </c>
      <c r="BR21">
        <v>1420.3636000000001</v>
      </c>
      <c r="BS21">
        <v>416.54760000000005</v>
      </c>
      <c r="BT21">
        <v>0</v>
      </c>
      <c r="BU21">
        <v>0</v>
      </c>
      <c r="BV21">
        <v>0.68</v>
      </c>
      <c r="BW21">
        <v>1</v>
      </c>
      <c r="CV21">
        <v>0</v>
      </c>
      <c r="CW21">
        <f>ROUND(Y21*Source!I392*DO21,7)</f>
        <v>0.68</v>
      </c>
      <c r="CX21">
        <f>ROUND(Y21*Source!I392,7)</f>
        <v>0.68</v>
      </c>
      <c r="CY21">
        <f>AB21</f>
        <v>2631.85</v>
      </c>
      <c r="CZ21">
        <f>AF21</f>
        <v>2088.77</v>
      </c>
      <c r="DA21">
        <f>AJ21</f>
        <v>1.26</v>
      </c>
      <c r="DB21">
        <f t="shared" si="1"/>
        <v>1420.36</v>
      </c>
      <c r="DC21">
        <f t="shared" si="2"/>
        <v>416.55</v>
      </c>
      <c r="DD21" t="s">
        <v>3</v>
      </c>
      <c r="DE21" t="s">
        <v>3</v>
      </c>
      <c r="DF21">
        <f t="shared" si="3"/>
        <v>0</v>
      </c>
      <c r="DG21">
        <f>ROUND(ROUND(AF21*AJ21,2)*CX21,2)</f>
        <v>1789.66</v>
      </c>
      <c r="DH21">
        <f t="shared" si="4"/>
        <v>416.55</v>
      </c>
      <c r="DI21">
        <f t="shared" si="5"/>
        <v>0</v>
      </c>
      <c r="DJ21">
        <f>DG21+DH21</f>
        <v>2206.21</v>
      </c>
      <c r="DK21">
        <v>0</v>
      </c>
      <c r="DL21" t="s">
        <v>456</v>
      </c>
      <c r="DM21">
        <v>5</v>
      </c>
      <c r="DN21" t="s">
        <v>436</v>
      </c>
      <c r="DO21">
        <v>1</v>
      </c>
    </row>
    <row r="22" spans="1:119" x14ac:dyDescent="0.2">
      <c r="A22">
        <f>ROW(Source!A392)</f>
        <v>392</v>
      </c>
      <c r="B22">
        <v>82002082</v>
      </c>
      <c r="C22">
        <v>83389340</v>
      </c>
      <c r="D22">
        <v>80917680</v>
      </c>
      <c r="E22">
        <v>1</v>
      </c>
      <c r="F22">
        <v>1</v>
      </c>
      <c r="G22">
        <v>1</v>
      </c>
      <c r="H22">
        <v>2</v>
      </c>
      <c r="I22" t="s">
        <v>457</v>
      </c>
      <c r="J22" t="s">
        <v>458</v>
      </c>
      <c r="K22" t="s">
        <v>459</v>
      </c>
      <c r="L22">
        <v>1368</v>
      </c>
      <c r="N22">
        <v>1011</v>
      </c>
      <c r="O22" t="s">
        <v>442</v>
      </c>
      <c r="P22" t="s">
        <v>442</v>
      </c>
      <c r="Q22">
        <v>1</v>
      </c>
      <c r="W22">
        <v>0</v>
      </c>
      <c r="X22">
        <v>-950105757</v>
      </c>
      <c r="Y22">
        <f t="shared" si="0"/>
        <v>0.19</v>
      </c>
      <c r="AA22">
        <v>0</v>
      </c>
      <c r="AB22">
        <v>640.84</v>
      </c>
      <c r="AC22">
        <v>533.01</v>
      </c>
      <c r="AD22">
        <v>0</v>
      </c>
      <c r="AE22">
        <v>0</v>
      </c>
      <c r="AF22">
        <v>640.84</v>
      </c>
      <c r="AG22">
        <v>533.01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0.19</v>
      </c>
      <c r="AU22" t="s">
        <v>3</v>
      </c>
      <c r="AV22">
        <v>1</v>
      </c>
      <c r="AW22">
        <v>2</v>
      </c>
      <c r="AX22">
        <v>83389361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121.75960000000001</v>
      </c>
      <c r="BL22">
        <v>101.2719</v>
      </c>
      <c r="BM22">
        <v>0</v>
      </c>
      <c r="BN22">
        <v>0</v>
      </c>
      <c r="BO22">
        <v>0.19</v>
      </c>
      <c r="BP22">
        <v>1</v>
      </c>
      <c r="BQ22">
        <v>0</v>
      </c>
      <c r="BR22">
        <v>121.75960000000001</v>
      </c>
      <c r="BS22">
        <v>101.2719</v>
      </c>
      <c r="BT22">
        <v>0</v>
      </c>
      <c r="BU22">
        <v>0</v>
      </c>
      <c r="BV22">
        <v>0.19</v>
      </c>
      <c r="BW22">
        <v>1</v>
      </c>
      <c r="CV22">
        <v>0</v>
      </c>
      <c r="CW22">
        <f>ROUND(Y22*Source!I392*DO22,7)</f>
        <v>0.19</v>
      </c>
      <c r="CX22">
        <f>ROUND(Y22*Source!I392,7)</f>
        <v>0.19</v>
      </c>
      <c r="CY22">
        <f>AB22</f>
        <v>640.84</v>
      </c>
      <c r="CZ22">
        <f>AF22</f>
        <v>640.84</v>
      </c>
      <c r="DA22">
        <f>AJ22</f>
        <v>1</v>
      </c>
      <c r="DB22">
        <f t="shared" si="1"/>
        <v>121.76</v>
      </c>
      <c r="DC22">
        <f t="shared" si="2"/>
        <v>101.27</v>
      </c>
      <c r="DD22" t="s">
        <v>3</v>
      </c>
      <c r="DE22" t="s">
        <v>3</v>
      </c>
      <c r="DF22">
        <f t="shared" si="3"/>
        <v>0</v>
      </c>
      <c r="DG22">
        <f t="shared" ref="DG22:DG37" si="6">ROUND(ROUND(AF22,2)*CX22,2)</f>
        <v>121.76</v>
      </c>
      <c r="DH22">
        <f t="shared" si="4"/>
        <v>101.27</v>
      </c>
      <c r="DI22">
        <f t="shared" si="5"/>
        <v>0</v>
      </c>
      <c r="DJ22">
        <f>DG22+DH22</f>
        <v>223.03</v>
      </c>
      <c r="DK22">
        <v>1</v>
      </c>
      <c r="DL22" t="s">
        <v>450</v>
      </c>
      <c r="DM22">
        <v>4</v>
      </c>
      <c r="DN22" t="s">
        <v>436</v>
      </c>
      <c r="DO22">
        <v>1</v>
      </c>
    </row>
    <row r="23" spans="1:119" x14ac:dyDescent="0.2">
      <c r="A23">
        <f>ROW(Source!A392)</f>
        <v>392</v>
      </c>
      <c r="B23">
        <v>82002082</v>
      </c>
      <c r="C23">
        <v>83389340</v>
      </c>
      <c r="D23">
        <v>80865505</v>
      </c>
      <c r="E23">
        <v>1</v>
      </c>
      <c r="F23">
        <v>1</v>
      </c>
      <c r="G23">
        <v>1</v>
      </c>
      <c r="H23">
        <v>3</v>
      </c>
      <c r="I23" t="s">
        <v>460</v>
      </c>
      <c r="J23" t="s">
        <v>461</v>
      </c>
      <c r="K23" t="s">
        <v>462</v>
      </c>
      <c r="L23">
        <v>1346</v>
      </c>
      <c r="N23">
        <v>1009</v>
      </c>
      <c r="O23" t="s">
        <v>109</v>
      </c>
      <c r="P23" t="s">
        <v>109</v>
      </c>
      <c r="Q23">
        <v>1</v>
      </c>
      <c r="W23">
        <v>0</v>
      </c>
      <c r="X23">
        <v>-1189743638</v>
      </c>
      <c r="Y23">
        <f t="shared" si="0"/>
        <v>0.1</v>
      </c>
      <c r="AA23">
        <v>395.56</v>
      </c>
      <c r="AB23">
        <v>0</v>
      </c>
      <c r="AC23">
        <v>0</v>
      </c>
      <c r="AD23">
        <v>0</v>
      </c>
      <c r="AE23">
        <v>238.29</v>
      </c>
      <c r="AF23">
        <v>0</v>
      </c>
      <c r="AG23">
        <v>0</v>
      </c>
      <c r="AH23">
        <v>0</v>
      </c>
      <c r="AI23">
        <v>1.66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0.1</v>
      </c>
      <c r="AU23" t="s">
        <v>3</v>
      </c>
      <c r="AV23">
        <v>0</v>
      </c>
      <c r="AW23">
        <v>2</v>
      </c>
      <c r="AX23">
        <v>83389362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23.829000000000001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23.829000000000001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1</v>
      </c>
      <c r="CV23">
        <v>0</v>
      </c>
      <c r="CW23">
        <v>0</v>
      </c>
      <c r="CX23">
        <f>ROUND(Y23*Source!I392,7)</f>
        <v>0.1</v>
      </c>
      <c r="CY23">
        <f t="shared" ref="CY23:CY35" si="7">AA23</f>
        <v>395.56</v>
      </c>
      <c r="CZ23">
        <f t="shared" ref="CZ23:CZ35" si="8">AE23</f>
        <v>238.29</v>
      </c>
      <c r="DA23">
        <f t="shared" ref="DA23:DA35" si="9">AI23</f>
        <v>1.66</v>
      </c>
      <c r="DB23">
        <f t="shared" si="1"/>
        <v>23.83</v>
      </c>
      <c r="DC23">
        <f t="shared" si="2"/>
        <v>0</v>
      </c>
      <c r="DD23" t="s">
        <v>3</v>
      </c>
      <c r="DE23" t="s">
        <v>3</v>
      </c>
      <c r="DF23">
        <f>ROUND(ROUND(AE23*AI23,2)*CX23,2)</f>
        <v>39.56</v>
      </c>
      <c r="DG23">
        <f t="shared" si="6"/>
        <v>0</v>
      </c>
      <c r="DH23">
        <f t="shared" si="4"/>
        <v>0</v>
      </c>
      <c r="DI23">
        <f t="shared" si="5"/>
        <v>0</v>
      </c>
      <c r="DJ23">
        <f t="shared" ref="DJ23:DJ35" si="10">DF23</f>
        <v>39.56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ROW(Source!A392)</f>
        <v>392</v>
      </c>
      <c r="B24">
        <v>82002082</v>
      </c>
      <c r="C24">
        <v>83389340</v>
      </c>
      <c r="D24">
        <v>80865512</v>
      </c>
      <c r="E24">
        <v>1</v>
      </c>
      <c r="F24">
        <v>1</v>
      </c>
      <c r="G24">
        <v>1</v>
      </c>
      <c r="H24">
        <v>3</v>
      </c>
      <c r="I24" t="s">
        <v>463</v>
      </c>
      <c r="J24" t="s">
        <v>464</v>
      </c>
      <c r="K24" t="s">
        <v>465</v>
      </c>
      <c r="L24">
        <v>1346</v>
      </c>
      <c r="N24">
        <v>1009</v>
      </c>
      <c r="O24" t="s">
        <v>109</v>
      </c>
      <c r="P24" t="s">
        <v>109</v>
      </c>
      <c r="Q24">
        <v>1</v>
      </c>
      <c r="W24">
        <v>0</v>
      </c>
      <c r="X24">
        <v>-1994148501</v>
      </c>
      <c r="Y24">
        <f t="shared" si="0"/>
        <v>0.03</v>
      </c>
      <c r="AA24">
        <v>97.16</v>
      </c>
      <c r="AB24">
        <v>0</v>
      </c>
      <c r="AC24">
        <v>0</v>
      </c>
      <c r="AD24">
        <v>0</v>
      </c>
      <c r="AE24">
        <v>58.53</v>
      </c>
      <c r="AF24">
        <v>0</v>
      </c>
      <c r="AG24">
        <v>0</v>
      </c>
      <c r="AH24">
        <v>0</v>
      </c>
      <c r="AI24">
        <v>1.66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0.03</v>
      </c>
      <c r="AU24" t="s">
        <v>3</v>
      </c>
      <c r="AV24">
        <v>0</v>
      </c>
      <c r="AW24">
        <v>2</v>
      </c>
      <c r="AX24">
        <v>83389363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1.7559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1</v>
      </c>
      <c r="BQ24">
        <v>1.7559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1</v>
      </c>
      <c r="CV24">
        <v>0</v>
      </c>
      <c r="CW24">
        <v>0</v>
      </c>
      <c r="CX24">
        <f>ROUND(Y24*Source!I392,7)</f>
        <v>0.03</v>
      </c>
      <c r="CY24">
        <f t="shared" si="7"/>
        <v>97.16</v>
      </c>
      <c r="CZ24">
        <f t="shared" si="8"/>
        <v>58.53</v>
      </c>
      <c r="DA24">
        <f t="shared" si="9"/>
        <v>1.66</v>
      </c>
      <c r="DB24">
        <f t="shared" si="1"/>
        <v>1.76</v>
      </c>
      <c r="DC24">
        <f t="shared" si="2"/>
        <v>0</v>
      </c>
      <c r="DD24" t="s">
        <v>3</v>
      </c>
      <c r="DE24" t="s">
        <v>3</v>
      </c>
      <c r="DF24">
        <f>ROUND(ROUND(AE24*AI24,2)*CX24,2)</f>
        <v>2.91</v>
      </c>
      <c r="DG24">
        <f t="shared" si="6"/>
        <v>0</v>
      </c>
      <c r="DH24">
        <f t="shared" si="4"/>
        <v>0</v>
      </c>
      <c r="DI24">
        <f t="shared" si="5"/>
        <v>0</v>
      </c>
      <c r="DJ24">
        <f t="shared" si="10"/>
        <v>2.91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ROW(Source!A392)</f>
        <v>392</v>
      </c>
      <c r="B25">
        <v>82002082</v>
      </c>
      <c r="C25">
        <v>83389340</v>
      </c>
      <c r="D25">
        <v>80869022</v>
      </c>
      <c r="E25">
        <v>1</v>
      </c>
      <c r="F25">
        <v>1</v>
      </c>
      <c r="G25">
        <v>1</v>
      </c>
      <c r="H25">
        <v>3</v>
      </c>
      <c r="I25" t="s">
        <v>107</v>
      </c>
      <c r="J25" t="s">
        <v>110</v>
      </c>
      <c r="K25" t="s">
        <v>108</v>
      </c>
      <c r="L25">
        <v>1346</v>
      </c>
      <c r="N25">
        <v>1009</v>
      </c>
      <c r="O25" t="s">
        <v>109</v>
      </c>
      <c r="P25" t="s">
        <v>109</v>
      </c>
      <c r="Q25">
        <v>1</v>
      </c>
      <c r="W25">
        <v>0</v>
      </c>
      <c r="X25">
        <v>-353874833</v>
      </c>
      <c r="Y25">
        <f t="shared" si="0"/>
        <v>0</v>
      </c>
      <c r="AA25">
        <v>194.17</v>
      </c>
      <c r="AB25">
        <v>0</v>
      </c>
      <c r="AC25">
        <v>0</v>
      </c>
      <c r="AD25">
        <v>0</v>
      </c>
      <c r="AE25">
        <v>174.93</v>
      </c>
      <c r="AF25">
        <v>0</v>
      </c>
      <c r="AG25">
        <v>0</v>
      </c>
      <c r="AH25">
        <v>0</v>
      </c>
      <c r="AI25">
        <v>1.1100000000000001</v>
      </c>
      <c r="AJ25">
        <v>1</v>
      </c>
      <c r="AK25">
        <v>1</v>
      </c>
      <c r="AL25">
        <v>1</v>
      </c>
      <c r="AM25">
        <v>0</v>
      </c>
      <c r="AN25">
        <v>1</v>
      </c>
      <c r="AO25">
        <v>0</v>
      </c>
      <c r="AP25">
        <v>1</v>
      </c>
      <c r="AQ25">
        <v>0</v>
      </c>
      <c r="AR25">
        <v>0</v>
      </c>
      <c r="AS25" t="s">
        <v>3</v>
      </c>
      <c r="AT25">
        <v>0</v>
      </c>
      <c r="AU25" t="s">
        <v>3</v>
      </c>
      <c r="AV25">
        <v>0</v>
      </c>
      <c r="AW25">
        <v>2</v>
      </c>
      <c r="AX25">
        <v>83389364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ROUND(Y25*Source!I392,7)</f>
        <v>0</v>
      </c>
      <c r="CY25">
        <f t="shared" si="7"/>
        <v>194.17</v>
      </c>
      <c r="CZ25">
        <f t="shared" si="8"/>
        <v>174.93</v>
      </c>
      <c r="DA25">
        <f t="shared" si="9"/>
        <v>1.1100000000000001</v>
      </c>
      <c r="DB25">
        <f t="shared" si="1"/>
        <v>0</v>
      </c>
      <c r="DC25">
        <f t="shared" si="2"/>
        <v>0</v>
      </c>
      <c r="DD25" t="s">
        <v>3</v>
      </c>
      <c r="DE25" t="s">
        <v>3</v>
      </c>
      <c r="DF25">
        <f>ROUND(ROUND(AE25*AI25,2)*CX25,2)</f>
        <v>0</v>
      </c>
      <c r="DG25">
        <f t="shared" si="6"/>
        <v>0</v>
      </c>
      <c r="DH25">
        <f t="shared" si="4"/>
        <v>0</v>
      </c>
      <c r="DI25">
        <f t="shared" si="5"/>
        <v>0</v>
      </c>
      <c r="DJ25">
        <f t="shared" si="10"/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ROW(Source!A392)</f>
        <v>392</v>
      </c>
      <c r="B26">
        <v>82002082</v>
      </c>
      <c r="C26">
        <v>83389340</v>
      </c>
      <c r="D26">
        <v>80870160</v>
      </c>
      <c r="E26">
        <v>1</v>
      </c>
      <c r="F26">
        <v>1</v>
      </c>
      <c r="G26">
        <v>1</v>
      </c>
      <c r="H26">
        <v>3</v>
      </c>
      <c r="I26" t="s">
        <v>466</v>
      </c>
      <c r="J26" t="s">
        <v>467</v>
      </c>
      <c r="K26" t="s">
        <v>468</v>
      </c>
      <c r="L26">
        <v>1346</v>
      </c>
      <c r="N26">
        <v>1009</v>
      </c>
      <c r="O26" t="s">
        <v>109</v>
      </c>
      <c r="P26" t="s">
        <v>109</v>
      </c>
      <c r="Q26">
        <v>1</v>
      </c>
      <c r="W26">
        <v>0</v>
      </c>
      <c r="X26">
        <v>447926158</v>
      </c>
      <c r="Y26">
        <f t="shared" si="0"/>
        <v>0.02</v>
      </c>
      <c r="AA26">
        <v>86.41</v>
      </c>
      <c r="AB26">
        <v>0</v>
      </c>
      <c r="AC26">
        <v>0</v>
      </c>
      <c r="AD26">
        <v>0</v>
      </c>
      <c r="AE26">
        <v>56.11</v>
      </c>
      <c r="AF26">
        <v>0</v>
      </c>
      <c r="AG26">
        <v>0</v>
      </c>
      <c r="AH26">
        <v>0</v>
      </c>
      <c r="AI26">
        <v>1.54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0.02</v>
      </c>
      <c r="AU26" t="s">
        <v>3</v>
      </c>
      <c r="AV26">
        <v>0</v>
      </c>
      <c r="AW26">
        <v>2</v>
      </c>
      <c r="AX26">
        <v>83389365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1.1222000000000001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1.1222000000000001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1</v>
      </c>
      <c r="CV26">
        <v>0</v>
      </c>
      <c r="CW26">
        <v>0</v>
      </c>
      <c r="CX26">
        <f>ROUND(Y26*Source!I392,7)</f>
        <v>0.02</v>
      </c>
      <c r="CY26">
        <f t="shared" si="7"/>
        <v>86.41</v>
      </c>
      <c r="CZ26">
        <f t="shared" si="8"/>
        <v>56.11</v>
      </c>
      <c r="DA26">
        <f t="shared" si="9"/>
        <v>1.54</v>
      </c>
      <c r="DB26">
        <f t="shared" si="1"/>
        <v>1.1200000000000001</v>
      </c>
      <c r="DC26">
        <f t="shared" si="2"/>
        <v>0</v>
      </c>
      <c r="DD26" t="s">
        <v>3</v>
      </c>
      <c r="DE26" t="s">
        <v>3</v>
      </c>
      <c r="DF26">
        <f>ROUND(ROUND(AE26*AI26,2)*CX26,2)</f>
        <v>1.73</v>
      </c>
      <c r="DG26">
        <f t="shared" si="6"/>
        <v>0</v>
      </c>
      <c r="DH26">
        <f t="shared" si="4"/>
        <v>0</v>
      </c>
      <c r="DI26">
        <f t="shared" si="5"/>
        <v>0</v>
      </c>
      <c r="DJ26">
        <f t="shared" si="10"/>
        <v>1.73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ROW(Source!A392)</f>
        <v>392</v>
      </c>
      <c r="B27">
        <v>82002082</v>
      </c>
      <c r="C27">
        <v>83389340</v>
      </c>
      <c r="D27">
        <v>80797158</v>
      </c>
      <c r="E27">
        <v>116</v>
      </c>
      <c r="F27">
        <v>1</v>
      </c>
      <c r="G27">
        <v>1</v>
      </c>
      <c r="H27">
        <v>3</v>
      </c>
      <c r="I27" t="s">
        <v>112</v>
      </c>
      <c r="J27" t="s">
        <v>3</v>
      </c>
      <c r="K27" t="s">
        <v>113</v>
      </c>
      <c r="L27">
        <v>1371</v>
      </c>
      <c r="N27">
        <v>1013</v>
      </c>
      <c r="O27" t="s">
        <v>91</v>
      </c>
      <c r="P27" t="s">
        <v>91</v>
      </c>
      <c r="Q27">
        <v>1</v>
      </c>
      <c r="W27">
        <v>0</v>
      </c>
      <c r="X27">
        <v>457934895</v>
      </c>
      <c r="Y27">
        <f t="shared" si="0"/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0</v>
      </c>
      <c r="AN27">
        <v>1</v>
      </c>
      <c r="AO27">
        <v>0</v>
      </c>
      <c r="AP27">
        <v>1</v>
      </c>
      <c r="AQ27">
        <v>0</v>
      </c>
      <c r="AR27">
        <v>0</v>
      </c>
      <c r="AS27" t="s">
        <v>3</v>
      </c>
      <c r="AT27">
        <v>0</v>
      </c>
      <c r="AU27" t="s">
        <v>3</v>
      </c>
      <c r="AV27">
        <v>0</v>
      </c>
      <c r="AW27">
        <v>2</v>
      </c>
      <c r="AX27">
        <v>83389366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ROUND(Y27*Source!I392,7)</f>
        <v>0</v>
      </c>
      <c r="CY27">
        <f t="shared" si="7"/>
        <v>0</v>
      </c>
      <c r="CZ27">
        <f t="shared" si="8"/>
        <v>0</v>
      </c>
      <c r="DA27">
        <f t="shared" si="9"/>
        <v>1</v>
      </c>
      <c r="DB27">
        <f t="shared" si="1"/>
        <v>0</v>
      </c>
      <c r="DC27">
        <f t="shared" si="2"/>
        <v>0</v>
      </c>
      <c r="DD27" t="s">
        <v>3</v>
      </c>
      <c r="DE27" t="s">
        <v>3</v>
      </c>
      <c r="DF27">
        <f>ROUND(ROUND(AE27,2)*CX27,2)</f>
        <v>0</v>
      </c>
      <c r="DG27">
        <f t="shared" si="6"/>
        <v>0</v>
      </c>
      <c r="DH27">
        <f t="shared" si="4"/>
        <v>0</v>
      </c>
      <c r="DI27">
        <f t="shared" si="5"/>
        <v>0</v>
      </c>
      <c r="DJ27">
        <f t="shared" si="10"/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ROW(Source!A392)</f>
        <v>392</v>
      </c>
      <c r="B28">
        <v>82002082</v>
      </c>
      <c r="C28">
        <v>83389340</v>
      </c>
      <c r="D28">
        <v>80797835</v>
      </c>
      <c r="E28">
        <v>116</v>
      </c>
      <c r="F28">
        <v>1</v>
      </c>
      <c r="G28">
        <v>1</v>
      </c>
      <c r="H28">
        <v>3</v>
      </c>
      <c r="I28" t="s">
        <v>115</v>
      </c>
      <c r="J28" t="s">
        <v>3</v>
      </c>
      <c r="K28" t="s">
        <v>116</v>
      </c>
      <c r="L28">
        <v>1348</v>
      </c>
      <c r="N28">
        <v>1009</v>
      </c>
      <c r="O28" t="s">
        <v>117</v>
      </c>
      <c r="P28" t="s">
        <v>117</v>
      </c>
      <c r="Q28">
        <v>1000</v>
      </c>
      <c r="W28">
        <v>0</v>
      </c>
      <c r="X28">
        <v>1602794472</v>
      </c>
      <c r="Y28">
        <f t="shared" si="0"/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0</v>
      </c>
      <c r="AN28">
        <v>1</v>
      </c>
      <c r="AO28">
        <v>0</v>
      </c>
      <c r="AP28">
        <v>1</v>
      </c>
      <c r="AQ28">
        <v>0</v>
      </c>
      <c r="AR28">
        <v>0</v>
      </c>
      <c r="AS28" t="s">
        <v>3</v>
      </c>
      <c r="AT28">
        <v>0</v>
      </c>
      <c r="AU28" t="s">
        <v>3</v>
      </c>
      <c r="AV28">
        <v>0</v>
      </c>
      <c r="AW28">
        <v>2</v>
      </c>
      <c r="AX28">
        <v>83389367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ROUND(Y28*Source!I392,7)</f>
        <v>0</v>
      </c>
      <c r="CY28">
        <f t="shared" si="7"/>
        <v>0</v>
      </c>
      <c r="CZ28">
        <f t="shared" si="8"/>
        <v>0</v>
      </c>
      <c r="DA28">
        <f t="shared" si="9"/>
        <v>1</v>
      </c>
      <c r="DB28">
        <f t="shared" si="1"/>
        <v>0</v>
      </c>
      <c r="DC28">
        <f t="shared" si="2"/>
        <v>0</v>
      </c>
      <c r="DD28" t="s">
        <v>3</v>
      </c>
      <c r="DE28" t="s">
        <v>3</v>
      </c>
      <c r="DF28">
        <f>ROUND(ROUND(AE28,2)*CX28,2)</f>
        <v>0</v>
      </c>
      <c r="DG28">
        <f t="shared" si="6"/>
        <v>0</v>
      </c>
      <c r="DH28">
        <f t="shared" si="4"/>
        <v>0</v>
      </c>
      <c r="DI28">
        <f t="shared" si="5"/>
        <v>0</v>
      </c>
      <c r="DJ28">
        <f t="shared" si="10"/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ROW(Source!A392)</f>
        <v>392</v>
      </c>
      <c r="B29">
        <v>82002082</v>
      </c>
      <c r="C29">
        <v>83389340</v>
      </c>
      <c r="D29">
        <v>80797979</v>
      </c>
      <c r="E29">
        <v>116</v>
      </c>
      <c r="F29">
        <v>1</v>
      </c>
      <c r="G29">
        <v>1</v>
      </c>
      <c r="H29">
        <v>3</v>
      </c>
      <c r="I29" t="s">
        <v>119</v>
      </c>
      <c r="J29" t="s">
        <v>3</v>
      </c>
      <c r="K29" t="s">
        <v>120</v>
      </c>
      <c r="L29">
        <v>1346</v>
      </c>
      <c r="N29">
        <v>1009</v>
      </c>
      <c r="O29" t="s">
        <v>109</v>
      </c>
      <c r="P29" t="s">
        <v>109</v>
      </c>
      <c r="Q29">
        <v>1</v>
      </c>
      <c r="W29">
        <v>0</v>
      </c>
      <c r="X29">
        <v>-1111733769</v>
      </c>
      <c r="Y29">
        <f t="shared" si="0"/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0</v>
      </c>
      <c r="AN29">
        <v>1</v>
      </c>
      <c r="AO29">
        <v>0</v>
      </c>
      <c r="AP29">
        <v>1</v>
      </c>
      <c r="AQ29">
        <v>0</v>
      </c>
      <c r="AR29">
        <v>0</v>
      </c>
      <c r="AS29" t="s">
        <v>3</v>
      </c>
      <c r="AT29">
        <v>0</v>
      </c>
      <c r="AU29" t="s">
        <v>3</v>
      </c>
      <c r="AV29">
        <v>0</v>
      </c>
      <c r="AW29">
        <v>2</v>
      </c>
      <c r="AX29">
        <v>83389368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ROUND(Y29*Source!I392,7)</f>
        <v>0</v>
      </c>
      <c r="CY29">
        <f t="shared" si="7"/>
        <v>0</v>
      </c>
      <c r="CZ29">
        <f t="shared" si="8"/>
        <v>0</v>
      </c>
      <c r="DA29">
        <f t="shared" si="9"/>
        <v>1</v>
      </c>
      <c r="DB29">
        <f t="shared" si="1"/>
        <v>0</v>
      </c>
      <c r="DC29">
        <f t="shared" si="2"/>
        <v>0</v>
      </c>
      <c r="DD29" t="s">
        <v>3</v>
      </c>
      <c r="DE29" t="s">
        <v>3</v>
      </c>
      <c r="DF29">
        <f>ROUND(ROUND(AE29,2)*CX29,2)</f>
        <v>0</v>
      </c>
      <c r="DG29">
        <f t="shared" si="6"/>
        <v>0</v>
      </c>
      <c r="DH29">
        <f t="shared" si="4"/>
        <v>0</v>
      </c>
      <c r="DI29">
        <f t="shared" si="5"/>
        <v>0</v>
      </c>
      <c r="DJ29">
        <f t="shared" si="10"/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ROW(Source!A392)</f>
        <v>392</v>
      </c>
      <c r="B30">
        <v>82002082</v>
      </c>
      <c r="C30">
        <v>83389340</v>
      </c>
      <c r="D30">
        <v>80798313</v>
      </c>
      <c r="E30">
        <v>116</v>
      </c>
      <c r="F30">
        <v>1</v>
      </c>
      <c r="G30">
        <v>1</v>
      </c>
      <c r="H30">
        <v>3</v>
      </c>
      <c r="I30" t="s">
        <v>122</v>
      </c>
      <c r="J30" t="s">
        <v>3</v>
      </c>
      <c r="K30" t="s">
        <v>123</v>
      </c>
      <c r="L30">
        <v>1348</v>
      </c>
      <c r="N30">
        <v>1009</v>
      </c>
      <c r="O30" t="s">
        <v>117</v>
      </c>
      <c r="P30" t="s">
        <v>117</v>
      </c>
      <c r="Q30">
        <v>1000</v>
      </c>
      <c r="W30">
        <v>0</v>
      </c>
      <c r="X30">
        <v>1613753229</v>
      </c>
      <c r="Y30">
        <f t="shared" si="0"/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0</v>
      </c>
      <c r="AN30">
        <v>1</v>
      </c>
      <c r="AO30">
        <v>0</v>
      </c>
      <c r="AP30">
        <v>1</v>
      </c>
      <c r="AQ30">
        <v>0</v>
      </c>
      <c r="AR30">
        <v>0</v>
      </c>
      <c r="AS30" t="s">
        <v>3</v>
      </c>
      <c r="AT30">
        <v>0</v>
      </c>
      <c r="AU30" t="s">
        <v>3</v>
      </c>
      <c r="AV30">
        <v>0</v>
      </c>
      <c r="AW30">
        <v>2</v>
      </c>
      <c r="AX30">
        <v>83389369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ROUND(Y30*Source!I392,7)</f>
        <v>0</v>
      </c>
      <c r="CY30">
        <f t="shared" si="7"/>
        <v>0</v>
      </c>
      <c r="CZ30">
        <f t="shared" si="8"/>
        <v>0</v>
      </c>
      <c r="DA30">
        <f t="shared" si="9"/>
        <v>1</v>
      </c>
      <c r="DB30">
        <f t="shared" si="1"/>
        <v>0</v>
      </c>
      <c r="DC30">
        <f t="shared" si="2"/>
        <v>0</v>
      </c>
      <c r="DD30" t="s">
        <v>3</v>
      </c>
      <c r="DE30" t="s">
        <v>3</v>
      </c>
      <c r="DF30">
        <f>ROUND(ROUND(AE30,2)*CX30,2)</f>
        <v>0</v>
      </c>
      <c r="DG30">
        <f t="shared" si="6"/>
        <v>0</v>
      </c>
      <c r="DH30">
        <f t="shared" si="4"/>
        <v>0</v>
      </c>
      <c r="DI30">
        <f t="shared" si="5"/>
        <v>0</v>
      </c>
      <c r="DJ30">
        <f t="shared" si="10"/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ROW(Source!A392)</f>
        <v>392</v>
      </c>
      <c r="B31">
        <v>82002082</v>
      </c>
      <c r="C31">
        <v>83389340</v>
      </c>
      <c r="D31">
        <v>80886438</v>
      </c>
      <c r="E31">
        <v>1</v>
      </c>
      <c r="F31">
        <v>1</v>
      </c>
      <c r="G31">
        <v>1</v>
      </c>
      <c r="H31">
        <v>3</v>
      </c>
      <c r="I31" t="s">
        <v>469</v>
      </c>
      <c r="J31" t="s">
        <v>470</v>
      </c>
      <c r="K31" t="s">
        <v>471</v>
      </c>
      <c r="L31">
        <v>1348</v>
      </c>
      <c r="N31">
        <v>1009</v>
      </c>
      <c r="O31" t="s">
        <v>117</v>
      </c>
      <c r="P31" t="s">
        <v>117</v>
      </c>
      <c r="Q31">
        <v>1000</v>
      </c>
      <c r="W31">
        <v>0</v>
      </c>
      <c r="X31">
        <v>-824440168</v>
      </c>
      <c r="Y31">
        <f t="shared" si="0"/>
        <v>4.0000000000000002E-4</v>
      </c>
      <c r="AA31">
        <v>88222.16</v>
      </c>
      <c r="AB31">
        <v>0</v>
      </c>
      <c r="AC31">
        <v>0</v>
      </c>
      <c r="AD31">
        <v>0</v>
      </c>
      <c r="AE31">
        <v>61265.39</v>
      </c>
      <c r="AF31">
        <v>0</v>
      </c>
      <c r="AG31">
        <v>0</v>
      </c>
      <c r="AH31">
        <v>0</v>
      </c>
      <c r="AI31">
        <v>1.44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4.0000000000000002E-4</v>
      </c>
      <c r="AU31" t="s">
        <v>3</v>
      </c>
      <c r="AV31">
        <v>0</v>
      </c>
      <c r="AW31">
        <v>2</v>
      </c>
      <c r="AX31">
        <v>83389370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24.506156000000001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1</v>
      </c>
      <c r="BQ31">
        <v>24.506156000000001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1</v>
      </c>
      <c r="CV31">
        <v>0</v>
      </c>
      <c r="CW31">
        <v>0</v>
      </c>
      <c r="CX31">
        <f>ROUND(Y31*Source!I392,7)</f>
        <v>4.0000000000000002E-4</v>
      </c>
      <c r="CY31">
        <f t="shared" si="7"/>
        <v>88222.16</v>
      </c>
      <c r="CZ31">
        <f t="shared" si="8"/>
        <v>61265.39</v>
      </c>
      <c r="DA31">
        <f t="shared" si="9"/>
        <v>1.44</v>
      </c>
      <c r="DB31">
        <f t="shared" si="1"/>
        <v>24.51</v>
      </c>
      <c r="DC31">
        <f t="shared" si="2"/>
        <v>0</v>
      </c>
      <c r="DD31" t="s">
        <v>3</v>
      </c>
      <c r="DE31" t="s">
        <v>3</v>
      </c>
      <c r="DF31">
        <f>ROUND(ROUND(AE31*AI31,2)*CX31,2)</f>
        <v>35.29</v>
      </c>
      <c r="DG31">
        <f t="shared" si="6"/>
        <v>0</v>
      </c>
      <c r="DH31">
        <f t="shared" si="4"/>
        <v>0</v>
      </c>
      <c r="DI31">
        <f t="shared" si="5"/>
        <v>0</v>
      </c>
      <c r="DJ31">
        <f t="shared" si="10"/>
        <v>35.29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ROW(Source!A392)</f>
        <v>392</v>
      </c>
      <c r="B32">
        <v>82002082</v>
      </c>
      <c r="C32">
        <v>83389340</v>
      </c>
      <c r="D32">
        <v>80886464</v>
      </c>
      <c r="E32">
        <v>1</v>
      </c>
      <c r="F32">
        <v>1</v>
      </c>
      <c r="G32">
        <v>1</v>
      </c>
      <c r="H32">
        <v>3</v>
      </c>
      <c r="I32" t="s">
        <v>472</v>
      </c>
      <c r="J32" t="s">
        <v>473</v>
      </c>
      <c r="K32" t="s">
        <v>474</v>
      </c>
      <c r="L32">
        <v>1348</v>
      </c>
      <c r="N32">
        <v>1009</v>
      </c>
      <c r="O32" t="s">
        <v>117</v>
      </c>
      <c r="P32" t="s">
        <v>117</v>
      </c>
      <c r="Q32">
        <v>1000</v>
      </c>
      <c r="W32">
        <v>0</v>
      </c>
      <c r="X32">
        <v>-1423024806</v>
      </c>
      <c r="Y32">
        <f t="shared" si="0"/>
        <v>1E-4</v>
      </c>
      <c r="AA32">
        <v>103227.06</v>
      </c>
      <c r="AB32">
        <v>0</v>
      </c>
      <c r="AC32">
        <v>0</v>
      </c>
      <c r="AD32">
        <v>0</v>
      </c>
      <c r="AE32">
        <v>80020.98</v>
      </c>
      <c r="AF32">
        <v>0</v>
      </c>
      <c r="AG32">
        <v>0</v>
      </c>
      <c r="AH32">
        <v>0</v>
      </c>
      <c r="AI32">
        <v>1.29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1E-4</v>
      </c>
      <c r="AU32" t="s">
        <v>3</v>
      </c>
      <c r="AV32">
        <v>0</v>
      </c>
      <c r="AW32">
        <v>2</v>
      </c>
      <c r="AX32">
        <v>83389371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8.0020980000000002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8.0020980000000002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1</v>
      </c>
      <c r="CV32">
        <v>0</v>
      </c>
      <c r="CW32">
        <v>0</v>
      </c>
      <c r="CX32">
        <f>ROUND(Y32*Source!I392,7)</f>
        <v>1E-4</v>
      </c>
      <c r="CY32">
        <f t="shared" si="7"/>
        <v>103227.06</v>
      </c>
      <c r="CZ32">
        <f t="shared" si="8"/>
        <v>80020.98</v>
      </c>
      <c r="DA32">
        <f t="shared" si="9"/>
        <v>1.29</v>
      </c>
      <c r="DB32">
        <f t="shared" si="1"/>
        <v>8</v>
      </c>
      <c r="DC32">
        <f t="shared" si="2"/>
        <v>0</v>
      </c>
      <c r="DD32" t="s">
        <v>3</v>
      </c>
      <c r="DE32" t="s">
        <v>3</v>
      </c>
      <c r="DF32">
        <f>ROUND(ROUND(AE32*AI32,2)*CX32,2)</f>
        <v>10.32</v>
      </c>
      <c r="DG32">
        <f t="shared" si="6"/>
        <v>0</v>
      </c>
      <c r="DH32">
        <f t="shared" si="4"/>
        <v>0</v>
      </c>
      <c r="DI32">
        <f t="shared" si="5"/>
        <v>0</v>
      </c>
      <c r="DJ32">
        <f t="shared" si="10"/>
        <v>10.32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ROW(Source!A392)</f>
        <v>392</v>
      </c>
      <c r="B33">
        <v>82002082</v>
      </c>
      <c r="C33">
        <v>83389340</v>
      </c>
      <c r="D33">
        <v>80800632</v>
      </c>
      <c r="E33">
        <v>116</v>
      </c>
      <c r="F33">
        <v>1</v>
      </c>
      <c r="G33">
        <v>1</v>
      </c>
      <c r="H33">
        <v>3</v>
      </c>
      <c r="I33" t="s">
        <v>125</v>
      </c>
      <c r="J33" t="s">
        <v>3</v>
      </c>
      <c r="K33" t="s">
        <v>126</v>
      </c>
      <c r="L33">
        <v>1371</v>
      </c>
      <c r="N33">
        <v>1013</v>
      </c>
      <c r="O33" t="s">
        <v>91</v>
      </c>
      <c r="P33" t="s">
        <v>91</v>
      </c>
      <c r="Q33">
        <v>1</v>
      </c>
      <c r="W33">
        <v>0</v>
      </c>
      <c r="X33">
        <v>-950997571</v>
      </c>
      <c r="Y33">
        <f t="shared" ref="Y33:Y64" si="11">AT33</f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0</v>
      </c>
      <c r="AN33">
        <v>1</v>
      </c>
      <c r="AO33">
        <v>0</v>
      </c>
      <c r="AP33">
        <v>1</v>
      </c>
      <c r="AQ33">
        <v>0</v>
      </c>
      <c r="AR33">
        <v>0</v>
      </c>
      <c r="AS33" t="s">
        <v>3</v>
      </c>
      <c r="AT33">
        <v>0</v>
      </c>
      <c r="AU33" t="s">
        <v>3</v>
      </c>
      <c r="AV33">
        <v>0</v>
      </c>
      <c r="AW33">
        <v>2</v>
      </c>
      <c r="AX33">
        <v>83389373</v>
      </c>
      <c r="AY33">
        <v>1</v>
      </c>
      <c r="AZ33">
        <v>0</v>
      </c>
      <c r="BA33">
        <v>34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ROUND(Y33*Source!I392,7)</f>
        <v>0</v>
      </c>
      <c r="CY33">
        <f t="shared" si="7"/>
        <v>0</v>
      </c>
      <c r="CZ33">
        <f t="shared" si="8"/>
        <v>0</v>
      </c>
      <c r="DA33">
        <f t="shared" si="9"/>
        <v>1</v>
      </c>
      <c r="DB33">
        <f t="shared" ref="DB33:DB64" si="12">ROUND(ROUND(AT33*CZ33,2),2)</f>
        <v>0</v>
      </c>
      <c r="DC33">
        <f t="shared" ref="DC33:DC64" si="13">ROUND(ROUND(AT33*AG33,2),2)</f>
        <v>0</v>
      </c>
      <c r="DD33" t="s">
        <v>3</v>
      </c>
      <c r="DE33" t="s">
        <v>3</v>
      </c>
      <c r="DF33">
        <f t="shared" ref="DF33:DF39" si="14">ROUND(ROUND(AE33,2)*CX33,2)</f>
        <v>0</v>
      </c>
      <c r="DG33">
        <f t="shared" si="6"/>
        <v>0</v>
      </c>
      <c r="DH33">
        <f t="shared" si="4"/>
        <v>0</v>
      </c>
      <c r="DI33">
        <f t="shared" si="5"/>
        <v>0</v>
      </c>
      <c r="DJ33">
        <f t="shared" si="10"/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ROW(Source!A392)</f>
        <v>392</v>
      </c>
      <c r="B34">
        <v>82002082</v>
      </c>
      <c r="C34">
        <v>83389340</v>
      </c>
      <c r="D34">
        <v>80800678</v>
      </c>
      <c r="E34">
        <v>116</v>
      </c>
      <c r="F34">
        <v>1</v>
      </c>
      <c r="G34">
        <v>1</v>
      </c>
      <c r="H34">
        <v>3</v>
      </c>
      <c r="I34" t="s">
        <v>128</v>
      </c>
      <c r="J34" t="s">
        <v>3</v>
      </c>
      <c r="K34" t="s">
        <v>129</v>
      </c>
      <c r="L34">
        <v>1371</v>
      </c>
      <c r="N34">
        <v>1013</v>
      </c>
      <c r="O34" t="s">
        <v>91</v>
      </c>
      <c r="P34" t="s">
        <v>91</v>
      </c>
      <c r="Q34">
        <v>1</v>
      </c>
      <c r="W34">
        <v>0</v>
      </c>
      <c r="X34">
        <v>-320198552</v>
      </c>
      <c r="Y34">
        <f t="shared" si="11"/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0</v>
      </c>
      <c r="AN34">
        <v>1</v>
      </c>
      <c r="AO34">
        <v>0</v>
      </c>
      <c r="AP34">
        <v>1</v>
      </c>
      <c r="AQ34">
        <v>0</v>
      </c>
      <c r="AR34">
        <v>0</v>
      </c>
      <c r="AS34" t="s">
        <v>3</v>
      </c>
      <c r="AT34">
        <v>0</v>
      </c>
      <c r="AU34" t="s">
        <v>3</v>
      </c>
      <c r="AV34">
        <v>0</v>
      </c>
      <c r="AW34">
        <v>2</v>
      </c>
      <c r="AX34">
        <v>83389374</v>
      </c>
      <c r="AY34">
        <v>1</v>
      </c>
      <c r="AZ34">
        <v>0</v>
      </c>
      <c r="BA34">
        <v>35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ROUND(Y34*Source!I392,7)</f>
        <v>0</v>
      </c>
      <c r="CY34">
        <f t="shared" si="7"/>
        <v>0</v>
      </c>
      <c r="CZ34">
        <f t="shared" si="8"/>
        <v>0</v>
      </c>
      <c r="DA34">
        <f t="shared" si="9"/>
        <v>1</v>
      </c>
      <c r="DB34">
        <f t="shared" si="12"/>
        <v>0</v>
      </c>
      <c r="DC34">
        <f t="shared" si="13"/>
        <v>0</v>
      </c>
      <c r="DD34" t="s">
        <v>3</v>
      </c>
      <c r="DE34" t="s">
        <v>3</v>
      </c>
      <c r="DF34">
        <f t="shared" si="14"/>
        <v>0</v>
      </c>
      <c r="DG34">
        <f t="shared" si="6"/>
        <v>0</v>
      </c>
      <c r="DH34">
        <f t="shared" si="4"/>
        <v>0</v>
      </c>
      <c r="DI34">
        <f t="shared" si="5"/>
        <v>0</v>
      </c>
      <c r="DJ34">
        <f t="shared" si="10"/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ROW(Source!A392)</f>
        <v>392</v>
      </c>
      <c r="B35">
        <v>82002082</v>
      </c>
      <c r="C35">
        <v>83389340</v>
      </c>
      <c r="D35">
        <v>80800682</v>
      </c>
      <c r="E35">
        <v>116</v>
      </c>
      <c r="F35">
        <v>1</v>
      </c>
      <c r="G35">
        <v>1</v>
      </c>
      <c r="H35">
        <v>3</v>
      </c>
      <c r="I35" t="s">
        <v>131</v>
      </c>
      <c r="J35" t="s">
        <v>3</v>
      </c>
      <c r="K35" t="s">
        <v>132</v>
      </c>
      <c r="L35">
        <v>1371</v>
      </c>
      <c r="N35">
        <v>1013</v>
      </c>
      <c r="O35" t="s">
        <v>91</v>
      </c>
      <c r="P35" t="s">
        <v>91</v>
      </c>
      <c r="Q35">
        <v>1</v>
      </c>
      <c r="W35">
        <v>0</v>
      </c>
      <c r="X35">
        <v>326010188</v>
      </c>
      <c r="Y35">
        <f t="shared" si="11"/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0</v>
      </c>
      <c r="AN35">
        <v>1</v>
      </c>
      <c r="AO35">
        <v>0</v>
      </c>
      <c r="AP35">
        <v>1</v>
      </c>
      <c r="AQ35">
        <v>0</v>
      </c>
      <c r="AR35">
        <v>0</v>
      </c>
      <c r="AS35" t="s">
        <v>3</v>
      </c>
      <c r="AT35">
        <v>0</v>
      </c>
      <c r="AU35" t="s">
        <v>3</v>
      </c>
      <c r="AV35">
        <v>0</v>
      </c>
      <c r="AW35">
        <v>2</v>
      </c>
      <c r="AX35">
        <v>83389375</v>
      </c>
      <c r="AY35">
        <v>1</v>
      </c>
      <c r="AZ35">
        <v>0</v>
      </c>
      <c r="BA35">
        <v>36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ROUND(Y35*Source!I392,7)</f>
        <v>0</v>
      </c>
      <c r="CY35">
        <f t="shared" si="7"/>
        <v>0</v>
      </c>
      <c r="CZ35">
        <f t="shared" si="8"/>
        <v>0</v>
      </c>
      <c r="DA35">
        <f t="shared" si="9"/>
        <v>1</v>
      </c>
      <c r="DB35">
        <f t="shared" si="12"/>
        <v>0</v>
      </c>
      <c r="DC35">
        <f t="shared" si="13"/>
        <v>0</v>
      </c>
      <c r="DD35" t="s">
        <v>3</v>
      </c>
      <c r="DE35" t="s">
        <v>3</v>
      </c>
      <c r="DF35">
        <f t="shared" si="14"/>
        <v>0</v>
      </c>
      <c r="DG35">
        <f t="shared" si="6"/>
        <v>0</v>
      </c>
      <c r="DH35">
        <f t="shared" si="4"/>
        <v>0</v>
      </c>
      <c r="DI35">
        <f t="shared" si="5"/>
        <v>0</v>
      </c>
      <c r="DJ35">
        <f t="shared" si="10"/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ROW(Source!A393)</f>
        <v>393</v>
      </c>
      <c r="B36">
        <v>82002017</v>
      </c>
      <c r="C36">
        <v>83389340</v>
      </c>
      <c r="D36">
        <v>80795609</v>
      </c>
      <c r="E36">
        <v>116</v>
      </c>
      <c r="F36">
        <v>1</v>
      </c>
      <c r="G36">
        <v>1</v>
      </c>
      <c r="H36">
        <v>1</v>
      </c>
      <c r="I36" t="s">
        <v>451</v>
      </c>
      <c r="J36" t="s">
        <v>3</v>
      </c>
      <c r="K36" t="s">
        <v>452</v>
      </c>
      <c r="L36">
        <v>1191</v>
      </c>
      <c r="N36">
        <v>1013</v>
      </c>
      <c r="O36" t="s">
        <v>436</v>
      </c>
      <c r="P36" t="s">
        <v>436</v>
      </c>
      <c r="Q36">
        <v>1</v>
      </c>
      <c r="W36">
        <v>0</v>
      </c>
      <c r="X36">
        <v>32079103</v>
      </c>
      <c r="Y36">
        <f t="shared" si="11"/>
        <v>3.06</v>
      </c>
      <c r="AA36">
        <v>0</v>
      </c>
      <c r="AB36">
        <v>0</v>
      </c>
      <c r="AC36">
        <v>0</v>
      </c>
      <c r="AD36">
        <v>491.25</v>
      </c>
      <c r="AE36">
        <v>0</v>
      </c>
      <c r="AF36">
        <v>0</v>
      </c>
      <c r="AG36">
        <v>0</v>
      </c>
      <c r="AH36">
        <v>491.25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3.06</v>
      </c>
      <c r="AU36" t="s">
        <v>3</v>
      </c>
      <c r="AV36">
        <v>1</v>
      </c>
      <c r="AW36">
        <v>2</v>
      </c>
      <c r="AX36">
        <v>83389358</v>
      </c>
      <c r="AY36">
        <v>1</v>
      </c>
      <c r="AZ36">
        <v>0</v>
      </c>
      <c r="BA36">
        <v>37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1503.2250000000001</v>
      </c>
      <c r="BN36">
        <v>3.06</v>
      </c>
      <c r="BO36">
        <v>0</v>
      </c>
      <c r="BP36">
        <v>1</v>
      </c>
      <c r="BQ36">
        <v>0</v>
      </c>
      <c r="BR36">
        <v>0</v>
      </c>
      <c r="BS36">
        <v>0</v>
      </c>
      <c r="BT36">
        <v>1503.2250000000001</v>
      </c>
      <c r="BU36">
        <v>3.06</v>
      </c>
      <c r="BV36">
        <v>0</v>
      </c>
      <c r="BW36">
        <v>1</v>
      </c>
      <c r="CU36">
        <f>ROUND(AT36*Source!I393*AH36*AL36,2)</f>
        <v>1503.23</v>
      </c>
      <c r="CV36">
        <f>ROUND(Y36*Source!I393,7)</f>
        <v>3.06</v>
      </c>
      <c r="CW36">
        <v>0</v>
      </c>
      <c r="CX36">
        <f>ROUND(Y36*Source!I393,7)</f>
        <v>3.06</v>
      </c>
      <c r="CY36">
        <f>AD36</f>
        <v>491.25</v>
      </c>
      <c r="CZ36">
        <f>AH36</f>
        <v>491.25</v>
      </c>
      <c r="DA36">
        <f>AL36</f>
        <v>1</v>
      </c>
      <c r="DB36">
        <f t="shared" si="12"/>
        <v>1503.23</v>
      </c>
      <c r="DC36">
        <f t="shared" si="13"/>
        <v>0</v>
      </c>
      <c r="DD36" t="s">
        <v>3</v>
      </c>
      <c r="DE36" t="s">
        <v>3</v>
      </c>
      <c r="DF36">
        <f t="shared" si="14"/>
        <v>0</v>
      </c>
      <c r="DG36">
        <f t="shared" si="6"/>
        <v>0</v>
      </c>
      <c r="DH36">
        <f t="shared" si="4"/>
        <v>0</v>
      </c>
      <c r="DI36">
        <f t="shared" si="5"/>
        <v>1503.23</v>
      </c>
      <c r="DJ36">
        <f>DI36</f>
        <v>1503.23</v>
      </c>
      <c r="DK36">
        <v>1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ROW(Source!A393)</f>
        <v>393</v>
      </c>
      <c r="B37">
        <v>82002017</v>
      </c>
      <c r="C37">
        <v>83389340</v>
      </c>
      <c r="D37">
        <v>80795798</v>
      </c>
      <c r="E37">
        <v>116</v>
      </c>
      <c r="F37">
        <v>1</v>
      </c>
      <c r="G37">
        <v>1</v>
      </c>
      <c r="H37">
        <v>1</v>
      </c>
      <c r="I37" t="s">
        <v>437</v>
      </c>
      <c r="J37" t="s">
        <v>3</v>
      </c>
      <c r="K37" t="s">
        <v>438</v>
      </c>
      <c r="L37">
        <v>1191</v>
      </c>
      <c r="N37">
        <v>1013</v>
      </c>
      <c r="O37" t="s">
        <v>436</v>
      </c>
      <c r="P37" t="s">
        <v>436</v>
      </c>
      <c r="Q37">
        <v>1</v>
      </c>
      <c r="W37">
        <v>0</v>
      </c>
      <c r="X37">
        <v>-1417349443</v>
      </c>
      <c r="Y37">
        <f t="shared" si="11"/>
        <v>0.87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0.87</v>
      </c>
      <c r="AU37" t="s">
        <v>3</v>
      </c>
      <c r="AV37">
        <v>2</v>
      </c>
      <c r="AW37">
        <v>2</v>
      </c>
      <c r="AX37">
        <v>83389359</v>
      </c>
      <c r="AY37">
        <v>1</v>
      </c>
      <c r="AZ37">
        <v>0</v>
      </c>
      <c r="BA37">
        <v>38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ROUND(Y37*Source!I393,7)</f>
        <v>0.87</v>
      </c>
      <c r="CY37">
        <f>AD37</f>
        <v>0</v>
      </c>
      <c r="CZ37">
        <f>AH37</f>
        <v>0</v>
      </c>
      <c r="DA37">
        <f>AL37</f>
        <v>1</v>
      </c>
      <c r="DB37">
        <f t="shared" si="12"/>
        <v>0</v>
      </c>
      <c r="DC37">
        <f t="shared" si="13"/>
        <v>0</v>
      </c>
      <c r="DD37" t="s">
        <v>3</v>
      </c>
      <c r="DE37" t="s">
        <v>3</v>
      </c>
      <c r="DF37">
        <f t="shared" si="14"/>
        <v>0</v>
      </c>
      <c r="DG37">
        <f t="shared" si="6"/>
        <v>0</v>
      </c>
      <c r="DH37">
        <f t="shared" si="4"/>
        <v>0</v>
      </c>
      <c r="DI37">
        <f t="shared" si="5"/>
        <v>0</v>
      </c>
      <c r="DJ37">
        <f>DI37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ROW(Source!A393)</f>
        <v>393</v>
      </c>
      <c r="B38">
        <v>82002017</v>
      </c>
      <c r="C38">
        <v>83389340</v>
      </c>
      <c r="D38">
        <v>80916675</v>
      </c>
      <c r="E38">
        <v>1</v>
      </c>
      <c r="F38">
        <v>1</v>
      </c>
      <c r="G38">
        <v>1</v>
      </c>
      <c r="H38">
        <v>2</v>
      </c>
      <c r="I38" t="s">
        <v>453</v>
      </c>
      <c r="J38" t="s">
        <v>454</v>
      </c>
      <c r="K38" t="s">
        <v>455</v>
      </c>
      <c r="L38">
        <v>1368</v>
      </c>
      <c r="N38">
        <v>1011</v>
      </c>
      <c r="O38" t="s">
        <v>442</v>
      </c>
      <c r="P38" t="s">
        <v>442</v>
      </c>
      <c r="Q38">
        <v>1</v>
      </c>
      <c r="W38">
        <v>0</v>
      </c>
      <c r="X38">
        <v>944335294</v>
      </c>
      <c r="Y38">
        <f t="shared" si="11"/>
        <v>0.68</v>
      </c>
      <c r="AA38">
        <v>0</v>
      </c>
      <c r="AB38">
        <v>2631.85</v>
      </c>
      <c r="AC38">
        <v>612.57000000000005</v>
      </c>
      <c r="AD38">
        <v>0</v>
      </c>
      <c r="AE38">
        <v>0</v>
      </c>
      <c r="AF38">
        <v>2088.77</v>
      </c>
      <c r="AG38">
        <v>612.57000000000005</v>
      </c>
      <c r="AH38">
        <v>0</v>
      </c>
      <c r="AI38">
        <v>1</v>
      </c>
      <c r="AJ38">
        <v>1.26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0.68</v>
      </c>
      <c r="AU38" t="s">
        <v>3</v>
      </c>
      <c r="AV38">
        <v>1</v>
      </c>
      <c r="AW38">
        <v>2</v>
      </c>
      <c r="AX38">
        <v>83389360</v>
      </c>
      <c r="AY38">
        <v>1</v>
      </c>
      <c r="AZ38">
        <v>0</v>
      </c>
      <c r="BA38">
        <v>39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1420.3636000000001</v>
      </c>
      <c r="BL38">
        <v>416.54760000000005</v>
      </c>
      <c r="BM38">
        <v>0</v>
      </c>
      <c r="BN38">
        <v>0</v>
      </c>
      <c r="BO38">
        <v>0.68</v>
      </c>
      <c r="BP38">
        <v>1</v>
      </c>
      <c r="BQ38">
        <v>0</v>
      </c>
      <c r="BR38">
        <v>1420.3636000000001</v>
      </c>
      <c r="BS38">
        <v>416.54760000000005</v>
      </c>
      <c r="BT38">
        <v>0</v>
      </c>
      <c r="BU38">
        <v>0</v>
      </c>
      <c r="BV38">
        <v>0.68</v>
      </c>
      <c r="BW38">
        <v>1</v>
      </c>
      <c r="CV38">
        <v>0</v>
      </c>
      <c r="CW38">
        <f>ROUND(Y38*Source!I393*DO38,7)</f>
        <v>0.68</v>
      </c>
      <c r="CX38">
        <f>ROUND(Y38*Source!I393,7)</f>
        <v>0.68</v>
      </c>
      <c r="CY38">
        <f>AB38</f>
        <v>2631.85</v>
      </c>
      <c r="CZ38">
        <f>AF38</f>
        <v>2088.77</v>
      </c>
      <c r="DA38">
        <f>AJ38</f>
        <v>1.26</v>
      </c>
      <c r="DB38">
        <f t="shared" si="12"/>
        <v>1420.36</v>
      </c>
      <c r="DC38">
        <f t="shared" si="13"/>
        <v>416.55</v>
      </c>
      <c r="DD38" t="s">
        <v>3</v>
      </c>
      <c r="DE38" t="s">
        <v>3</v>
      </c>
      <c r="DF38">
        <f t="shared" si="14"/>
        <v>0</v>
      </c>
      <c r="DG38">
        <f>ROUND(ROUND(AF38*AJ38,2)*CX38,2)</f>
        <v>1789.66</v>
      </c>
      <c r="DH38">
        <f t="shared" si="4"/>
        <v>416.55</v>
      </c>
      <c r="DI38">
        <f t="shared" si="5"/>
        <v>0</v>
      </c>
      <c r="DJ38">
        <f>DG38+DH38</f>
        <v>2206.21</v>
      </c>
      <c r="DK38">
        <v>0</v>
      </c>
      <c r="DL38" t="s">
        <v>456</v>
      </c>
      <c r="DM38">
        <v>5</v>
      </c>
      <c r="DN38" t="s">
        <v>436</v>
      </c>
      <c r="DO38">
        <v>1</v>
      </c>
    </row>
    <row r="39" spans="1:119" x14ac:dyDescent="0.2">
      <c r="A39">
        <f>ROW(Source!A393)</f>
        <v>393</v>
      </c>
      <c r="B39">
        <v>82002017</v>
      </c>
      <c r="C39">
        <v>83389340</v>
      </c>
      <c r="D39">
        <v>80917680</v>
      </c>
      <c r="E39">
        <v>1</v>
      </c>
      <c r="F39">
        <v>1</v>
      </c>
      <c r="G39">
        <v>1</v>
      </c>
      <c r="H39">
        <v>2</v>
      </c>
      <c r="I39" t="s">
        <v>457</v>
      </c>
      <c r="J39" t="s">
        <v>458</v>
      </c>
      <c r="K39" t="s">
        <v>459</v>
      </c>
      <c r="L39">
        <v>1368</v>
      </c>
      <c r="N39">
        <v>1011</v>
      </c>
      <c r="O39" t="s">
        <v>442</v>
      </c>
      <c r="P39" t="s">
        <v>442</v>
      </c>
      <c r="Q39">
        <v>1</v>
      </c>
      <c r="W39">
        <v>0</v>
      </c>
      <c r="X39">
        <v>-950105757</v>
      </c>
      <c r="Y39">
        <f t="shared" si="11"/>
        <v>0.19</v>
      </c>
      <c r="AA39">
        <v>0</v>
      </c>
      <c r="AB39">
        <v>640.84</v>
      </c>
      <c r="AC39">
        <v>533.01</v>
      </c>
      <c r="AD39">
        <v>0</v>
      </c>
      <c r="AE39">
        <v>0</v>
      </c>
      <c r="AF39">
        <v>640.84</v>
      </c>
      <c r="AG39">
        <v>533.01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0.19</v>
      </c>
      <c r="AU39" t="s">
        <v>3</v>
      </c>
      <c r="AV39">
        <v>1</v>
      </c>
      <c r="AW39">
        <v>2</v>
      </c>
      <c r="AX39">
        <v>83389361</v>
      </c>
      <c r="AY39">
        <v>1</v>
      </c>
      <c r="AZ39">
        <v>0</v>
      </c>
      <c r="BA39">
        <v>40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121.75960000000001</v>
      </c>
      <c r="BL39">
        <v>101.2719</v>
      </c>
      <c r="BM39">
        <v>0</v>
      </c>
      <c r="BN39">
        <v>0</v>
      </c>
      <c r="BO39">
        <v>0.19</v>
      </c>
      <c r="BP39">
        <v>1</v>
      </c>
      <c r="BQ39">
        <v>0</v>
      </c>
      <c r="BR39">
        <v>121.75960000000001</v>
      </c>
      <c r="BS39">
        <v>101.2719</v>
      </c>
      <c r="BT39">
        <v>0</v>
      </c>
      <c r="BU39">
        <v>0</v>
      </c>
      <c r="BV39">
        <v>0.19</v>
      </c>
      <c r="BW39">
        <v>1</v>
      </c>
      <c r="CV39">
        <v>0</v>
      </c>
      <c r="CW39">
        <f>ROUND(Y39*Source!I393*DO39,7)</f>
        <v>0.19</v>
      </c>
      <c r="CX39">
        <f>ROUND(Y39*Source!I393,7)</f>
        <v>0.19</v>
      </c>
      <c r="CY39">
        <f>AB39</f>
        <v>640.84</v>
      </c>
      <c r="CZ39">
        <f>AF39</f>
        <v>640.84</v>
      </c>
      <c r="DA39">
        <f>AJ39</f>
        <v>1</v>
      </c>
      <c r="DB39">
        <f t="shared" si="12"/>
        <v>121.76</v>
      </c>
      <c r="DC39">
        <f t="shared" si="13"/>
        <v>101.27</v>
      </c>
      <c r="DD39" t="s">
        <v>3</v>
      </c>
      <c r="DE39" t="s">
        <v>3</v>
      </c>
      <c r="DF39">
        <f t="shared" si="14"/>
        <v>0</v>
      </c>
      <c r="DG39">
        <f t="shared" ref="DG39:DG54" si="15">ROUND(ROUND(AF39,2)*CX39,2)</f>
        <v>121.76</v>
      </c>
      <c r="DH39">
        <f t="shared" si="4"/>
        <v>101.27</v>
      </c>
      <c r="DI39">
        <f t="shared" si="5"/>
        <v>0</v>
      </c>
      <c r="DJ39">
        <f>DG39+DH39</f>
        <v>223.03</v>
      </c>
      <c r="DK39">
        <v>1</v>
      </c>
      <c r="DL39" t="s">
        <v>450</v>
      </c>
      <c r="DM39">
        <v>4</v>
      </c>
      <c r="DN39" t="s">
        <v>436</v>
      </c>
      <c r="DO39">
        <v>1</v>
      </c>
    </row>
    <row r="40" spans="1:119" x14ac:dyDescent="0.2">
      <c r="A40">
        <f>ROW(Source!A393)</f>
        <v>393</v>
      </c>
      <c r="B40">
        <v>82002017</v>
      </c>
      <c r="C40">
        <v>83389340</v>
      </c>
      <c r="D40">
        <v>80865505</v>
      </c>
      <c r="E40">
        <v>1</v>
      </c>
      <c r="F40">
        <v>1</v>
      </c>
      <c r="G40">
        <v>1</v>
      </c>
      <c r="H40">
        <v>3</v>
      </c>
      <c r="I40" t="s">
        <v>460</v>
      </c>
      <c r="J40" t="s">
        <v>461</v>
      </c>
      <c r="K40" t="s">
        <v>462</v>
      </c>
      <c r="L40">
        <v>1346</v>
      </c>
      <c r="N40">
        <v>1009</v>
      </c>
      <c r="O40" t="s">
        <v>109</v>
      </c>
      <c r="P40" t="s">
        <v>109</v>
      </c>
      <c r="Q40">
        <v>1</v>
      </c>
      <c r="W40">
        <v>0</v>
      </c>
      <c r="X40">
        <v>-1189743638</v>
      </c>
      <c r="Y40">
        <f t="shared" si="11"/>
        <v>0.1</v>
      </c>
      <c r="AA40">
        <v>395.56</v>
      </c>
      <c r="AB40">
        <v>0</v>
      </c>
      <c r="AC40">
        <v>0</v>
      </c>
      <c r="AD40">
        <v>0</v>
      </c>
      <c r="AE40">
        <v>238.29</v>
      </c>
      <c r="AF40">
        <v>0</v>
      </c>
      <c r="AG40">
        <v>0</v>
      </c>
      <c r="AH40">
        <v>0</v>
      </c>
      <c r="AI40">
        <v>1.66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0.1</v>
      </c>
      <c r="AU40" t="s">
        <v>3</v>
      </c>
      <c r="AV40">
        <v>0</v>
      </c>
      <c r="AW40">
        <v>2</v>
      </c>
      <c r="AX40">
        <v>83389362</v>
      </c>
      <c r="AY40">
        <v>1</v>
      </c>
      <c r="AZ40">
        <v>0</v>
      </c>
      <c r="BA40">
        <v>41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23.829000000000001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1</v>
      </c>
      <c r="BQ40">
        <v>23.829000000000001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1</v>
      </c>
      <c r="CV40">
        <v>0</v>
      </c>
      <c r="CW40">
        <v>0</v>
      </c>
      <c r="CX40">
        <f>ROUND(Y40*Source!I393,7)</f>
        <v>0.1</v>
      </c>
      <c r="CY40">
        <f t="shared" ref="CY40:CY52" si="16">AA40</f>
        <v>395.56</v>
      </c>
      <c r="CZ40">
        <f t="shared" ref="CZ40:CZ52" si="17">AE40</f>
        <v>238.29</v>
      </c>
      <c r="DA40">
        <f t="shared" ref="DA40:DA52" si="18">AI40</f>
        <v>1.66</v>
      </c>
      <c r="DB40">
        <f t="shared" si="12"/>
        <v>23.83</v>
      </c>
      <c r="DC40">
        <f t="shared" si="13"/>
        <v>0</v>
      </c>
      <c r="DD40" t="s">
        <v>3</v>
      </c>
      <c r="DE40" t="s">
        <v>3</v>
      </c>
      <c r="DF40">
        <f>ROUND(ROUND(AE40*AI40,2)*CX40,2)</f>
        <v>39.56</v>
      </c>
      <c r="DG40">
        <f t="shared" si="15"/>
        <v>0</v>
      </c>
      <c r="DH40">
        <f t="shared" si="4"/>
        <v>0</v>
      </c>
      <c r="DI40">
        <f t="shared" si="5"/>
        <v>0</v>
      </c>
      <c r="DJ40">
        <f t="shared" ref="DJ40:DJ52" si="19">DF40</f>
        <v>39.56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ROW(Source!A393)</f>
        <v>393</v>
      </c>
      <c r="B41">
        <v>82002017</v>
      </c>
      <c r="C41">
        <v>83389340</v>
      </c>
      <c r="D41">
        <v>80865512</v>
      </c>
      <c r="E41">
        <v>1</v>
      </c>
      <c r="F41">
        <v>1</v>
      </c>
      <c r="G41">
        <v>1</v>
      </c>
      <c r="H41">
        <v>3</v>
      </c>
      <c r="I41" t="s">
        <v>463</v>
      </c>
      <c r="J41" t="s">
        <v>464</v>
      </c>
      <c r="K41" t="s">
        <v>465</v>
      </c>
      <c r="L41">
        <v>1346</v>
      </c>
      <c r="N41">
        <v>1009</v>
      </c>
      <c r="O41" t="s">
        <v>109</v>
      </c>
      <c r="P41" t="s">
        <v>109</v>
      </c>
      <c r="Q41">
        <v>1</v>
      </c>
      <c r="W41">
        <v>0</v>
      </c>
      <c r="X41">
        <v>-1994148501</v>
      </c>
      <c r="Y41">
        <f t="shared" si="11"/>
        <v>0.03</v>
      </c>
      <c r="AA41">
        <v>97.16</v>
      </c>
      <c r="AB41">
        <v>0</v>
      </c>
      <c r="AC41">
        <v>0</v>
      </c>
      <c r="AD41">
        <v>0</v>
      </c>
      <c r="AE41">
        <v>58.53</v>
      </c>
      <c r="AF41">
        <v>0</v>
      </c>
      <c r="AG41">
        <v>0</v>
      </c>
      <c r="AH41">
        <v>0</v>
      </c>
      <c r="AI41">
        <v>1.66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0.03</v>
      </c>
      <c r="AU41" t="s">
        <v>3</v>
      </c>
      <c r="AV41">
        <v>0</v>
      </c>
      <c r="AW41">
        <v>2</v>
      </c>
      <c r="AX41">
        <v>83389363</v>
      </c>
      <c r="AY41">
        <v>1</v>
      </c>
      <c r="AZ41">
        <v>0</v>
      </c>
      <c r="BA41">
        <v>42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1.7559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1</v>
      </c>
      <c r="BQ41">
        <v>1.7559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1</v>
      </c>
      <c r="CV41">
        <v>0</v>
      </c>
      <c r="CW41">
        <v>0</v>
      </c>
      <c r="CX41">
        <f>ROUND(Y41*Source!I393,7)</f>
        <v>0.03</v>
      </c>
      <c r="CY41">
        <f t="shared" si="16"/>
        <v>97.16</v>
      </c>
      <c r="CZ41">
        <f t="shared" si="17"/>
        <v>58.53</v>
      </c>
      <c r="DA41">
        <f t="shared" si="18"/>
        <v>1.66</v>
      </c>
      <c r="DB41">
        <f t="shared" si="12"/>
        <v>1.76</v>
      </c>
      <c r="DC41">
        <f t="shared" si="13"/>
        <v>0</v>
      </c>
      <c r="DD41" t="s">
        <v>3</v>
      </c>
      <c r="DE41" t="s">
        <v>3</v>
      </c>
      <c r="DF41">
        <f>ROUND(ROUND(AE41*AI41,2)*CX41,2)</f>
        <v>2.91</v>
      </c>
      <c r="DG41">
        <f t="shared" si="15"/>
        <v>0</v>
      </c>
      <c r="DH41">
        <f t="shared" si="4"/>
        <v>0</v>
      </c>
      <c r="DI41">
        <f t="shared" si="5"/>
        <v>0</v>
      </c>
      <c r="DJ41">
        <f t="shared" si="19"/>
        <v>2.91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ROW(Source!A393)</f>
        <v>393</v>
      </c>
      <c r="B42">
        <v>82002017</v>
      </c>
      <c r="C42">
        <v>83389340</v>
      </c>
      <c r="D42">
        <v>80869022</v>
      </c>
      <c r="E42">
        <v>1</v>
      </c>
      <c r="F42">
        <v>1</v>
      </c>
      <c r="G42">
        <v>1</v>
      </c>
      <c r="H42">
        <v>3</v>
      </c>
      <c r="I42" t="s">
        <v>107</v>
      </c>
      <c r="J42" t="s">
        <v>110</v>
      </c>
      <c r="K42" t="s">
        <v>108</v>
      </c>
      <c r="L42">
        <v>1346</v>
      </c>
      <c r="N42">
        <v>1009</v>
      </c>
      <c r="O42" t="s">
        <v>109</v>
      </c>
      <c r="P42" t="s">
        <v>109</v>
      </c>
      <c r="Q42">
        <v>1</v>
      </c>
      <c r="W42">
        <v>0</v>
      </c>
      <c r="X42">
        <v>-353874833</v>
      </c>
      <c r="Y42">
        <f t="shared" si="11"/>
        <v>0</v>
      </c>
      <c r="AA42">
        <v>194.17</v>
      </c>
      <c r="AB42">
        <v>0</v>
      </c>
      <c r="AC42">
        <v>0</v>
      </c>
      <c r="AD42">
        <v>0</v>
      </c>
      <c r="AE42">
        <v>174.93</v>
      </c>
      <c r="AF42">
        <v>0</v>
      </c>
      <c r="AG42">
        <v>0</v>
      </c>
      <c r="AH42">
        <v>0</v>
      </c>
      <c r="AI42">
        <v>1.1100000000000001</v>
      </c>
      <c r="AJ42">
        <v>1</v>
      </c>
      <c r="AK42">
        <v>1</v>
      </c>
      <c r="AL42">
        <v>1</v>
      </c>
      <c r="AM42">
        <v>0</v>
      </c>
      <c r="AN42">
        <v>1</v>
      </c>
      <c r="AO42">
        <v>0</v>
      </c>
      <c r="AP42">
        <v>1</v>
      </c>
      <c r="AQ42">
        <v>0</v>
      </c>
      <c r="AR42">
        <v>0</v>
      </c>
      <c r="AS42" t="s">
        <v>3</v>
      </c>
      <c r="AT42">
        <v>0</v>
      </c>
      <c r="AU42" t="s">
        <v>3</v>
      </c>
      <c r="AV42">
        <v>0</v>
      </c>
      <c r="AW42">
        <v>2</v>
      </c>
      <c r="AX42">
        <v>83389364</v>
      </c>
      <c r="AY42">
        <v>1</v>
      </c>
      <c r="AZ42">
        <v>0</v>
      </c>
      <c r="BA42">
        <v>43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ROUND(Y42*Source!I393,7)</f>
        <v>0</v>
      </c>
      <c r="CY42">
        <f t="shared" si="16"/>
        <v>194.17</v>
      </c>
      <c r="CZ42">
        <f t="shared" si="17"/>
        <v>174.93</v>
      </c>
      <c r="DA42">
        <f t="shared" si="18"/>
        <v>1.1100000000000001</v>
      </c>
      <c r="DB42">
        <f t="shared" si="12"/>
        <v>0</v>
      </c>
      <c r="DC42">
        <f t="shared" si="13"/>
        <v>0</v>
      </c>
      <c r="DD42" t="s">
        <v>3</v>
      </c>
      <c r="DE42" t="s">
        <v>3</v>
      </c>
      <c r="DF42">
        <f>ROUND(ROUND(AE42*AI42,2)*CX42,2)</f>
        <v>0</v>
      </c>
      <c r="DG42">
        <f t="shared" si="15"/>
        <v>0</v>
      </c>
      <c r="DH42">
        <f t="shared" si="4"/>
        <v>0</v>
      </c>
      <c r="DI42">
        <f t="shared" si="5"/>
        <v>0</v>
      </c>
      <c r="DJ42">
        <f t="shared" si="19"/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ROW(Source!A393)</f>
        <v>393</v>
      </c>
      <c r="B43">
        <v>82002017</v>
      </c>
      <c r="C43">
        <v>83389340</v>
      </c>
      <c r="D43">
        <v>80870160</v>
      </c>
      <c r="E43">
        <v>1</v>
      </c>
      <c r="F43">
        <v>1</v>
      </c>
      <c r="G43">
        <v>1</v>
      </c>
      <c r="H43">
        <v>3</v>
      </c>
      <c r="I43" t="s">
        <v>466</v>
      </c>
      <c r="J43" t="s">
        <v>467</v>
      </c>
      <c r="K43" t="s">
        <v>468</v>
      </c>
      <c r="L43">
        <v>1346</v>
      </c>
      <c r="N43">
        <v>1009</v>
      </c>
      <c r="O43" t="s">
        <v>109</v>
      </c>
      <c r="P43" t="s">
        <v>109</v>
      </c>
      <c r="Q43">
        <v>1</v>
      </c>
      <c r="W43">
        <v>0</v>
      </c>
      <c r="X43">
        <v>447926158</v>
      </c>
      <c r="Y43">
        <f t="shared" si="11"/>
        <v>0.02</v>
      </c>
      <c r="AA43">
        <v>86.41</v>
      </c>
      <c r="AB43">
        <v>0</v>
      </c>
      <c r="AC43">
        <v>0</v>
      </c>
      <c r="AD43">
        <v>0</v>
      </c>
      <c r="AE43">
        <v>56.11</v>
      </c>
      <c r="AF43">
        <v>0</v>
      </c>
      <c r="AG43">
        <v>0</v>
      </c>
      <c r="AH43">
        <v>0</v>
      </c>
      <c r="AI43">
        <v>1.54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0.02</v>
      </c>
      <c r="AU43" t="s">
        <v>3</v>
      </c>
      <c r="AV43">
        <v>0</v>
      </c>
      <c r="AW43">
        <v>2</v>
      </c>
      <c r="AX43">
        <v>83389365</v>
      </c>
      <c r="AY43">
        <v>1</v>
      </c>
      <c r="AZ43">
        <v>0</v>
      </c>
      <c r="BA43">
        <v>44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1.1222000000000001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1.1222000000000001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1</v>
      </c>
      <c r="CV43">
        <v>0</v>
      </c>
      <c r="CW43">
        <v>0</v>
      </c>
      <c r="CX43">
        <f>ROUND(Y43*Source!I393,7)</f>
        <v>0.02</v>
      </c>
      <c r="CY43">
        <f t="shared" si="16"/>
        <v>86.41</v>
      </c>
      <c r="CZ43">
        <f t="shared" si="17"/>
        <v>56.11</v>
      </c>
      <c r="DA43">
        <f t="shared" si="18"/>
        <v>1.54</v>
      </c>
      <c r="DB43">
        <f t="shared" si="12"/>
        <v>1.1200000000000001</v>
      </c>
      <c r="DC43">
        <f t="shared" si="13"/>
        <v>0</v>
      </c>
      <c r="DD43" t="s">
        <v>3</v>
      </c>
      <c r="DE43" t="s">
        <v>3</v>
      </c>
      <c r="DF43">
        <f>ROUND(ROUND(AE43*AI43,2)*CX43,2)</f>
        <v>1.73</v>
      </c>
      <c r="DG43">
        <f t="shared" si="15"/>
        <v>0</v>
      </c>
      <c r="DH43">
        <f t="shared" si="4"/>
        <v>0</v>
      </c>
      <c r="DI43">
        <f t="shared" si="5"/>
        <v>0</v>
      </c>
      <c r="DJ43">
        <f t="shared" si="19"/>
        <v>1.73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ROW(Source!A393)</f>
        <v>393</v>
      </c>
      <c r="B44">
        <v>82002017</v>
      </c>
      <c r="C44">
        <v>83389340</v>
      </c>
      <c r="D44">
        <v>80797158</v>
      </c>
      <c r="E44">
        <v>116</v>
      </c>
      <c r="F44">
        <v>1</v>
      </c>
      <c r="G44">
        <v>1</v>
      </c>
      <c r="H44">
        <v>3</v>
      </c>
      <c r="I44" t="s">
        <v>112</v>
      </c>
      <c r="J44" t="s">
        <v>3</v>
      </c>
      <c r="K44" t="s">
        <v>113</v>
      </c>
      <c r="L44">
        <v>1371</v>
      </c>
      <c r="N44">
        <v>1013</v>
      </c>
      <c r="O44" t="s">
        <v>91</v>
      </c>
      <c r="P44" t="s">
        <v>91</v>
      </c>
      <c r="Q44">
        <v>1</v>
      </c>
      <c r="W44">
        <v>0</v>
      </c>
      <c r="X44">
        <v>457934895</v>
      </c>
      <c r="Y44">
        <f t="shared" si="11"/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0</v>
      </c>
      <c r="AN44">
        <v>1</v>
      </c>
      <c r="AO44">
        <v>0</v>
      </c>
      <c r="AP44">
        <v>1</v>
      </c>
      <c r="AQ44">
        <v>0</v>
      </c>
      <c r="AR44">
        <v>0</v>
      </c>
      <c r="AS44" t="s">
        <v>3</v>
      </c>
      <c r="AT44">
        <v>0</v>
      </c>
      <c r="AU44" t="s">
        <v>3</v>
      </c>
      <c r="AV44">
        <v>0</v>
      </c>
      <c r="AW44">
        <v>2</v>
      </c>
      <c r="AX44">
        <v>83389366</v>
      </c>
      <c r="AY44">
        <v>1</v>
      </c>
      <c r="AZ44">
        <v>0</v>
      </c>
      <c r="BA44">
        <v>45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ROUND(Y44*Source!I393,7)</f>
        <v>0</v>
      </c>
      <c r="CY44">
        <f t="shared" si="16"/>
        <v>0</v>
      </c>
      <c r="CZ44">
        <f t="shared" si="17"/>
        <v>0</v>
      </c>
      <c r="DA44">
        <f t="shared" si="18"/>
        <v>1</v>
      </c>
      <c r="DB44">
        <f t="shared" si="12"/>
        <v>0</v>
      </c>
      <c r="DC44">
        <f t="shared" si="13"/>
        <v>0</v>
      </c>
      <c r="DD44" t="s">
        <v>3</v>
      </c>
      <c r="DE44" t="s">
        <v>3</v>
      </c>
      <c r="DF44">
        <f>ROUND(ROUND(AE44,2)*CX44,2)</f>
        <v>0</v>
      </c>
      <c r="DG44">
        <f t="shared" si="15"/>
        <v>0</v>
      </c>
      <c r="DH44">
        <f t="shared" si="4"/>
        <v>0</v>
      </c>
      <c r="DI44">
        <f t="shared" si="5"/>
        <v>0</v>
      </c>
      <c r="DJ44">
        <f t="shared" si="19"/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ROW(Source!A393)</f>
        <v>393</v>
      </c>
      <c r="B45">
        <v>82002017</v>
      </c>
      <c r="C45">
        <v>83389340</v>
      </c>
      <c r="D45">
        <v>80797835</v>
      </c>
      <c r="E45">
        <v>116</v>
      </c>
      <c r="F45">
        <v>1</v>
      </c>
      <c r="G45">
        <v>1</v>
      </c>
      <c r="H45">
        <v>3</v>
      </c>
      <c r="I45" t="s">
        <v>115</v>
      </c>
      <c r="J45" t="s">
        <v>3</v>
      </c>
      <c r="K45" t="s">
        <v>116</v>
      </c>
      <c r="L45">
        <v>1348</v>
      </c>
      <c r="N45">
        <v>1009</v>
      </c>
      <c r="O45" t="s">
        <v>117</v>
      </c>
      <c r="P45" t="s">
        <v>117</v>
      </c>
      <c r="Q45">
        <v>1000</v>
      </c>
      <c r="W45">
        <v>0</v>
      </c>
      <c r="X45">
        <v>1602794472</v>
      </c>
      <c r="Y45">
        <f t="shared" si="11"/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0</v>
      </c>
      <c r="AN45">
        <v>1</v>
      </c>
      <c r="AO45">
        <v>0</v>
      </c>
      <c r="AP45">
        <v>1</v>
      </c>
      <c r="AQ45">
        <v>0</v>
      </c>
      <c r="AR45">
        <v>0</v>
      </c>
      <c r="AS45" t="s">
        <v>3</v>
      </c>
      <c r="AT45">
        <v>0</v>
      </c>
      <c r="AU45" t="s">
        <v>3</v>
      </c>
      <c r="AV45">
        <v>0</v>
      </c>
      <c r="AW45">
        <v>2</v>
      </c>
      <c r="AX45">
        <v>83389367</v>
      </c>
      <c r="AY45">
        <v>1</v>
      </c>
      <c r="AZ45">
        <v>0</v>
      </c>
      <c r="BA45">
        <v>46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ROUND(Y45*Source!I393,7)</f>
        <v>0</v>
      </c>
      <c r="CY45">
        <f t="shared" si="16"/>
        <v>0</v>
      </c>
      <c r="CZ45">
        <f t="shared" si="17"/>
        <v>0</v>
      </c>
      <c r="DA45">
        <f t="shared" si="18"/>
        <v>1</v>
      </c>
      <c r="DB45">
        <f t="shared" si="12"/>
        <v>0</v>
      </c>
      <c r="DC45">
        <f t="shared" si="13"/>
        <v>0</v>
      </c>
      <c r="DD45" t="s">
        <v>3</v>
      </c>
      <c r="DE45" t="s">
        <v>3</v>
      </c>
      <c r="DF45">
        <f>ROUND(ROUND(AE45,2)*CX45,2)</f>
        <v>0</v>
      </c>
      <c r="DG45">
        <f t="shared" si="15"/>
        <v>0</v>
      </c>
      <c r="DH45">
        <f t="shared" si="4"/>
        <v>0</v>
      </c>
      <c r="DI45">
        <f t="shared" si="5"/>
        <v>0</v>
      </c>
      <c r="DJ45">
        <f t="shared" si="19"/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ROW(Source!A393)</f>
        <v>393</v>
      </c>
      <c r="B46">
        <v>82002017</v>
      </c>
      <c r="C46">
        <v>83389340</v>
      </c>
      <c r="D46">
        <v>80797979</v>
      </c>
      <c r="E46">
        <v>116</v>
      </c>
      <c r="F46">
        <v>1</v>
      </c>
      <c r="G46">
        <v>1</v>
      </c>
      <c r="H46">
        <v>3</v>
      </c>
      <c r="I46" t="s">
        <v>119</v>
      </c>
      <c r="J46" t="s">
        <v>3</v>
      </c>
      <c r="K46" t="s">
        <v>120</v>
      </c>
      <c r="L46">
        <v>1346</v>
      </c>
      <c r="N46">
        <v>1009</v>
      </c>
      <c r="O46" t="s">
        <v>109</v>
      </c>
      <c r="P46" t="s">
        <v>109</v>
      </c>
      <c r="Q46">
        <v>1</v>
      </c>
      <c r="W46">
        <v>0</v>
      </c>
      <c r="X46">
        <v>-1111733769</v>
      </c>
      <c r="Y46">
        <f t="shared" si="11"/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0</v>
      </c>
      <c r="AN46">
        <v>1</v>
      </c>
      <c r="AO46">
        <v>0</v>
      </c>
      <c r="AP46">
        <v>1</v>
      </c>
      <c r="AQ46">
        <v>0</v>
      </c>
      <c r="AR46">
        <v>0</v>
      </c>
      <c r="AS46" t="s">
        <v>3</v>
      </c>
      <c r="AT46">
        <v>0</v>
      </c>
      <c r="AU46" t="s">
        <v>3</v>
      </c>
      <c r="AV46">
        <v>0</v>
      </c>
      <c r="AW46">
        <v>2</v>
      </c>
      <c r="AX46">
        <v>83389368</v>
      </c>
      <c r="AY46">
        <v>1</v>
      </c>
      <c r="AZ46">
        <v>0</v>
      </c>
      <c r="BA46">
        <v>47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ROUND(Y46*Source!I393,7)</f>
        <v>0</v>
      </c>
      <c r="CY46">
        <f t="shared" si="16"/>
        <v>0</v>
      </c>
      <c r="CZ46">
        <f t="shared" si="17"/>
        <v>0</v>
      </c>
      <c r="DA46">
        <f t="shared" si="18"/>
        <v>1</v>
      </c>
      <c r="DB46">
        <f t="shared" si="12"/>
        <v>0</v>
      </c>
      <c r="DC46">
        <f t="shared" si="13"/>
        <v>0</v>
      </c>
      <c r="DD46" t="s">
        <v>3</v>
      </c>
      <c r="DE46" t="s">
        <v>3</v>
      </c>
      <c r="DF46">
        <f>ROUND(ROUND(AE46,2)*CX46,2)</f>
        <v>0</v>
      </c>
      <c r="DG46">
        <f t="shared" si="15"/>
        <v>0</v>
      </c>
      <c r="DH46">
        <f t="shared" si="4"/>
        <v>0</v>
      </c>
      <c r="DI46">
        <f t="shared" si="5"/>
        <v>0</v>
      </c>
      <c r="DJ46">
        <f t="shared" si="19"/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ROW(Source!A393)</f>
        <v>393</v>
      </c>
      <c r="B47">
        <v>82002017</v>
      </c>
      <c r="C47">
        <v>83389340</v>
      </c>
      <c r="D47">
        <v>80798313</v>
      </c>
      <c r="E47">
        <v>116</v>
      </c>
      <c r="F47">
        <v>1</v>
      </c>
      <c r="G47">
        <v>1</v>
      </c>
      <c r="H47">
        <v>3</v>
      </c>
      <c r="I47" t="s">
        <v>122</v>
      </c>
      <c r="J47" t="s">
        <v>3</v>
      </c>
      <c r="K47" t="s">
        <v>123</v>
      </c>
      <c r="L47">
        <v>1348</v>
      </c>
      <c r="N47">
        <v>1009</v>
      </c>
      <c r="O47" t="s">
        <v>117</v>
      </c>
      <c r="P47" t="s">
        <v>117</v>
      </c>
      <c r="Q47">
        <v>1000</v>
      </c>
      <c r="W47">
        <v>0</v>
      </c>
      <c r="X47">
        <v>1613753229</v>
      </c>
      <c r="Y47">
        <f t="shared" si="11"/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0</v>
      </c>
      <c r="AN47">
        <v>1</v>
      </c>
      <c r="AO47">
        <v>0</v>
      </c>
      <c r="AP47">
        <v>1</v>
      </c>
      <c r="AQ47">
        <v>0</v>
      </c>
      <c r="AR47">
        <v>0</v>
      </c>
      <c r="AS47" t="s">
        <v>3</v>
      </c>
      <c r="AT47">
        <v>0</v>
      </c>
      <c r="AU47" t="s">
        <v>3</v>
      </c>
      <c r="AV47">
        <v>0</v>
      </c>
      <c r="AW47">
        <v>2</v>
      </c>
      <c r="AX47">
        <v>83389369</v>
      </c>
      <c r="AY47">
        <v>1</v>
      </c>
      <c r="AZ47">
        <v>0</v>
      </c>
      <c r="BA47">
        <v>48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ROUND(Y47*Source!I393,7)</f>
        <v>0</v>
      </c>
      <c r="CY47">
        <f t="shared" si="16"/>
        <v>0</v>
      </c>
      <c r="CZ47">
        <f t="shared" si="17"/>
        <v>0</v>
      </c>
      <c r="DA47">
        <f t="shared" si="18"/>
        <v>1</v>
      </c>
      <c r="DB47">
        <f t="shared" si="12"/>
        <v>0</v>
      </c>
      <c r="DC47">
        <f t="shared" si="13"/>
        <v>0</v>
      </c>
      <c r="DD47" t="s">
        <v>3</v>
      </c>
      <c r="DE47" t="s">
        <v>3</v>
      </c>
      <c r="DF47">
        <f>ROUND(ROUND(AE47,2)*CX47,2)</f>
        <v>0</v>
      </c>
      <c r="DG47">
        <f t="shared" si="15"/>
        <v>0</v>
      </c>
      <c r="DH47">
        <f t="shared" si="4"/>
        <v>0</v>
      </c>
      <c r="DI47">
        <f t="shared" si="5"/>
        <v>0</v>
      </c>
      <c r="DJ47">
        <f t="shared" si="19"/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ROW(Source!A393)</f>
        <v>393</v>
      </c>
      <c r="B48">
        <v>82002017</v>
      </c>
      <c r="C48">
        <v>83389340</v>
      </c>
      <c r="D48">
        <v>80886438</v>
      </c>
      <c r="E48">
        <v>1</v>
      </c>
      <c r="F48">
        <v>1</v>
      </c>
      <c r="G48">
        <v>1</v>
      </c>
      <c r="H48">
        <v>3</v>
      </c>
      <c r="I48" t="s">
        <v>469</v>
      </c>
      <c r="J48" t="s">
        <v>470</v>
      </c>
      <c r="K48" t="s">
        <v>471</v>
      </c>
      <c r="L48">
        <v>1348</v>
      </c>
      <c r="N48">
        <v>1009</v>
      </c>
      <c r="O48" t="s">
        <v>117</v>
      </c>
      <c r="P48" t="s">
        <v>117</v>
      </c>
      <c r="Q48">
        <v>1000</v>
      </c>
      <c r="W48">
        <v>0</v>
      </c>
      <c r="X48">
        <v>-824440168</v>
      </c>
      <c r="Y48">
        <f t="shared" si="11"/>
        <v>4.0000000000000002E-4</v>
      </c>
      <c r="AA48">
        <v>88222.16</v>
      </c>
      <c r="AB48">
        <v>0</v>
      </c>
      <c r="AC48">
        <v>0</v>
      </c>
      <c r="AD48">
        <v>0</v>
      </c>
      <c r="AE48">
        <v>61265.39</v>
      </c>
      <c r="AF48">
        <v>0</v>
      </c>
      <c r="AG48">
        <v>0</v>
      </c>
      <c r="AH48">
        <v>0</v>
      </c>
      <c r="AI48">
        <v>1.44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4.0000000000000002E-4</v>
      </c>
      <c r="AU48" t="s">
        <v>3</v>
      </c>
      <c r="AV48">
        <v>0</v>
      </c>
      <c r="AW48">
        <v>2</v>
      </c>
      <c r="AX48">
        <v>83389370</v>
      </c>
      <c r="AY48">
        <v>1</v>
      </c>
      <c r="AZ48">
        <v>0</v>
      </c>
      <c r="BA48">
        <v>49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24.506156000000001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1</v>
      </c>
      <c r="BQ48">
        <v>24.506156000000001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1</v>
      </c>
      <c r="CV48">
        <v>0</v>
      </c>
      <c r="CW48">
        <v>0</v>
      </c>
      <c r="CX48">
        <f>ROUND(Y48*Source!I393,7)</f>
        <v>4.0000000000000002E-4</v>
      </c>
      <c r="CY48">
        <f t="shared" si="16"/>
        <v>88222.16</v>
      </c>
      <c r="CZ48">
        <f t="shared" si="17"/>
        <v>61265.39</v>
      </c>
      <c r="DA48">
        <f t="shared" si="18"/>
        <v>1.44</v>
      </c>
      <c r="DB48">
        <f t="shared" si="12"/>
        <v>24.51</v>
      </c>
      <c r="DC48">
        <f t="shared" si="13"/>
        <v>0</v>
      </c>
      <c r="DD48" t="s">
        <v>3</v>
      </c>
      <c r="DE48" t="s">
        <v>3</v>
      </c>
      <c r="DF48">
        <f>ROUND(ROUND(AE48*AI48,2)*CX48,2)</f>
        <v>35.29</v>
      </c>
      <c r="DG48">
        <f t="shared" si="15"/>
        <v>0</v>
      </c>
      <c r="DH48">
        <f t="shared" si="4"/>
        <v>0</v>
      </c>
      <c r="DI48">
        <f t="shared" si="5"/>
        <v>0</v>
      </c>
      <c r="DJ48">
        <f t="shared" si="19"/>
        <v>35.29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ROW(Source!A393)</f>
        <v>393</v>
      </c>
      <c r="B49">
        <v>82002017</v>
      </c>
      <c r="C49">
        <v>83389340</v>
      </c>
      <c r="D49">
        <v>80886464</v>
      </c>
      <c r="E49">
        <v>1</v>
      </c>
      <c r="F49">
        <v>1</v>
      </c>
      <c r="G49">
        <v>1</v>
      </c>
      <c r="H49">
        <v>3</v>
      </c>
      <c r="I49" t="s">
        <v>472</v>
      </c>
      <c r="J49" t="s">
        <v>473</v>
      </c>
      <c r="K49" t="s">
        <v>474</v>
      </c>
      <c r="L49">
        <v>1348</v>
      </c>
      <c r="N49">
        <v>1009</v>
      </c>
      <c r="O49" t="s">
        <v>117</v>
      </c>
      <c r="P49" t="s">
        <v>117</v>
      </c>
      <c r="Q49">
        <v>1000</v>
      </c>
      <c r="W49">
        <v>0</v>
      </c>
      <c r="X49">
        <v>-1423024806</v>
      </c>
      <c r="Y49">
        <f t="shared" si="11"/>
        <v>1E-4</v>
      </c>
      <c r="AA49">
        <v>103227.06</v>
      </c>
      <c r="AB49">
        <v>0</v>
      </c>
      <c r="AC49">
        <v>0</v>
      </c>
      <c r="AD49">
        <v>0</v>
      </c>
      <c r="AE49">
        <v>80020.98</v>
      </c>
      <c r="AF49">
        <v>0</v>
      </c>
      <c r="AG49">
        <v>0</v>
      </c>
      <c r="AH49">
        <v>0</v>
      </c>
      <c r="AI49">
        <v>1.29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1E-4</v>
      </c>
      <c r="AU49" t="s">
        <v>3</v>
      </c>
      <c r="AV49">
        <v>0</v>
      </c>
      <c r="AW49">
        <v>2</v>
      </c>
      <c r="AX49">
        <v>83389371</v>
      </c>
      <c r="AY49">
        <v>1</v>
      </c>
      <c r="AZ49">
        <v>0</v>
      </c>
      <c r="BA49">
        <v>50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8.0020980000000002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1</v>
      </c>
      <c r="BQ49">
        <v>8.0020980000000002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1</v>
      </c>
      <c r="CV49">
        <v>0</v>
      </c>
      <c r="CW49">
        <v>0</v>
      </c>
      <c r="CX49">
        <f>ROUND(Y49*Source!I393,7)</f>
        <v>1E-4</v>
      </c>
      <c r="CY49">
        <f t="shared" si="16"/>
        <v>103227.06</v>
      </c>
      <c r="CZ49">
        <f t="shared" si="17"/>
        <v>80020.98</v>
      </c>
      <c r="DA49">
        <f t="shared" si="18"/>
        <v>1.29</v>
      </c>
      <c r="DB49">
        <f t="shared" si="12"/>
        <v>8</v>
      </c>
      <c r="DC49">
        <f t="shared" si="13"/>
        <v>0</v>
      </c>
      <c r="DD49" t="s">
        <v>3</v>
      </c>
      <c r="DE49" t="s">
        <v>3</v>
      </c>
      <c r="DF49">
        <f>ROUND(ROUND(AE49*AI49,2)*CX49,2)</f>
        <v>10.32</v>
      </c>
      <c r="DG49">
        <f t="shared" si="15"/>
        <v>0</v>
      </c>
      <c r="DH49">
        <f t="shared" si="4"/>
        <v>0</v>
      </c>
      <c r="DI49">
        <f t="shared" si="5"/>
        <v>0</v>
      </c>
      <c r="DJ49">
        <f t="shared" si="19"/>
        <v>10.32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ROW(Source!A393)</f>
        <v>393</v>
      </c>
      <c r="B50">
        <v>82002017</v>
      </c>
      <c r="C50">
        <v>83389340</v>
      </c>
      <c r="D50">
        <v>80800632</v>
      </c>
      <c r="E50">
        <v>116</v>
      </c>
      <c r="F50">
        <v>1</v>
      </c>
      <c r="G50">
        <v>1</v>
      </c>
      <c r="H50">
        <v>3</v>
      </c>
      <c r="I50" t="s">
        <v>125</v>
      </c>
      <c r="J50" t="s">
        <v>3</v>
      </c>
      <c r="K50" t="s">
        <v>126</v>
      </c>
      <c r="L50">
        <v>1371</v>
      </c>
      <c r="N50">
        <v>1013</v>
      </c>
      <c r="O50" t="s">
        <v>91</v>
      </c>
      <c r="P50" t="s">
        <v>91</v>
      </c>
      <c r="Q50">
        <v>1</v>
      </c>
      <c r="W50">
        <v>0</v>
      </c>
      <c r="X50">
        <v>-950997571</v>
      </c>
      <c r="Y50">
        <f t="shared" si="11"/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0</v>
      </c>
      <c r="AN50">
        <v>1</v>
      </c>
      <c r="AO50">
        <v>0</v>
      </c>
      <c r="AP50">
        <v>1</v>
      </c>
      <c r="AQ50">
        <v>0</v>
      </c>
      <c r="AR50">
        <v>0</v>
      </c>
      <c r="AS50" t="s">
        <v>3</v>
      </c>
      <c r="AT50">
        <v>0</v>
      </c>
      <c r="AU50" t="s">
        <v>3</v>
      </c>
      <c r="AV50">
        <v>0</v>
      </c>
      <c r="AW50">
        <v>2</v>
      </c>
      <c r="AX50">
        <v>83389373</v>
      </c>
      <c r="AY50">
        <v>1</v>
      </c>
      <c r="AZ50">
        <v>0</v>
      </c>
      <c r="BA50">
        <v>52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ROUND(Y50*Source!I393,7)</f>
        <v>0</v>
      </c>
      <c r="CY50">
        <f t="shared" si="16"/>
        <v>0</v>
      </c>
      <c r="CZ50">
        <f t="shared" si="17"/>
        <v>0</v>
      </c>
      <c r="DA50">
        <f t="shared" si="18"/>
        <v>1</v>
      </c>
      <c r="DB50">
        <f t="shared" si="12"/>
        <v>0</v>
      </c>
      <c r="DC50">
        <f t="shared" si="13"/>
        <v>0</v>
      </c>
      <c r="DD50" t="s">
        <v>3</v>
      </c>
      <c r="DE50" t="s">
        <v>3</v>
      </c>
      <c r="DF50">
        <f t="shared" ref="DF50:DF56" si="20">ROUND(ROUND(AE50,2)*CX50,2)</f>
        <v>0</v>
      </c>
      <c r="DG50">
        <f t="shared" si="15"/>
        <v>0</v>
      </c>
      <c r="DH50">
        <f t="shared" si="4"/>
        <v>0</v>
      </c>
      <c r="DI50">
        <f t="shared" si="5"/>
        <v>0</v>
      </c>
      <c r="DJ50">
        <f t="shared" si="19"/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ROW(Source!A393)</f>
        <v>393</v>
      </c>
      <c r="B51">
        <v>82002017</v>
      </c>
      <c r="C51">
        <v>83389340</v>
      </c>
      <c r="D51">
        <v>80800678</v>
      </c>
      <c r="E51">
        <v>116</v>
      </c>
      <c r="F51">
        <v>1</v>
      </c>
      <c r="G51">
        <v>1</v>
      </c>
      <c r="H51">
        <v>3</v>
      </c>
      <c r="I51" t="s">
        <v>128</v>
      </c>
      <c r="J51" t="s">
        <v>3</v>
      </c>
      <c r="K51" t="s">
        <v>129</v>
      </c>
      <c r="L51">
        <v>1371</v>
      </c>
      <c r="N51">
        <v>1013</v>
      </c>
      <c r="O51" t="s">
        <v>91</v>
      </c>
      <c r="P51" t="s">
        <v>91</v>
      </c>
      <c r="Q51">
        <v>1</v>
      </c>
      <c r="W51">
        <v>0</v>
      </c>
      <c r="X51">
        <v>-320198552</v>
      </c>
      <c r="Y51">
        <f t="shared" si="11"/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0</v>
      </c>
      <c r="AN51">
        <v>1</v>
      </c>
      <c r="AO51">
        <v>0</v>
      </c>
      <c r="AP51">
        <v>1</v>
      </c>
      <c r="AQ51">
        <v>0</v>
      </c>
      <c r="AR51">
        <v>0</v>
      </c>
      <c r="AS51" t="s">
        <v>3</v>
      </c>
      <c r="AT51">
        <v>0</v>
      </c>
      <c r="AU51" t="s">
        <v>3</v>
      </c>
      <c r="AV51">
        <v>0</v>
      </c>
      <c r="AW51">
        <v>2</v>
      </c>
      <c r="AX51">
        <v>83389374</v>
      </c>
      <c r="AY51">
        <v>1</v>
      </c>
      <c r="AZ51">
        <v>0</v>
      </c>
      <c r="BA51">
        <v>53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ROUND(Y51*Source!I393,7)</f>
        <v>0</v>
      </c>
      <c r="CY51">
        <f t="shared" si="16"/>
        <v>0</v>
      </c>
      <c r="CZ51">
        <f t="shared" si="17"/>
        <v>0</v>
      </c>
      <c r="DA51">
        <f t="shared" si="18"/>
        <v>1</v>
      </c>
      <c r="DB51">
        <f t="shared" si="12"/>
        <v>0</v>
      </c>
      <c r="DC51">
        <f t="shared" si="13"/>
        <v>0</v>
      </c>
      <c r="DD51" t="s">
        <v>3</v>
      </c>
      <c r="DE51" t="s">
        <v>3</v>
      </c>
      <c r="DF51">
        <f t="shared" si="20"/>
        <v>0</v>
      </c>
      <c r="DG51">
        <f t="shared" si="15"/>
        <v>0</v>
      </c>
      <c r="DH51">
        <f t="shared" si="4"/>
        <v>0</v>
      </c>
      <c r="DI51">
        <f t="shared" si="5"/>
        <v>0</v>
      </c>
      <c r="DJ51">
        <f t="shared" si="19"/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ROW(Source!A393)</f>
        <v>393</v>
      </c>
      <c r="B52">
        <v>82002017</v>
      </c>
      <c r="C52">
        <v>83389340</v>
      </c>
      <c r="D52">
        <v>80800682</v>
      </c>
      <c r="E52">
        <v>116</v>
      </c>
      <c r="F52">
        <v>1</v>
      </c>
      <c r="G52">
        <v>1</v>
      </c>
      <c r="H52">
        <v>3</v>
      </c>
      <c r="I52" t="s">
        <v>131</v>
      </c>
      <c r="J52" t="s">
        <v>3</v>
      </c>
      <c r="K52" t="s">
        <v>132</v>
      </c>
      <c r="L52">
        <v>1371</v>
      </c>
      <c r="N52">
        <v>1013</v>
      </c>
      <c r="O52" t="s">
        <v>91</v>
      </c>
      <c r="P52" t="s">
        <v>91</v>
      </c>
      <c r="Q52">
        <v>1</v>
      </c>
      <c r="W52">
        <v>0</v>
      </c>
      <c r="X52">
        <v>326010188</v>
      </c>
      <c r="Y52">
        <f t="shared" si="11"/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0</v>
      </c>
      <c r="AN52">
        <v>1</v>
      </c>
      <c r="AO52">
        <v>0</v>
      </c>
      <c r="AP52">
        <v>1</v>
      </c>
      <c r="AQ52">
        <v>0</v>
      </c>
      <c r="AR52">
        <v>0</v>
      </c>
      <c r="AS52" t="s">
        <v>3</v>
      </c>
      <c r="AT52">
        <v>0</v>
      </c>
      <c r="AU52" t="s">
        <v>3</v>
      </c>
      <c r="AV52">
        <v>0</v>
      </c>
      <c r="AW52">
        <v>2</v>
      </c>
      <c r="AX52">
        <v>83389375</v>
      </c>
      <c r="AY52">
        <v>1</v>
      </c>
      <c r="AZ52">
        <v>0</v>
      </c>
      <c r="BA52">
        <v>54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ROUND(Y52*Source!I393,7)</f>
        <v>0</v>
      </c>
      <c r="CY52">
        <f t="shared" si="16"/>
        <v>0</v>
      </c>
      <c r="CZ52">
        <f t="shared" si="17"/>
        <v>0</v>
      </c>
      <c r="DA52">
        <f t="shared" si="18"/>
        <v>1</v>
      </c>
      <c r="DB52">
        <f t="shared" si="12"/>
        <v>0</v>
      </c>
      <c r="DC52">
        <f t="shared" si="13"/>
        <v>0</v>
      </c>
      <c r="DD52" t="s">
        <v>3</v>
      </c>
      <c r="DE52" t="s">
        <v>3</v>
      </c>
      <c r="DF52">
        <f t="shared" si="20"/>
        <v>0</v>
      </c>
      <c r="DG52">
        <f t="shared" si="15"/>
        <v>0</v>
      </c>
      <c r="DH52">
        <f t="shared" si="4"/>
        <v>0</v>
      </c>
      <c r="DI52">
        <f t="shared" si="5"/>
        <v>0</v>
      </c>
      <c r="DJ52">
        <f t="shared" si="19"/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ROW(Source!A410)</f>
        <v>410</v>
      </c>
      <c r="B53">
        <v>82002082</v>
      </c>
      <c r="C53">
        <v>83389384</v>
      </c>
      <c r="D53">
        <v>80795627</v>
      </c>
      <c r="E53">
        <v>116</v>
      </c>
      <c r="F53">
        <v>1</v>
      </c>
      <c r="G53">
        <v>1</v>
      </c>
      <c r="H53">
        <v>1</v>
      </c>
      <c r="I53" t="s">
        <v>475</v>
      </c>
      <c r="J53" t="s">
        <v>3</v>
      </c>
      <c r="K53" t="s">
        <v>476</v>
      </c>
      <c r="L53">
        <v>1191</v>
      </c>
      <c r="N53">
        <v>1013</v>
      </c>
      <c r="O53" t="s">
        <v>436</v>
      </c>
      <c r="P53" t="s">
        <v>436</v>
      </c>
      <c r="Q53">
        <v>1</v>
      </c>
      <c r="W53">
        <v>0</v>
      </c>
      <c r="X53">
        <v>888410196</v>
      </c>
      <c r="Y53">
        <f t="shared" si="11"/>
        <v>4.6500000000000004</v>
      </c>
      <c r="AA53">
        <v>0</v>
      </c>
      <c r="AB53">
        <v>0</v>
      </c>
      <c r="AC53">
        <v>0</v>
      </c>
      <c r="AD53">
        <v>533.01</v>
      </c>
      <c r="AE53">
        <v>0</v>
      </c>
      <c r="AF53">
        <v>0</v>
      </c>
      <c r="AG53">
        <v>0</v>
      </c>
      <c r="AH53">
        <v>533.01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4.6500000000000004</v>
      </c>
      <c r="AU53" t="s">
        <v>3</v>
      </c>
      <c r="AV53">
        <v>1</v>
      </c>
      <c r="AW53">
        <v>2</v>
      </c>
      <c r="AX53">
        <v>83389391</v>
      </c>
      <c r="AY53">
        <v>1</v>
      </c>
      <c r="AZ53">
        <v>0</v>
      </c>
      <c r="BA53">
        <v>55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2478.4965000000002</v>
      </c>
      <c r="BN53">
        <v>4.6500000000000004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2478.4965000000002</v>
      </c>
      <c r="BU53">
        <v>4.6500000000000004</v>
      </c>
      <c r="BV53">
        <v>0</v>
      </c>
      <c r="BW53">
        <v>1</v>
      </c>
      <c r="CU53">
        <f>ROUND(AT53*Source!I410*AH53*AL53,2)</f>
        <v>30.24</v>
      </c>
      <c r="CV53">
        <f>ROUND(Y53*Source!I410,7)</f>
        <v>5.6730000000000003E-2</v>
      </c>
      <c r="CW53">
        <v>0</v>
      </c>
      <c r="CX53">
        <f>ROUND(Y53*Source!I410,7)</f>
        <v>5.6730000000000003E-2</v>
      </c>
      <c r="CY53">
        <f>AD53</f>
        <v>533.01</v>
      </c>
      <c r="CZ53">
        <f>AH53</f>
        <v>533.01</v>
      </c>
      <c r="DA53">
        <f>AL53</f>
        <v>1</v>
      </c>
      <c r="DB53">
        <f t="shared" si="12"/>
        <v>2478.5</v>
      </c>
      <c r="DC53">
        <f t="shared" si="13"/>
        <v>0</v>
      </c>
      <c r="DD53" t="s">
        <v>3</v>
      </c>
      <c r="DE53" t="s">
        <v>3</v>
      </c>
      <c r="DF53">
        <f t="shared" si="20"/>
        <v>0</v>
      </c>
      <c r="DG53">
        <f t="shared" si="15"/>
        <v>0</v>
      </c>
      <c r="DH53">
        <f t="shared" si="4"/>
        <v>0</v>
      </c>
      <c r="DI53">
        <f t="shared" si="5"/>
        <v>30.24</v>
      </c>
      <c r="DJ53">
        <f>DI53</f>
        <v>30.24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ROW(Source!A410)</f>
        <v>410</v>
      </c>
      <c r="B54">
        <v>82002082</v>
      </c>
      <c r="C54">
        <v>83389384</v>
      </c>
      <c r="D54">
        <v>80795798</v>
      </c>
      <c r="E54">
        <v>116</v>
      </c>
      <c r="F54">
        <v>1</v>
      </c>
      <c r="G54">
        <v>1</v>
      </c>
      <c r="H54">
        <v>1</v>
      </c>
      <c r="I54" t="s">
        <v>437</v>
      </c>
      <c r="J54" t="s">
        <v>3</v>
      </c>
      <c r="K54" t="s">
        <v>438</v>
      </c>
      <c r="L54">
        <v>1191</v>
      </c>
      <c r="N54">
        <v>1013</v>
      </c>
      <c r="O54" t="s">
        <v>436</v>
      </c>
      <c r="P54" t="s">
        <v>436</v>
      </c>
      <c r="Q54">
        <v>1</v>
      </c>
      <c r="W54">
        <v>0</v>
      </c>
      <c r="X54">
        <v>-1417349443</v>
      </c>
      <c r="Y54">
        <f t="shared" si="11"/>
        <v>0.02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0.02</v>
      </c>
      <c r="AU54" t="s">
        <v>3</v>
      </c>
      <c r="AV54">
        <v>2</v>
      </c>
      <c r="AW54">
        <v>2</v>
      </c>
      <c r="AX54">
        <v>83389392</v>
      </c>
      <c r="AY54">
        <v>1</v>
      </c>
      <c r="AZ54">
        <v>0</v>
      </c>
      <c r="BA54">
        <v>56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ROUND(Y54*Source!I410,7)</f>
        <v>2.4399999999999999E-4</v>
      </c>
      <c r="CY54">
        <f>AD54</f>
        <v>0</v>
      </c>
      <c r="CZ54">
        <f>AH54</f>
        <v>0</v>
      </c>
      <c r="DA54">
        <f>AL54</f>
        <v>1</v>
      </c>
      <c r="DB54">
        <f t="shared" si="12"/>
        <v>0</v>
      </c>
      <c r="DC54">
        <f t="shared" si="13"/>
        <v>0</v>
      </c>
      <c r="DD54" t="s">
        <v>3</v>
      </c>
      <c r="DE54" t="s">
        <v>3</v>
      </c>
      <c r="DF54">
        <f t="shared" si="20"/>
        <v>0</v>
      </c>
      <c r="DG54">
        <f t="shared" si="15"/>
        <v>0</v>
      </c>
      <c r="DH54">
        <f t="shared" si="4"/>
        <v>0</v>
      </c>
      <c r="DI54">
        <f t="shared" si="5"/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ROW(Source!A410)</f>
        <v>410</v>
      </c>
      <c r="B55">
        <v>82002082</v>
      </c>
      <c r="C55">
        <v>83389384</v>
      </c>
      <c r="D55">
        <v>80916975</v>
      </c>
      <c r="E55">
        <v>1</v>
      </c>
      <c r="F55">
        <v>1</v>
      </c>
      <c r="G55">
        <v>1</v>
      </c>
      <c r="H55">
        <v>2</v>
      </c>
      <c r="I55" t="s">
        <v>477</v>
      </c>
      <c r="J55" t="s">
        <v>478</v>
      </c>
      <c r="K55" t="s">
        <v>479</v>
      </c>
      <c r="L55">
        <v>1368</v>
      </c>
      <c r="N55">
        <v>1011</v>
      </c>
      <c r="O55" t="s">
        <v>442</v>
      </c>
      <c r="P55" t="s">
        <v>442</v>
      </c>
      <c r="Q55">
        <v>1</v>
      </c>
      <c r="W55">
        <v>0</v>
      </c>
      <c r="X55">
        <v>750870934</v>
      </c>
      <c r="Y55">
        <f t="shared" si="11"/>
        <v>0.01</v>
      </c>
      <c r="AA55">
        <v>0</v>
      </c>
      <c r="AB55">
        <v>56.73</v>
      </c>
      <c r="AC55">
        <v>473.35</v>
      </c>
      <c r="AD55">
        <v>0</v>
      </c>
      <c r="AE55">
        <v>0</v>
      </c>
      <c r="AF55">
        <v>37.32</v>
      </c>
      <c r="AG55">
        <v>473.35</v>
      </c>
      <c r="AH55">
        <v>0</v>
      </c>
      <c r="AI55">
        <v>1</v>
      </c>
      <c r="AJ55">
        <v>1.52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0.01</v>
      </c>
      <c r="AU55" t="s">
        <v>3</v>
      </c>
      <c r="AV55">
        <v>1</v>
      </c>
      <c r="AW55">
        <v>2</v>
      </c>
      <c r="AX55">
        <v>83389393</v>
      </c>
      <c r="AY55">
        <v>1</v>
      </c>
      <c r="AZ55">
        <v>0</v>
      </c>
      <c r="BA55">
        <v>57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0.37320000000000003</v>
      </c>
      <c r="BL55">
        <v>4.7335000000000003</v>
      </c>
      <c r="BM55">
        <v>0</v>
      </c>
      <c r="BN55">
        <v>0</v>
      </c>
      <c r="BO55">
        <v>0.01</v>
      </c>
      <c r="BP55">
        <v>1</v>
      </c>
      <c r="BQ55">
        <v>0</v>
      </c>
      <c r="BR55">
        <v>0.37320000000000003</v>
      </c>
      <c r="BS55">
        <v>4.7335000000000003</v>
      </c>
      <c r="BT55">
        <v>0</v>
      </c>
      <c r="BU55">
        <v>0</v>
      </c>
      <c r="BV55">
        <v>0.01</v>
      </c>
      <c r="BW55">
        <v>1</v>
      </c>
      <c r="CV55">
        <v>0</v>
      </c>
      <c r="CW55">
        <f>ROUND(Y55*Source!I410*DO55,7)</f>
        <v>1.22E-4</v>
      </c>
      <c r="CX55">
        <f>ROUND(Y55*Source!I410,7)</f>
        <v>1.22E-4</v>
      </c>
      <c r="CY55">
        <f>AB55</f>
        <v>56.73</v>
      </c>
      <c r="CZ55">
        <f>AF55</f>
        <v>37.32</v>
      </c>
      <c r="DA55">
        <f>AJ55</f>
        <v>1.52</v>
      </c>
      <c r="DB55">
        <f t="shared" si="12"/>
        <v>0.37</v>
      </c>
      <c r="DC55">
        <f t="shared" si="13"/>
        <v>4.7300000000000004</v>
      </c>
      <c r="DD55" t="s">
        <v>3</v>
      </c>
      <c r="DE55" t="s">
        <v>3</v>
      </c>
      <c r="DF55">
        <f t="shared" si="20"/>
        <v>0</v>
      </c>
      <c r="DG55">
        <f>ROUND(ROUND(AF55*AJ55,2)*CX55,2)</f>
        <v>0.01</v>
      </c>
      <c r="DH55">
        <f t="shared" si="4"/>
        <v>0.06</v>
      </c>
      <c r="DI55">
        <f t="shared" si="5"/>
        <v>0</v>
      </c>
      <c r="DJ55">
        <f>DG55+DH55</f>
        <v>6.9999999999999993E-2</v>
      </c>
      <c r="DK55">
        <v>0</v>
      </c>
      <c r="DL55" t="s">
        <v>480</v>
      </c>
      <c r="DM55">
        <v>3</v>
      </c>
      <c r="DN55" t="s">
        <v>436</v>
      </c>
      <c r="DO55">
        <v>1</v>
      </c>
    </row>
    <row r="56" spans="1:119" x14ac:dyDescent="0.2">
      <c r="A56">
        <f>ROW(Source!A410)</f>
        <v>410</v>
      </c>
      <c r="B56">
        <v>82002082</v>
      </c>
      <c r="C56">
        <v>83389384</v>
      </c>
      <c r="D56">
        <v>80917680</v>
      </c>
      <c r="E56">
        <v>1</v>
      </c>
      <c r="F56">
        <v>1</v>
      </c>
      <c r="G56">
        <v>1</v>
      </c>
      <c r="H56">
        <v>2</v>
      </c>
      <c r="I56" t="s">
        <v>457</v>
      </c>
      <c r="J56" t="s">
        <v>458</v>
      </c>
      <c r="K56" t="s">
        <v>459</v>
      </c>
      <c r="L56">
        <v>1368</v>
      </c>
      <c r="N56">
        <v>1011</v>
      </c>
      <c r="O56" t="s">
        <v>442</v>
      </c>
      <c r="P56" t="s">
        <v>442</v>
      </c>
      <c r="Q56">
        <v>1</v>
      </c>
      <c r="W56">
        <v>0</v>
      </c>
      <c r="X56">
        <v>-950105757</v>
      </c>
      <c r="Y56">
        <f t="shared" si="11"/>
        <v>0.01</v>
      </c>
      <c r="AA56">
        <v>0</v>
      </c>
      <c r="AB56">
        <v>640.84</v>
      </c>
      <c r="AC56">
        <v>533.01</v>
      </c>
      <c r="AD56">
        <v>0</v>
      </c>
      <c r="AE56">
        <v>0</v>
      </c>
      <c r="AF56">
        <v>640.84</v>
      </c>
      <c r="AG56">
        <v>533.01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0.01</v>
      </c>
      <c r="AU56" t="s">
        <v>3</v>
      </c>
      <c r="AV56">
        <v>1</v>
      </c>
      <c r="AW56">
        <v>2</v>
      </c>
      <c r="AX56">
        <v>83389394</v>
      </c>
      <c r="AY56">
        <v>1</v>
      </c>
      <c r="AZ56">
        <v>0</v>
      </c>
      <c r="BA56">
        <v>58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6.4084000000000003</v>
      </c>
      <c r="BL56">
        <v>5.3300999999999998</v>
      </c>
      <c r="BM56">
        <v>0</v>
      </c>
      <c r="BN56">
        <v>0</v>
      </c>
      <c r="BO56">
        <v>0.01</v>
      </c>
      <c r="BP56">
        <v>1</v>
      </c>
      <c r="BQ56">
        <v>0</v>
      </c>
      <c r="BR56">
        <v>6.4084000000000003</v>
      </c>
      <c r="BS56">
        <v>5.3300999999999998</v>
      </c>
      <c r="BT56">
        <v>0</v>
      </c>
      <c r="BU56">
        <v>0</v>
      </c>
      <c r="BV56">
        <v>0.01</v>
      </c>
      <c r="BW56">
        <v>1</v>
      </c>
      <c r="CV56">
        <v>0</v>
      </c>
      <c r="CW56">
        <f>ROUND(Y56*Source!I410*DO56,7)</f>
        <v>1.22E-4</v>
      </c>
      <c r="CX56">
        <f>ROUND(Y56*Source!I410,7)</f>
        <v>1.22E-4</v>
      </c>
      <c r="CY56">
        <f>AB56</f>
        <v>640.84</v>
      </c>
      <c r="CZ56">
        <f>AF56</f>
        <v>640.84</v>
      </c>
      <c r="DA56">
        <f>AJ56</f>
        <v>1</v>
      </c>
      <c r="DB56">
        <f t="shared" si="12"/>
        <v>6.41</v>
      </c>
      <c r="DC56">
        <f t="shared" si="13"/>
        <v>5.33</v>
      </c>
      <c r="DD56" t="s">
        <v>3</v>
      </c>
      <c r="DE56" t="s">
        <v>3</v>
      </c>
      <c r="DF56">
        <f t="shared" si="20"/>
        <v>0</v>
      </c>
      <c r="DG56">
        <f>ROUND(ROUND(AF56,2)*CX56,2)</f>
        <v>0.08</v>
      </c>
      <c r="DH56">
        <f t="shared" si="4"/>
        <v>7.0000000000000007E-2</v>
      </c>
      <c r="DI56">
        <f t="shared" si="5"/>
        <v>0</v>
      </c>
      <c r="DJ56">
        <f>DG56+DH56</f>
        <v>0.15000000000000002</v>
      </c>
      <c r="DK56">
        <v>1</v>
      </c>
      <c r="DL56" t="s">
        <v>450</v>
      </c>
      <c r="DM56">
        <v>4</v>
      </c>
      <c r="DN56" t="s">
        <v>436</v>
      </c>
      <c r="DO56">
        <v>1</v>
      </c>
    </row>
    <row r="57" spans="1:119" x14ac:dyDescent="0.2">
      <c r="A57">
        <f>ROW(Source!A410)</f>
        <v>410</v>
      </c>
      <c r="B57">
        <v>82002082</v>
      </c>
      <c r="C57">
        <v>83389384</v>
      </c>
      <c r="D57">
        <v>80870160</v>
      </c>
      <c r="E57">
        <v>1</v>
      </c>
      <c r="F57">
        <v>1</v>
      </c>
      <c r="G57">
        <v>1</v>
      </c>
      <c r="H57">
        <v>3</v>
      </c>
      <c r="I57" t="s">
        <v>466</v>
      </c>
      <c r="J57" t="s">
        <v>467</v>
      </c>
      <c r="K57" t="s">
        <v>468</v>
      </c>
      <c r="L57">
        <v>1346</v>
      </c>
      <c r="N57">
        <v>1009</v>
      </c>
      <c r="O57" t="s">
        <v>109</v>
      </c>
      <c r="P57" t="s">
        <v>109</v>
      </c>
      <c r="Q57">
        <v>1</v>
      </c>
      <c r="W57">
        <v>0</v>
      </c>
      <c r="X57">
        <v>447926158</v>
      </c>
      <c r="Y57">
        <f t="shared" si="11"/>
        <v>0.1</v>
      </c>
      <c r="AA57">
        <v>86.41</v>
      </c>
      <c r="AB57">
        <v>0</v>
      </c>
      <c r="AC57">
        <v>0</v>
      </c>
      <c r="AD57">
        <v>0</v>
      </c>
      <c r="AE57">
        <v>56.11</v>
      </c>
      <c r="AF57">
        <v>0</v>
      </c>
      <c r="AG57">
        <v>0</v>
      </c>
      <c r="AH57">
        <v>0</v>
      </c>
      <c r="AI57">
        <v>1.54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0.1</v>
      </c>
      <c r="AU57" t="s">
        <v>3</v>
      </c>
      <c r="AV57">
        <v>0</v>
      </c>
      <c r="AW57">
        <v>2</v>
      </c>
      <c r="AX57">
        <v>83389395</v>
      </c>
      <c r="AY57">
        <v>1</v>
      </c>
      <c r="AZ57">
        <v>0</v>
      </c>
      <c r="BA57">
        <v>59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5.6110000000000007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5.6110000000000007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1</v>
      </c>
      <c r="CV57">
        <v>0</v>
      </c>
      <c r="CW57">
        <v>0</v>
      </c>
      <c r="CX57">
        <f>ROUND(Y57*Source!I410,7)</f>
        <v>1.2199999999999999E-3</v>
      </c>
      <c r="CY57">
        <f>AA57</f>
        <v>86.41</v>
      </c>
      <c r="CZ57">
        <f>AE57</f>
        <v>56.11</v>
      </c>
      <c r="DA57">
        <f>AI57</f>
        <v>1.54</v>
      </c>
      <c r="DB57">
        <f t="shared" si="12"/>
        <v>5.61</v>
      </c>
      <c r="DC57">
        <f t="shared" si="13"/>
        <v>0</v>
      </c>
      <c r="DD57" t="s">
        <v>3</v>
      </c>
      <c r="DE57" t="s">
        <v>3</v>
      </c>
      <c r="DF57">
        <f>ROUND(ROUND(AE57*AI57,2)*CX57,2)</f>
        <v>0.11</v>
      </c>
      <c r="DG57">
        <f>ROUND(ROUND(AF57,2)*CX57,2)</f>
        <v>0</v>
      </c>
      <c r="DH57">
        <f t="shared" si="4"/>
        <v>0</v>
      </c>
      <c r="DI57">
        <f t="shared" si="5"/>
        <v>0</v>
      </c>
      <c r="DJ57">
        <f>DF57</f>
        <v>0.11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ROW(Source!A410)</f>
        <v>410</v>
      </c>
      <c r="B58">
        <v>82002082</v>
      </c>
      <c r="C58">
        <v>83389384</v>
      </c>
      <c r="D58">
        <v>80799457</v>
      </c>
      <c r="E58">
        <v>116</v>
      </c>
      <c r="F58">
        <v>1</v>
      </c>
      <c r="G58">
        <v>1</v>
      </c>
      <c r="H58">
        <v>3</v>
      </c>
      <c r="I58" t="s">
        <v>143</v>
      </c>
      <c r="J58" t="s">
        <v>3</v>
      </c>
      <c r="K58" t="s">
        <v>144</v>
      </c>
      <c r="L58">
        <v>1348</v>
      </c>
      <c r="N58">
        <v>1009</v>
      </c>
      <c r="O58" t="s">
        <v>117</v>
      </c>
      <c r="P58" t="s">
        <v>117</v>
      </c>
      <c r="Q58">
        <v>1000</v>
      </c>
      <c r="W58">
        <v>0</v>
      </c>
      <c r="X58">
        <v>-137619114</v>
      </c>
      <c r="Y58">
        <f t="shared" si="11"/>
        <v>1.03E-2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0</v>
      </c>
      <c r="AN58">
        <v>0</v>
      </c>
      <c r="AO58">
        <v>0</v>
      </c>
      <c r="AP58">
        <v>1</v>
      </c>
      <c r="AQ58">
        <v>0</v>
      </c>
      <c r="AR58">
        <v>0</v>
      </c>
      <c r="AS58" t="s">
        <v>3</v>
      </c>
      <c r="AT58">
        <v>1.03E-2</v>
      </c>
      <c r="AU58" t="s">
        <v>3</v>
      </c>
      <c r="AV58">
        <v>0</v>
      </c>
      <c r="AW58">
        <v>2</v>
      </c>
      <c r="AX58">
        <v>83389396</v>
      </c>
      <c r="AY58">
        <v>1</v>
      </c>
      <c r="AZ58">
        <v>0</v>
      </c>
      <c r="BA58">
        <v>60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ROUND(Y58*Source!I410,7)</f>
        <v>1.2569999999999999E-4</v>
      </c>
      <c r="CY58">
        <f>AA58</f>
        <v>0</v>
      </c>
      <c r="CZ58">
        <f>AE58</f>
        <v>0</v>
      </c>
      <c r="DA58">
        <f>AI58</f>
        <v>1</v>
      </c>
      <c r="DB58">
        <f t="shared" si="12"/>
        <v>0</v>
      </c>
      <c r="DC58">
        <f t="shared" si="13"/>
        <v>0</v>
      </c>
      <c r="DD58" t="s">
        <v>3</v>
      </c>
      <c r="DE58" t="s">
        <v>3</v>
      </c>
      <c r="DF58">
        <f>ROUND(ROUND(AE58,2)*CX58,2)</f>
        <v>0</v>
      </c>
      <c r="DG58">
        <f>ROUND(ROUND(AF58,2)*CX58,2)</f>
        <v>0</v>
      </c>
      <c r="DH58">
        <f t="shared" si="4"/>
        <v>0</v>
      </c>
      <c r="DI58">
        <f t="shared" si="5"/>
        <v>0</v>
      </c>
      <c r="DJ58">
        <f>DF58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ROW(Source!A411)</f>
        <v>411</v>
      </c>
      <c r="B59">
        <v>82002017</v>
      </c>
      <c r="C59">
        <v>83389384</v>
      </c>
      <c r="D59">
        <v>80795627</v>
      </c>
      <c r="E59">
        <v>116</v>
      </c>
      <c r="F59">
        <v>1</v>
      </c>
      <c r="G59">
        <v>1</v>
      </c>
      <c r="H59">
        <v>1</v>
      </c>
      <c r="I59" t="s">
        <v>475</v>
      </c>
      <c r="J59" t="s">
        <v>3</v>
      </c>
      <c r="K59" t="s">
        <v>476</v>
      </c>
      <c r="L59">
        <v>1191</v>
      </c>
      <c r="N59">
        <v>1013</v>
      </c>
      <c r="O59" t="s">
        <v>436</v>
      </c>
      <c r="P59" t="s">
        <v>436</v>
      </c>
      <c r="Q59">
        <v>1</v>
      </c>
      <c r="W59">
        <v>0</v>
      </c>
      <c r="X59">
        <v>888410196</v>
      </c>
      <c r="Y59">
        <f t="shared" si="11"/>
        <v>4.6500000000000004</v>
      </c>
      <c r="AA59">
        <v>0</v>
      </c>
      <c r="AB59">
        <v>0</v>
      </c>
      <c r="AC59">
        <v>0</v>
      </c>
      <c r="AD59">
        <v>533.01</v>
      </c>
      <c r="AE59">
        <v>0</v>
      </c>
      <c r="AF59">
        <v>0</v>
      </c>
      <c r="AG59">
        <v>0</v>
      </c>
      <c r="AH59">
        <v>533.01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4.6500000000000004</v>
      </c>
      <c r="AU59" t="s">
        <v>3</v>
      </c>
      <c r="AV59">
        <v>1</v>
      </c>
      <c r="AW59">
        <v>2</v>
      </c>
      <c r="AX59">
        <v>83389391</v>
      </c>
      <c r="AY59">
        <v>1</v>
      </c>
      <c r="AZ59">
        <v>0</v>
      </c>
      <c r="BA59">
        <v>61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2478.4965000000002</v>
      </c>
      <c r="BN59">
        <v>4.6500000000000004</v>
      </c>
      <c r="BO59">
        <v>0</v>
      </c>
      <c r="BP59">
        <v>1</v>
      </c>
      <c r="BQ59">
        <v>0</v>
      </c>
      <c r="BR59">
        <v>0</v>
      </c>
      <c r="BS59">
        <v>0</v>
      </c>
      <c r="BT59">
        <v>2478.4965000000002</v>
      </c>
      <c r="BU59">
        <v>4.6500000000000004</v>
      </c>
      <c r="BV59">
        <v>0</v>
      </c>
      <c r="BW59">
        <v>1</v>
      </c>
      <c r="CU59">
        <f>ROUND(AT59*Source!I411*AH59*AL59,2)</f>
        <v>30.24</v>
      </c>
      <c r="CV59">
        <f>ROUND(Y59*Source!I411,7)</f>
        <v>5.6730000000000003E-2</v>
      </c>
      <c r="CW59">
        <v>0</v>
      </c>
      <c r="CX59">
        <f>ROUND(Y59*Source!I411,7)</f>
        <v>5.6730000000000003E-2</v>
      </c>
      <c r="CY59">
        <f>AD59</f>
        <v>533.01</v>
      </c>
      <c r="CZ59">
        <f>AH59</f>
        <v>533.01</v>
      </c>
      <c r="DA59">
        <f>AL59</f>
        <v>1</v>
      </c>
      <c r="DB59">
        <f t="shared" si="12"/>
        <v>2478.5</v>
      </c>
      <c r="DC59">
        <f t="shared" si="13"/>
        <v>0</v>
      </c>
      <c r="DD59" t="s">
        <v>3</v>
      </c>
      <c r="DE59" t="s">
        <v>3</v>
      </c>
      <c r="DF59">
        <f>ROUND(ROUND(AE59,2)*CX59,2)</f>
        <v>0</v>
      </c>
      <c r="DG59">
        <f>ROUND(ROUND(AF59,2)*CX59,2)</f>
        <v>0</v>
      </c>
      <c r="DH59">
        <f t="shared" si="4"/>
        <v>0</v>
      </c>
      <c r="DI59">
        <f t="shared" si="5"/>
        <v>30.24</v>
      </c>
      <c r="DJ59">
        <f>DI59</f>
        <v>30.24</v>
      </c>
      <c r="DK59">
        <v>1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ROW(Source!A411)</f>
        <v>411</v>
      </c>
      <c r="B60">
        <v>82002017</v>
      </c>
      <c r="C60">
        <v>83389384</v>
      </c>
      <c r="D60">
        <v>80795798</v>
      </c>
      <c r="E60">
        <v>116</v>
      </c>
      <c r="F60">
        <v>1</v>
      </c>
      <c r="G60">
        <v>1</v>
      </c>
      <c r="H60">
        <v>1</v>
      </c>
      <c r="I60" t="s">
        <v>437</v>
      </c>
      <c r="J60" t="s">
        <v>3</v>
      </c>
      <c r="K60" t="s">
        <v>438</v>
      </c>
      <c r="L60">
        <v>1191</v>
      </c>
      <c r="N60">
        <v>1013</v>
      </c>
      <c r="O60" t="s">
        <v>436</v>
      </c>
      <c r="P60" t="s">
        <v>436</v>
      </c>
      <c r="Q60">
        <v>1</v>
      </c>
      <c r="W60">
        <v>0</v>
      </c>
      <c r="X60">
        <v>-1417349443</v>
      </c>
      <c r="Y60">
        <f t="shared" si="11"/>
        <v>0.02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0.02</v>
      </c>
      <c r="AU60" t="s">
        <v>3</v>
      </c>
      <c r="AV60">
        <v>2</v>
      </c>
      <c r="AW60">
        <v>2</v>
      </c>
      <c r="AX60">
        <v>83389392</v>
      </c>
      <c r="AY60">
        <v>1</v>
      </c>
      <c r="AZ60">
        <v>0</v>
      </c>
      <c r="BA60">
        <v>62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ROUND(Y60*Source!I411,7)</f>
        <v>2.4399999999999999E-4</v>
      </c>
      <c r="CY60">
        <f>AD60</f>
        <v>0</v>
      </c>
      <c r="CZ60">
        <f>AH60</f>
        <v>0</v>
      </c>
      <c r="DA60">
        <f>AL60</f>
        <v>1</v>
      </c>
      <c r="DB60">
        <f t="shared" si="12"/>
        <v>0</v>
      </c>
      <c r="DC60">
        <f t="shared" si="13"/>
        <v>0</v>
      </c>
      <c r="DD60" t="s">
        <v>3</v>
      </c>
      <c r="DE60" t="s">
        <v>3</v>
      </c>
      <c r="DF60">
        <f>ROUND(ROUND(AE60,2)*CX60,2)</f>
        <v>0</v>
      </c>
      <c r="DG60">
        <f>ROUND(ROUND(AF60,2)*CX60,2)</f>
        <v>0</v>
      </c>
      <c r="DH60">
        <f t="shared" si="4"/>
        <v>0</v>
      </c>
      <c r="DI60">
        <f t="shared" si="5"/>
        <v>0</v>
      </c>
      <c r="DJ60">
        <f>DI60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ROW(Source!A411)</f>
        <v>411</v>
      </c>
      <c r="B61">
        <v>82002017</v>
      </c>
      <c r="C61">
        <v>83389384</v>
      </c>
      <c r="D61">
        <v>80916975</v>
      </c>
      <c r="E61">
        <v>1</v>
      </c>
      <c r="F61">
        <v>1</v>
      </c>
      <c r="G61">
        <v>1</v>
      </c>
      <c r="H61">
        <v>2</v>
      </c>
      <c r="I61" t="s">
        <v>477</v>
      </c>
      <c r="J61" t="s">
        <v>478</v>
      </c>
      <c r="K61" t="s">
        <v>479</v>
      </c>
      <c r="L61">
        <v>1368</v>
      </c>
      <c r="N61">
        <v>1011</v>
      </c>
      <c r="O61" t="s">
        <v>442</v>
      </c>
      <c r="P61" t="s">
        <v>442</v>
      </c>
      <c r="Q61">
        <v>1</v>
      </c>
      <c r="W61">
        <v>0</v>
      </c>
      <c r="X61">
        <v>750870934</v>
      </c>
      <c r="Y61">
        <f t="shared" si="11"/>
        <v>0.01</v>
      </c>
      <c r="AA61">
        <v>0</v>
      </c>
      <c r="AB61">
        <v>56.73</v>
      </c>
      <c r="AC61">
        <v>473.35</v>
      </c>
      <c r="AD61">
        <v>0</v>
      </c>
      <c r="AE61">
        <v>0</v>
      </c>
      <c r="AF61">
        <v>37.32</v>
      </c>
      <c r="AG61">
        <v>473.35</v>
      </c>
      <c r="AH61">
        <v>0</v>
      </c>
      <c r="AI61">
        <v>1</v>
      </c>
      <c r="AJ61">
        <v>1.52</v>
      </c>
      <c r="AK61">
        <v>1</v>
      </c>
      <c r="AL61">
        <v>1</v>
      </c>
      <c r="AM61">
        <v>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0.01</v>
      </c>
      <c r="AU61" t="s">
        <v>3</v>
      </c>
      <c r="AV61">
        <v>1</v>
      </c>
      <c r="AW61">
        <v>2</v>
      </c>
      <c r="AX61">
        <v>83389393</v>
      </c>
      <c r="AY61">
        <v>1</v>
      </c>
      <c r="AZ61">
        <v>0</v>
      </c>
      <c r="BA61">
        <v>63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0.37320000000000003</v>
      </c>
      <c r="BL61">
        <v>4.7335000000000003</v>
      </c>
      <c r="BM61">
        <v>0</v>
      </c>
      <c r="BN61">
        <v>0</v>
      </c>
      <c r="BO61">
        <v>0.01</v>
      </c>
      <c r="BP61">
        <v>1</v>
      </c>
      <c r="BQ61">
        <v>0</v>
      </c>
      <c r="BR61">
        <v>0.37320000000000003</v>
      </c>
      <c r="BS61">
        <v>4.7335000000000003</v>
      </c>
      <c r="BT61">
        <v>0</v>
      </c>
      <c r="BU61">
        <v>0</v>
      </c>
      <c r="BV61">
        <v>0.01</v>
      </c>
      <c r="BW61">
        <v>1</v>
      </c>
      <c r="CV61">
        <v>0</v>
      </c>
      <c r="CW61">
        <f>ROUND(Y61*Source!I411*DO61,7)</f>
        <v>1.22E-4</v>
      </c>
      <c r="CX61">
        <f>ROUND(Y61*Source!I411,7)</f>
        <v>1.22E-4</v>
      </c>
      <c r="CY61">
        <f>AB61</f>
        <v>56.73</v>
      </c>
      <c r="CZ61">
        <f>AF61</f>
        <v>37.32</v>
      </c>
      <c r="DA61">
        <f>AJ61</f>
        <v>1.52</v>
      </c>
      <c r="DB61">
        <f t="shared" si="12"/>
        <v>0.37</v>
      </c>
      <c r="DC61">
        <f t="shared" si="13"/>
        <v>4.7300000000000004</v>
      </c>
      <c r="DD61" t="s">
        <v>3</v>
      </c>
      <c r="DE61" t="s">
        <v>3</v>
      </c>
      <c r="DF61">
        <f>ROUND(ROUND(AE61,2)*CX61,2)</f>
        <v>0</v>
      </c>
      <c r="DG61">
        <f>ROUND(ROUND(AF61*AJ61,2)*CX61,2)</f>
        <v>0.01</v>
      </c>
      <c r="DH61">
        <f t="shared" si="4"/>
        <v>0.06</v>
      </c>
      <c r="DI61">
        <f t="shared" si="5"/>
        <v>0</v>
      </c>
      <c r="DJ61">
        <f>DG61+DH61</f>
        <v>6.9999999999999993E-2</v>
      </c>
      <c r="DK61">
        <v>0</v>
      </c>
      <c r="DL61" t="s">
        <v>480</v>
      </c>
      <c r="DM61">
        <v>3</v>
      </c>
      <c r="DN61" t="s">
        <v>436</v>
      </c>
      <c r="DO61">
        <v>1</v>
      </c>
    </row>
    <row r="62" spans="1:119" x14ac:dyDescent="0.2">
      <c r="A62">
        <f>ROW(Source!A411)</f>
        <v>411</v>
      </c>
      <c r="B62">
        <v>82002017</v>
      </c>
      <c r="C62">
        <v>83389384</v>
      </c>
      <c r="D62">
        <v>80917680</v>
      </c>
      <c r="E62">
        <v>1</v>
      </c>
      <c r="F62">
        <v>1</v>
      </c>
      <c r="G62">
        <v>1</v>
      </c>
      <c r="H62">
        <v>2</v>
      </c>
      <c r="I62" t="s">
        <v>457</v>
      </c>
      <c r="J62" t="s">
        <v>458</v>
      </c>
      <c r="K62" t="s">
        <v>459</v>
      </c>
      <c r="L62">
        <v>1368</v>
      </c>
      <c r="N62">
        <v>1011</v>
      </c>
      <c r="O62" t="s">
        <v>442</v>
      </c>
      <c r="P62" t="s">
        <v>442</v>
      </c>
      <c r="Q62">
        <v>1</v>
      </c>
      <c r="W62">
        <v>0</v>
      </c>
      <c r="X62">
        <v>-950105757</v>
      </c>
      <c r="Y62">
        <f t="shared" si="11"/>
        <v>0.01</v>
      </c>
      <c r="AA62">
        <v>0</v>
      </c>
      <c r="AB62">
        <v>640.84</v>
      </c>
      <c r="AC62">
        <v>533.01</v>
      </c>
      <c r="AD62">
        <v>0</v>
      </c>
      <c r="AE62">
        <v>0</v>
      </c>
      <c r="AF62">
        <v>640.84</v>
      </c>
      <c r="AG62">
        <v>533.01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0.01</v>
      </c>
      <c r="AU62" t="s">
        <v>3</v>
      </c>
      <c r="AV62">
        <v>1</v>
      </c>
      <c r="AW62">
        <v>2</v>
      </c>
      <c r="AX62">
        <v>83389394</v>
      </c>
      <c r="AY62">
        <v>1</v>
      </c>
      <c r="AZ62">
        <v>0</v>
      </c>
      <c r="BA62">
        <v>64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6.4084000000000003</v>
      </c>
      <c r="BL62">
        <v>5.3300999999999998</v>
      </c>
      <c r="BM62">
        <v>0</v>
      </c>
      <c r="BN62">
        <v>0</v>
      </c>
      <c r="BO62">
        <v>0.01</v>
      </c>
      <c r="BP62">
        <v>1</v>
      </c>
      <c r="BQ62">
        <v>0</v>
      </c>
      <c r="BR62">
        <v>6.4084000000000003</v>
      </c>
      <c r="BS62">
        <v>5.3300999999999998</v>
      </c>
      <c r="BT62">
        <v>0</v>
      </c>
      <c r="BU62">
        <v>0</v>
      </c>
      <c r="BV62">
        <v>0.01</v>
      </c>
      <c r="BW62">
        <v>1</v>
      </c>
      <c r="CV62">
        <v>0</v>
      </c>
      <c r="CW62">
        <f>ROUND(Y62*Source!I411*DO62,7)</f>
        <v>1.22E-4</v>
      </c>
      <c r="CX62">
        <f>ROUND(Y62*Source!I411,7)</f>
        <v>1.22E-4</v>
      </c>
      <c r="CY62">
        <f>AB62</f>
        <v>640.84</v>
      </c>
      <c r="CZ62">
        <f>AF62</f>
        <v>640.84</v>
      </c>
      <c r="DA62">
        <f>AJ62</f>
        <v>1</v>
      </c>
      <c r="DB62">
        <f t="shared" si="12"/>
        <v>6.41</v>
      </c>
      <c r="DC62">
        <f t="shared" si="13"/>
        <v>5.33</v>
      </c>
      <c r="DD62" t="s">
        <v>3</v>
      </c>
      <c r="DE62" t="s">
        <v>3</v>
      </c>
      <c r="DF62">
        <f>ROUND(ROUND(AE62,2)*CX62,2)</f>
        <v>0</v>
      </c>
      <c r="DG62">
        <f>ROUND(ROUND(AF62,2)*CX62,2)</f>
        <v>0.08</v>
      </c>
      <c r="DH62">
        <f t="shared" si="4"/>
        <v>7.0000000000000007E-2</v>
      </c>
      <c r="DI62">
        <f t="shared" si="5"/>
        <v>0</v>
      </c>
      <c r="DJ62">
        <f>DG62+DH62</f>
        <v>0.15000000000000002</v>
      </c>
      <c r="DK62">
        <v>1</v>
      </c>
      <c r="DL62" t="s">
        <v>450</v>
      </c>
      <c r="DM62">
        <v>4</v>
      </c>
      <c r="DN62" t="s">
        <v>436</v>
      </c>
      <c r="DO62">
        <v>1</v>
      </c>
    </row>
    <row r="63" spans="1:119" x14ac:dyDescent="0.2">
      <c r="A63">
        <f>ROW(Source!A411)</f>
        <v>411</v>
      </c>
      <c r="B63">
        <v>82002017</v>
      </c>
      <c r="C63">
        <v>83389384</v>
      </c>
      <c r="D63">
        <v>80870160</v>
      </c>
      <c r="E63">
        <v>1</v>
      </c>
      <c r="F63">
        <v>1</v>
      </c>
      <c r="G63">
        <v>1</v>
      </c>
      <c r="H63">
        <v>3</v>
      </c>
      <c r="I63" t="s">
        <v>466</v>
      </c>
      <c r="J63" t="s">
        <v>467</v>
      </c>
      <c r="K63" t="s">
        <v>468</v>
      </c>
      <c r="L63">
        <v>1346</v>
      </c>
      <c r="N63">
        <v>1009</v>
      </c>
      <c r="O63" t="s">
        <v>109</v>
      </c>
      <c r="P63" t="s">
        <v>109</v>
      </c>
      <c r="Q63">
        <v>1</v>
      </c>
      <c r="W63">
        <v>0</v>
      </c>
      <c r="X63">
        <v>447926158</v>
      </c>
      <c r="Y63">
        <f t="shared" si="11"/>
        <v>0.1</v>
      </c>
      <c r="AA63">
        <v>86.41</v>
      </c>
      <c r="AB63">
        <v>0</v>
      </c>
      <c r="AC63">
        <v>0</v>
      </c>
      <c r="AD63">
        <v>0</v>
      </c>
      <c r="AE63">
        <v>56.11</v>
      </c>
      <c r="AF63">
        <v>0</v>
      </c>
      <c r="AG63">
        <v>0</v>
      </c>
      <c r="AH63">
        <v>0</v>
      </c>
      <c r="AI63">
        <v>1.54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0.1</v>
      </c>
      <c r="AU63" t="s">
        <v>3</v>
      </c>
      <c r="AV63">
        <v>0</v>
      </c>
      <c r="AW63">
        <v>2</v>
      </c>
      <c r="AX63">
        <v>83389395</v>
      </c>
      <c r="AY63">
        <v>1</v>
      </c>
      <c r="AZ63">
        <v>0</v>
      </c>
      <c r="BA63">
        <v>65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5.6110000000000007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1</v>
      </c>
      <c r="BQ63">
        <v>5.6110000000000007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1</v>
      </c>
      <c r="CV63">
        <v>0</v>
      </c>
      <c r="CW63">
        <v>0</v>
      </c>
      <c r="CX63">
        <f>ROUND(Y63*Source!I411,7)</f>
        <v>1.2199999999999999E-3</v>
      </c>
      <c r="CY63">
        <f>AA63</f>
        <v>86.41</v>
      </c>
      <c r="CZ63">
        <f>AE63</f>
        <v>56.11</v>
      </c>
      <c r="DA63">
        <f>AI63</f>
        <v>1.54</v>
      </c>
      <c r="DB63">
        <f t="shared" si="12"/>
        <v>5.61</v>
      </c>
      <c r="DC63">
        <f t="shared" si="13"/>
        <v>0</v>
      </c>
      <c r="DD63" t="s">
        <v>3</v>
      </c>
      <c r="DE63" t="s">
        <v>3</v>
      </c>
      <c r="DF63">
        <f>ROUND(ROUND(AE63*AI63,2)*CX63,2)</f>
        <v>0.11</v>
      </c>
      <c r="DG63">
        <f>ROUND(ROUND(AF63,2)*CX63,2)</f>
        <v>0</v>
      </c>
      <c r="DH63">
        <f t="shared" si="4"/>
        <v>0</v>
      </c>
      <c r="DI63">
        <f t="shared" si="5"/>
        <v>0</v>
      </c>
      <c r="DJ63">
        <f>DF63</f>
        <v>0.11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ROW(Source!A411)</f>
        <v>411</v>
      </c>
      <c r="B64">
        <v>82002017</v>
      </c>
      <c r="C64">
        <v>83389384</v>
      </c>
      <c r="D64">
        <v>80799457</v>
      </c>
      <c r="E64">
        <v>116</v>
      </c>
      <c r="F64">
        <v>1</v>
      </c>
      <c r="G64">
        <v>1</v>
      </c>
      <c r="H64">
        <v>3</v>
      </c>
      <c r="I64" t="s">
        <v>143</v>
      </c>
      <c r="J64" t="s">
        <v>3</v>
      </c>
      <c r="K64" t="s">
        <v>144</v>
      </c>
      <c r="L64">
        <v>1348</v>
      </c>
      <c r="N64">
        <v>1009</v>
      </c>
      <c r="O64" t="s">
        <v>117</v>
      </c>
      <c r="P64" t="s">
        <v>117</v>
      </c>
      <c r="Q64">
        <v>1000</v>
      </c>
      <c r="W64">
        <v>0</v>
      </c>
      <c r="X64">
        <v>-137619114</v>
      </c>
      <c r="Y64">
        <f t="shared" si="11"/>
        <v>1.03E-2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0</v>
      </c>
      <c r="AN64">
        <v>0</v>
      </c>
      <c r="AO64">
        <v>0</v>
      </c>
      <c r="AP64">
        <v>1</v>
      </c>
      <c r="AQ64">
        <v>0</v>
      </c>
      <c r="AR64">
        <v>0</v>
      </c>
      <c r="AS64" t="s">
        <v>3</v>
      </c>
      <c r="AT64">
        <v>1.03E-2</v>
      </c>
      <c r="AU64" t="s">
        <v>3</v>
      </c>
      <c r="AV64">
        <v>0</v>
      </c>
      <c r="AW64">
        <v>2</v>
      </c>
      <c r="AX64">
        <v>83389396</v>
      </c>
      <c r="AY64">
        <v>1</v>
      </c>
      <c r="AZ64">
        <v>0</v>
      </c>
      <c r="BA64">
        <v>66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ROUND(Y64*Source!I411,7)</f>
        <v>1.2569999999999999E-4</v>
      </c>
      <c r="CY64">
        <f>AA64</f>
        <v>0</v>
      </c>
      <c r="CZ64">
        <f>AE64</f>
        <v>0</v>
      </c>
      <c r="DA64">
        <f>AI64</f>
        <v>1</v>
      </c>
      <c r="DB64">
        <f t="shared" si="12"/>
        <v>0</v>
      </c>
      <c r="DC64">
        <f t="shared" si="13"/>
        <v>0</v>
      </c>
      <c r="DD64" t="s">
        <v>3</v>
      </c>
      <c r="DE64" t="s">
        <v>3</v>
      </c>
      <c r="DF64">
        <f>ROUND(ROUND(AE64,2)*CX64,2)</f>
        <v>0</v>
      </c>
      <c r="DG64">
        <f>ROUND(ROUND(AF64,2)*CX64,2)</f>
        <v>0</v>
      </c>
      <c r="DH64">
        <f t="shared" si="4"/>
        <v>0</v>
      </c>
      <c r="DI64">
        <f t="shared" si="5"/>
        <v>0</v>
      </c>
      <c r="DJ64">
        <f>DF64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ROW(Source!A414)</f>
        <v>414</v>
      </c>
      <c r="B65">
        <v>82002082</v>
      </c>
      <c r="C65">
        <v>83389398</v>
      </c>
      <c r="D65">
        <v>80795607</v>
      </c>
      <c r="E65">
        <v>116</v>
      </c>
      <c r="F65">
        <v>1</v>
      </c>
      <c r="G65">
        <v>1</v>
      </c>
      <c r="H65">
        <v>1</v>
      </c>
      <c r="I65" t="s">
        <v>481</v>
      </c>
      <c r="J65" t="s">
        <v>3</v>
      </c>
      <c r="K65" t="s">
        <v>482</v>
      </c>
      <c r="L65">
        <v>1191</v>
      </c>
      <c r="N65">
        <v>1013</v>
      </c>
      <c r="O65" t="s">
        <v>436</v>
      </c>
      <c r="P65" t="s">
        <v>436</v>
      </c>
      <c r="Q65">
        <v>1</v>
      </c>
      <c r="W65">
        <v>0</v>
      </c>
      <c r="X65">
        <v>1958912953</v>
      </c>
      <c r="Y65">
        <f t="shared" ref="Y65:Y96" si="21">AT65</f>
        <v>19.2</v>
      </c>
      <c r="AA65">
        <v>0</v>
      </c>
      <c r="AB65">
        <v>0</v>
      </c>
      <c r="AC65">
        <v>0</v>
      </c>
      <c r="AD65">
        <v>485.28</v>
      </c>
      <c r="AE65">
        <v>0</v>
      </c>
      <c r="AF65">
        <v>0</v>
      </c>
      <c r="AG65">
        <v>0</v>
      </c>
      <c r="AH65">
        <v>485.28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19.2</v>
      </c>
      <c r="AU65" t="s">
        <v>3</v>
      </c>
      <c r="AV65">
        <v>1</v>
      </c>
      <c r="AW65">
        <v>2</v>
      </c>
      <c r="AX65">
        <v>83389409</v>
      </c>
      <c r="AY65">
        <v>1</v>
      </c>
      <c r="AZ65">
        <v>0</v>
      </c>
      <c r="BA65">
        <v>67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9317.3759999999984</v>
      </c>
      <c r="BN65">
        <v>19.2</v>
      </c>
      <c r="BO65">
        <v>0</v>
      </c>
      <c r="BP65">
        <v>1</v>
      </c>
      <c r="BQ65">
        <v>0</v>
      </c>
      <c r="BR65">
        <v>0</v>
      </c>
      <c r="BS65">
        <v>0</v>
      </c>
      <c r="BT65">
        <v>9317.3759999999984</v>
      </c>
      <c r="BU65">
        <v>19.2</v>
      </c>
      <c r="BV65">
        <v>0</v>
      </c>
      <c r="BW65">
        <v>1</v>
      </c>
      <c r="CU65">
        <f>ROUND(AT65*Source!I414*AH65*AL65,2)</f>
        <v>113.67</v>
      </c>
      <c r="CV65">
        <f>ROUND(Y65*Source!I414,7)</f>
        <v>0.23424</v>
      </c>
      <c r="CW65">
        <v>0</v>
      </c>
      <c r="CX65">
        <f>ROUND(Y65*Source!I414,7)</f>
        <v>0.23424</v>
      </c>
      <c r="CY65">
        <f>AD65</f>
        <v>485.28</v>
      </c>
      <c r="CZ65">
        <f>AH65</f>
        <v>485.28</v>
      </c>
      <c r="DA65">
        <f>AL65</f>
        <v>1</v>
      </c>
      <c r="DB65">
        <f t="shared" ref="DB65:DB96" si="22">ROUND(ROUND(AT65*CZ65,2),2)</f>
        <v>9317.3799999999992</v>
      </c>
      <c r="DC65">
        <f t="shared" ref="DC65:DC96" si="23">ROUND(ROUND(AT65*AG65,2),2)</f>
        <v>0</v>
      </c>
      <c r="DD65" t="s">
        <v>3</v>
      </c>
      <c r="DE65" t="s">
        <v>3</v>
      </c>
      <c r="DF65">
        <f>ROUND(ROUND(AE65,2)*CX65,2)</f>
        <v>0</v>
      </c>
      <c r="DG65">
        <f>ROUND(ROUND(AF65,2)*CX65,2)</f>
        <v>0</v>
      </c>
      <c r="DH65">
        <f t="shared" ref="DH65:DH128" si="24">ROUND(ROUND(AG65,2)*CX65,2)</f>
        <v>0</v>
      </c>
      <c r="DI65">
        <f t="shared" ref="DI65:DI128" si="25">ROUND(ROUND(AH65,2)*CX65,2)</f>
        <v>113.67</v>
      </c>
      <c r="DJ65">
        <f>DI65</f>
        <v>113.67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ROW(Source!A414)</f>
        <v>414</v>
      </c>
      <c r="B66">
        <v>82002082</v>
      </c>
      <c r="C66">
        <v>83389398</v>
      </c>
      <c r="D66">
        <v>80795798</v>
      </c>
      <c r="E66">
        <v>116</v>
      </c>
      <c r="F66">
        <v>1</v>
      </c>
      <c r="G66">
        <v>1</v>
      </c>
      <c r="H66">
        <v>1</v>
      </c>
      <c r="I66" t="s">
        <v>437</v>
      </c>
      <c r="J66" t="s">
        <v>3</v>
      </c>
      <c r="K66" t="s">
        <v>438</v>
      </c>
      <c r="L66">
        <v>1191</v>
      </c>
      <c r="N66">
        <v>1013</v>
      </c>
      <c r="O66" t="s">
        <v>436</v>
      </c>
      <c r="P66" t="s">
        <v>436</v>
      </c>
      <c r="Q66">
        <v>1</v>
      </c>
      <c r="W66">
        <v>0</v>
      </c>
      <c r="X66">
        <v>-1417349443</v>
      </c>
      <c r="Y66">
        <f t="shared" si="21"/>
        <v>0.06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0.06</v>
      </c>
      <c r="AU66" t="s">
        <v>3</v>
      </c>
      <c r="AV66">
        <v>2</v>
      </c>
      <c r="AW66">
        <v>2</v>
      </c>
      <c r="AX66">
        <v>83389410</v>
      </c>
      <c r="AY66">
        <v>1</v>
      </c>
      <c r="AZ66">
        <v>0</v>
      </c>
      <c r="BA66">
        <v>68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ROUND(Y66*Source!I414,7)</f>
        <v>7.3200000000000001E-4</v>
      </c>
      <c r="CY66">
        <f>AD66</f>
        <v>0</v>
      </c>
      <c r="CZ66">
        <f>AH66</f>
        <v>0</v>
      </c>
      <c r="DA66">
        <f>AL66</f>
        <v>1</v>
      </c>
      <c r="DB66">
        <f t="shared" si="22"/>
        <v>0</v>
      </c>
      <c r="DC66">
        <f t="shared" si="23"/>
        <v>0</v>
      </c>
      <c r="DD66" t="s">
        <v>3</v>
      </c>
      <c r="DE66" t="s">
        <v>3</v>
      </c>
      <c r="DF66">
        <f>ROUND(ROUND(AE66,2)*CX66,2)</f>
        <v>0</v>
      </c>
      <c r="DG66">
        <f>ROUND(ROUND(AF66,2)*CX66,2)</f>
        <v>0</v>
      </c>
      <c r="DH66">
        <f t="shared" si="24"/>
        <v>0</v>
      </c>
      <c r="DI66">
        <f t="shared" si="25"/>
        <v>0</v>
      </c>
      <c r="DJ66">
        <f>DI66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ROW(Source!A414)</f>
        <v>414</v>
      </c>
      <c r="B67">
        <v>82002082</v>
      </c>
      <c r="C67">
        <v>83389398</v>
      </c>
      <c r="D67">
        <v>80916975</v>
      </c>
      <c r="E67">
        <v>1</v>
      </c>
      <c r="F67">
        <v>1</v>
      </c>
      <c r="G67">
        <v>1</v>
      </c>
      <c r="H67">
        <v>2</v>
      </c>
      <c r="I67" t="s">
        <v>477</v>
      </c>
      <c r="J67" t="s">
        <v>478</v>
      </c>
      <c r="K67" t="s">
        <v>479</v>
      </c>
      <c r="L67">
        <v>1368</v>
      </c>
      <c r="N67">
        <v>1011</v>
      </c>
      <c r="O67" t="s">
        <v>442</v>
      </c>
      <c r="P67" t="s">
        <v>442</v>
      </c>
      <c r="Q67">
        <v>1</v>
      </c>
      <c r="W67">
        <v>0</v>
      </c>
      <c r="X67">
        <v>750870934</v>
      </c>
      <c r="Y67">
        <f t="shared" si="21"/>
        <v>0.01</v>
      </c>
      <c r="AA67">
        <v>0</v>
      </c>
      <c r="AB67">
        <v>56.73</v>
      </c>
      <c r="AC67">
        <v>473.35</v>
      </c>
      <c r="AD67">
        <v>0</v>
      </c>
      <c r="AE67">
        <v>0</v>
      </c>
      <c r="AF67">
        <v>37.32</v>
      </c>
      <c r="AG67">
        <v>473.35</v>
      </c>
      <c r="AH67">
        <v>0</v>
      </c>
      <c r="AI67">
        <v>1</v>
      </c>
      <c r="AJ67">
        <v>1.52</v>
      </c>
      <c r="AK67">
        <v>1</v>
      </c>
      <c r="AL67">
        <v>1</v>
      </c>
      <c r="AM67">
        <v>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0.01</v>
      </c>
      <c r="AU67" t="s">
        <v>3</v>
      </c>
      <c r="AV67">
        <v>1</v>
      </c>
      <c r="AW67">
        <v>2</v>
      </c>
      <c r="AX67">
        <v>83389411</v>
      </c>
      <c r="AY67">
        <v>1</v>
      </c>
      <c r="AZ67">
        <v>0</v>
      </c>
      <c r="BA67">
        <v>69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0.37320000000000003</v>
      </c>
      <c r="BL67">
        <v>4.7335000000000003</v>
      </c>
      <c r="BM67">
        <v>0</v>
      </c>
      <c r="BN67">
        <v>0</v>
      </c>
      <c r="BO67">
        <v>0.01</v>
      </c>
      <c r="BP67">
        <v>1</v>
      </c>
      <c r="BQ67">
        <v>0</v>
      </c>
      <c r="BR67">
        <v>0.37320000000000003</v>
      </c>
      <c r="BS67">
        <v>4.7335000000000003</v>
      </c>
      <c r="BT67">
        <v>0</v>
      </c>
      <c r="BU67">
        <v>0</v>
      </c>
      <c r="BV67">
        <v>0.01</v>
      </c>
      <c r="BW67">
        <v>1</v>
      </c>
      <c r="CV67">
        <v>0</v>
      </c>
      <c r="CW67">
        <f>ROUND(Y67*Source!I414*DO67,7)</f>
        <v>1.22E-4</v>
      </c>
      <c r="CX67">
        <f>ROUND(Y67*Source!I414,7)</f>
        <v>1.22E-4</v>
      </c>
      <c r="CY67">
        <f>AB67</f>
        <v>56.73</v>
      </c>
      <c r="CZ67">
        <f>AF67</f>
        <v>37.32</v>
      </c>
      <c r="DA67">
        <f>AJ67</f>
        <v>1.52</v>
      </c>
      <c r="DB67">
        <f t="shared" si="22"/>
        <v>0.37</v>
      </c>
      <c r="DC67">
        <f t="shared" si="23"/>
        <v>4.7300000000000004</v>
      </c>
      <c r="DD67" t="s">
        <v>3</v>
      </c>
      <c r="DE67" t="s">
        <v>3</v>
      </c>
      <c r="DF67">
        <f>ROUND(ROUND(AE67,2)*CX67,2)</f>
        <v>0</v>
      </c>
      <c r="DG67">
        <f>ROUND(ROUND(AF67*AJ67,2)*CX67,2)</f>
        <v>0.01</v>
      </c>
      <c r="DH67">
        <f t="shared" si="24"/>
        <v>0.06</v>
      </c>
      <c r="DI67">
        <f t="shared" si="25"/>
        <v>0</v>
      </c>
      <c r="DJ67">
        <f>DG67+DH67</f>
        <v>6.9999999999999993E-2</v>
      </c>
      <c r="DK67">
        <v>0</v>
      </c>
      <c r="DL67" t="s">
        <v>480</v>
      </c>
      <c r="DM67">
        <v>3</v>
      </c>
      <c r="DN67" t="s">
        <v>436</v>
      </c>
      <c r="DO67">
        <v>1</v>
      </c>
    </row>
    <row r="68" spans="1:119" x14ac:dyDescent="0.2">
      <c r="A68">
        <f>ROW(Source!A414)</f>
        <v>414</v>
      </c>
      <c r="B68">
        <v>82002082</v>
      </c>
      <c r="C68">
        <v>83389398</v>
      </c>
      <c r="D68">
        <v>80917680</v>
      </c>
      <c r="E68">
        <v>1</v>
      </c>
      <c r="F68">
        <v>1</v>
      </c>
      <c r="G68">
        <v>1</v>
      </c>
      <c r="H68">
        <v>2</v>
      </c>
      <c r="I68" t="s">
        <v>457</v>
      </c>
      <c r="J68" t="s">
        <v>458</v>
      </c>
      <c r="K68" t="s">
        <v>459</v>
      </c>
      <c r="L68">
        <v>1368</v>
      </c>
      <c r="N68">
        <v>1011</v>
      </c>
      <c r="O68" t="s">
        <v>442</v>
      </c>
      <c r="P68" t="s">
        <v>442</v>
      </c>
      <c r="Q68">
        <v>1</v>
      </c>
      <c r="W68">
        <v>0</v>
      </c>
      <c r="X68">
        <v>-950105757</v>
      </c>
      <c r="Y68">
        <f t="shared" si="21"/>
        <v>0.05</v>
      </c>
      <c r="AA68">
        <v>0</v>
      </c>
      <c r="AB68">
        <v>640.84</v>
      </c>
      <c r="AC68">
        <v>533.01</v>
      </c>
      <c r="AD68">
        <v>0</v>
      </c>
      <c r="AE68">
        <v>0</v>
      </c>
      <c r="AF68">
        <v>640.84</v>
      </c>
      <c r="AG68">
        <v>533.01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0.05</v>
      </c>
      <c r="AU68" t="s">
        <v>3</v>
      </c>
      <c r="AV68">
        <v>1</v>
      </c>
      <c r="AW68">
        <v>2</v>
      </c>
      <c r="AX68">
        <v>83389412</v>
      </c>
      <c r="AY68">
        <v>1</v>
      </c>
      <c r="AZ68">
        <v>0</v>
      </c>
      <c r="BA68">
        <v>70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32.042000000000002</v>
      </c>
      <c r="BL68">
        <v>26.650500000000001</v>
      </c>
      <c r="BM68">
        <v>0</v>
      </c>
      <c r="BN68">
        <v>0</v>
      </c>
      <c r="BO68">
        <v>0.05</v>
      </c>
      <c r="BP68">
        <v>1</v>
      </c>
      <c r="BQ68">
        <v>0</v>
      </c>
      <c r="BR68">
        <v>32.042000000000002</v>
      </c>
      <c r="BS68">
        <v>26.650500000000001</v>
      </c>
      <c r="BT68">
        <v>0</v>
      </c>
      <c r="BU68">
        <v>0</v>
      </c>
      <c r="BV68">
        <v>0.05</v>
      </c>
      <c r="BW68">
        <v>1</v>
      </c>
      <c r="CV68">
        <v>0</v>
      </c>
      <c r="CW68">
        <f>ROUND(Y68*Source!I414*DO68,7)</f>
        <v>6.0999999999999997E-4</v>
      </c>
      <c r="CX68">
        <f>ROUND(Y68*Source!I414,7)</f>
        <v>6.0999999999999997E-4</v>
      </c>
      <c r="CY68">
        <f>AB68</f>
        <v>640.84</v>
      </c>
      <c r="CZ68">
        <f>AF68</f>
        <v>640.84</v>
      </c>
      <c r="DA68">
        <f>AJ68</f>
        <v>1</v>
      </c>
      <c r="DB68">
        <f t="shared" si="22"/>
        <v>32.04</v>
      </c>
      <c r="DC68">
        <f t="shared" si="23"/>
        <v>26.65</v>
      </c>
      <c r="DD68" t="s">
        <v>3</v>
      </c>
      <c r="DE68" t="s">
        <v>3</v>
      </c>
      <c r="DF68">
        <f>ROUND(ROUND(AE68,2)*CX68,2)</f>
        <v>0</v>
      </c>
      <c r="DG68">
        <f t="shared" ref="DG68:DG76" si="26">ROUND(ROUND(AF68,2)*CX68,2)</f>
        <v>0.39</v>
      </c>
      <c r="DH68">
        <f t="shared" si="24"/>
        <v>0.33</v>
      </c>
      <c r="DI68">
        <f t="shared" si="25"/>
        <v>0</v>
      </c>
      <c r="DJ68">
        <f>DG68+DH68</f>
        <v>0.72</v>
      </c>
      <c r="DK68">
        <v>1</v>
      </c>
      <c r="DL68" t="s">
        <v>450</v>
      </c>
      <c r="DM68">
        <v>4</v>
      </c>
      <c r="DN68" t="s">
        <v>436</v>
      </c>
      <c r="DO68">
        <v>1</v>
      </c>
    </row>
    <row r="69" spans="1:119" x14ac:dyDescent="0.2">
      <c r="A69">
        <f>ROW(Source!A414)</f>
        <v>414</v>
      </c>
      <c r="B69">
        <v>82002082</v>
      </c>
      <c r="C69">
        <v>83389398</v>
      </c>
      <c r="D69">
        <v>80868160</v>
      </c>
      <c r="E69">
        <v>1</v>
      </c>
      <c r="F69">
        <v>1</v>
      </c>
      <c r="G69">
        <v>1</v>
      </c>
      <c r="H69">
        <v>3</v>
      </c>
      <c r="I69" t="s">
        <v>483</v>
      </c>
      <c r="J69" t="s">
        <v>484</v>
      </c>
      <c r="K69" t="s">
        <v>485</v>
      </c>
      <c r="L69">
        <v>1346</v>
      </c>
      <c r="N69">
        <v>1009</v>
      </c>
      <c r="O69" t="s">
        <v>109</v>
      </c>
      <c r="P69" t="s">
        <v>109</v>
      </c>
      <c r="Q69">
        <v>1</v>
      </c>
      <c r="W69">
        <v>0</v>
      </c>
      <c r="X69">
        <v>1251818156</v>
      </c>
      <c r="Y69">
        <f t="shared" si="21"/>
        <v>0.24</v>
      </c>
      <c r="AA69">
        <v>3284.98</v>
      </c>
      <c r="AB69">
        <v>0</v>
      </c>
      <c r="AC69">
        <v>0</v>
      </c>
      <c r="AD69">
        <v>0</v>
      </c>
      <c r="AE69">
        <v>2507.62</v>
      </c>
      <c r="AF69">
        <v>0</v>
      </c>
      <c r="AG69">
        <v>0</v>
      </c>
      <c r="AH69">
        <v>0</v>
      </c>
      <c r="AI69">
        <v>1.31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0.24</v>
      </c>
      <c r="AU69" t="s">
        <v>3</v>
      </c>
      <c r="AV69">
        <v>0</v>
      </c>
      <c r="AW69">
        <v>2</v>
      </c>
      <c r="AX69">
        <v>83389413</v>
      </c>
      <c r="AY69">
        <v>1</v>
      </c>
      <c r="AZ69">
        <v>0</v>
      </c>
      <c r="BA69">
        <v>71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601.8288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601.8288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1</v>
      </c>
      <c r="CV69">
        <v>0</v>
      </c>
      <c r="CW69">
        <v>0</v>
      </c>
      <c r="CX69">
        <f>ROUND(Y69*Source!I414,7)</f>
        <v>2.928E-3</v>
      </c>
      <c r="CY69">
        <f t="shared" ref="CY69:CY74" si="27">AA69</f>
        <v>3284.98</v>
      </c>
      <c r="CZ69">
        <f t="shared" ref="CZ69:CZ74" si="28">AE69</f>
        <v>2507.62</v>
      </c>
      <c r="DA69">
        <f t="shared" ref="DA69:DA74" si="29">AI69</f>
        <v>1.31</v>
      </c>
      <c r="DB69">
        <f t="shared" si="22"/>
        <v>601.83000000000004</v>
      </c>
      <c r="DC69">
        <f t="shared" si="23"/>
        <v>0</v>
      </c>
      <c r="DD69" t="s">
        <v>3</v>
      </c>
      <c r="DE69" t="s">
        <v>3</v>
      </c>
      <c r="DF69">
        <f>ROUND(ROUND(AE69*AI69,2)*CX69,2)</f>
        <v>9.6199999999999992</v>
      </c>
      <c r="DG69">
        <f t="shared" si="26"/>
        <v>0</v>
      </c>
      <c r="DH69">
        <f t="shared" si="24"/>
        <v>0</v>
      </c>
      <c r="DI69">
        <f t="shared" si="25"/>
        <v>0</v>
      </c>
      <c r="DJ69">
        <f t="shared" ref="DJ69:DJ74" si="30">DF69</f>
        <v>9.6199999999999992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ROW(Source!A414)</f>
        <v>414</v>
      </c>
      <c r="B70">
        <v>82002082</v>
      </c>
      <c r="C70">
        <v>83389398</v>
      </c>
      <c r="D70">
        <v>80869804</v>
      </c>
      <c r="E70">
        <v>1</v>
      </c>
      <c r="F70">
        <v>1</v>
      </c>
      <c r="G70">
        <v>1</v>
      </c>
      <c r="H70">
        <v>3</v>
      </c>
      <c r="I70" t="s">
        <v>486</v>
      </c>
      <c r="J70" t="s">
        <v>487</v>
      </c>
      <c r="K70" t="s">
        <v>488</v>
      </c>
      <c r="L70">
        <v>1327</v>
      </c>
      <c r="N70">
        <v>1005</v>
      </c>
      <c r="O70" t="s">
        <v>489</v>
      </c>
      <c r="P70" t="s">
        <v>489</v>
      </c>
      <c r="Q70">
        <v>1</v>
      </c>
      <c r="W70">
        <v>0</v>
      </c>
      <c r="X70">
        <v>-881178476</v>
      </c>
      <c r="Y70">
        <f t="shared" si="21"/>
        <v>0.8</v>
      </c>
      <c r="AA70">
        <v>696.19</v>
      </c>
      <c r="AB70">
        <v>0</v>
      </c>
      <c r="AC70">
        <v>0</v>
      </c>
      <c r="AD70">
        <v>0</v>
      </c>
      <c r="AE70">
        <v>531.44000000000005</v>
      </c>
      <c r="AF70">
        <v>0</v>
      </c>
      <c r="AG70">
        <v>0</v>
      </c>
      <c r="AH70">
        <v>0</v>
      </c>
      <c r="AI70">
        <v>1.31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0.8</v>
      </c>
      <c r="AU70" t="s">
        <v>3</v>
      </c>
      <c r="AV70">
        <v>0</v>
      </c>
      <c r="AW70">
        <v>2</v>
      </c>
      <c r="AX70">
        <v>83389414</v>
      </c>
      <c r="AY70">
        <v>1</v>
      </c>
      <c r="AZ70">
        <v>0</v>
      </c>
      <c r="BA70">
        <v>72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425.15200000000004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1</v>
      </c>
      <c r="BQ70">
        <v>425.15200000000004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1</v>
      </c>
      <c r="CV70">
        <v>0</v>
      </c>
      <c r="CW70">
        <v>0</v>
      </c>
      <c r="CX70">
        <f>ROUND(Y70*Source!I414,7)</f>
        <v>9.7599999999999996E-3</v>
      </c>
      <c r="CY70">
        <f t="shared" si="27"/>
        <v>696.19</v>
      </c>
      <c r="CZ70">
        <f t="shared" si="28"/>
        <v>531.44000000000005</v>
      </c>
      <c r="DA70">
        <f t="shared" si="29"/>
        <v>1.31</v>
      </c>
      <c r="DB70">
        <f t="shared" si="22"/>
        <v>425.15</v>
      </c>
      <c r="DC70">
        <f t="shared" si="23"/>
        <v>0</v>
      </c>
      <c r="DD70" t="s">
        <v>3</v>
      </c>
      <c r="DE70" t="s">
        <v>3</v>
      </c>
      <c r="DF70">
        <f>ROUND(ROUND(AE70*AI70,2)*CX70,2)</f>
        <v>6.79</v>
      </c>
      <c r="DG70">
        <f t="shared" si="26"/>
        <v>0</v>
      </c>
      <c r="DH70">
        <f t="shared" si="24"/>
        <v>0</v>
      </c>
      <c r="DI70">
        <f t="shared" si="25"/>
        <v>0</v>
      </c>
      <c r="DJ70">
        <f t="shared" si="30"/>
        <v>6.79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ROW(Source!A414)</f>
        <v>414</v>
      </c>
      <c r="B71">
        <v>82002082</v>
      </c>
      <c r="C71">
        <v>83389398</v>
      </c>
      <c r="D71">
        <v>80870160</v>
      </c>
      <c r="E71">
        <v>1</v>
      </c>
      <c r="F71">
        <v>1</v>
      </c>
      <c r="G71">
        <v>1</v>
      </c>
      <c r="H71">
        <v>3</v>
      </c>
      <c r="I71" t="s">
        <v>466</v>
      </c>
      <c r="J71" t="s">
        <v>467</v>
      </c>
      <c r="K71" t="s">
        <v>468</v>
      </c>
      <c r="L71">
        <v>1346</v>
      </c>
      <c r="N71">
        <v>1009</v>
      </c>
      <c r="O71" t="s">
        <v>109</v>
      </c>
      <c r="P71" t="s">
        <v>109</v>
      </c>
      <c r="Q71">
        <v>1</v>
      </c>
      <c r="W71">
        <v>0</v>
      </c>
      <c r="X71">
        <v>447926158</v>
      </c>
      <c r="Y71">
        <f t="shared" si="21"/>
        <v>0.21</v>
      </c>
      <c r="AA71">
        <v>86.41</v>
      </c>
      <c r="AB71">
        <v>0</v>
      </c>
      <c r="AC71">
        <v>0</v>
      </c>
      <c r="AD71">
        <v>0</v>
      </c>
      <c r="AE71">
        <v>56.11</v>
      </c>
      <c r="AF71">
        <v>0</v>
      </c>
      <c r="AG71">
        <v>0</v>
      </c>
      <c r="AH71">
        <v>0</v>
      </c>
      <c r="AI71">
        <v>1.54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0.21</v>
      </c>
      <c r="AU71" t="s">
        <v>3</v>
      </c>
      <c r="AV71">
        <v>0</v>
      </c>
      <c r="AW71">
        <v>2</v>
      </c>
      <c r="AX71">
        <v>83389415</v>
      </c>
      <c r="AY71">
        <v>1</v>
      </c>
      <c r="AZ71">
        <v>0</v>
      </c>
      <c r="BA71">
        <v>73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11.783099999999999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1</v>
      </c>
      <c r="BQ71">
        <v>11.783099999999999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1</v>
      </c>
      <c r="CV71">
        <v>0</v>
      </c>
      <c r="CW71">
        <v>0</v>
      </c>
      <c r="CX71">
        <f>ROUND(Y71*Source!I414,7)</f>
        <v>2.562E-3</v>
      </c>
      <c r="CY71">
        <f t="shared" si="27"/>
        <v>86.41</v>
      </c>
      <c r="CZ71">
        <f t="shared" si="28"/>
        <v>56.11</v>
      </c>
      <c r="DA71">
        <f t="shared" si="29"/>
        <v>1.54</v>
      </c>
      <c r="DB71">
        <f t="shared" si="22"/>
        <v>11.78</v>
      </c>
      <c r="DC71">
        <f t="shared" si="23"/>
        <v>0</v>
      </c>
      <c r="DD71" t="s">
        <v>3</v>
      </c>
      <c r="DE71" t="s">
        <v>3</v>
      </c>
      <c r="DF71">
        <f>ROUND(ROUND(AE71*AI71,2)*CX71,2)</f>
        <v>0.22</v>
      </c>
      <c r="DG71">
        <f t="shared" si="26"/>
        <v>0</v>
      </c>
      <c r="DH71">
        <f t="shared" si="24"/>
        <v>0</v>
      </c>
      <c r="DI71">
        <f t="shared" si="25"/>
        <v>0</v>
      </c>
      <c r="DJ71">
        <f t="shared" si="30"/>
        <v>0.22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ROW(Source!A414)</f>
        <v>414</v>
      </c>
      <c r="B72">
        <v>82002082</v>
      </c>
      <c r="C72">
        <v>83389398</v>
      </c>
      <c r="D72">
        <v>80799508</v>
      </c>
      <c r="E72">
        <v>116</v>
      </c>
      <c r="F72">
        <v>1</v>
      </c>
      <c r="G72">
        <v>1</v>
      </c>
      <c r="H72">
        <v>3</v>
      </c>
      <c r="I72" t="s">
        <v>150</v>
      </c>
      <c r="J72" t="s">
        <v>3</v>
      </c>
      <c r="K72" t="s">
        <v>151</v>
      </c>
      <c r="L72">
        <v>1348</v>
      </c>
      <c r="N72">
        <v>1009</v>
      </c>
      <c r="O72" t="s">
        <v>117</v>
      </c>
      <c r="P72" t="s">
        <v>117</v>
      </c>
      <c r="Q72">
        <v>1000</v>
      </c>
      <c r="W72">
        <v>0</v>
      </c>
      <c r="X72">
        <v>84301199</v>
      </c>
      <c r="Y72">
        <f t="shared" si="21"/>
        <v>2.6700000000000002E-2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0</v>
      </c>
      <c r="AN72">
        <v>0</v>
      </c>
      <c r="AO72">
        <v>0</v>
      </c>
      <c r="AP72">
        <v>1</v>
      </c>
      <c r="AQ72">
        <v>0</v>
      </c>
      <c r="AR72">
        <v>0</v>
      </c>
      <c r="AS72" t="s">
        <v>3</v>
      </c>
      <c r="AT72">
        <v>2.6700000000000002E-2</v>
      </c>
      <c r="AU72" t="s">
        <v>3</v>
      </c>
      <c r="AV72">
        <v>0</v>
      </c>
      <c r="AW72">
        <v>2</v>
      </c>
      <c r="AX72">
        <v>83389416</v>
      </c>
      <c r="AY72">
        <v>1</v>
      </c>
      <c r="AZ72">
        <v>0</v>
      </c>
      <c r="BA72">
        <v>74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ROUND(Y72*Source!I414,7)</f>
        <v>3.257E-4</v>
      </c>
      <c r="CY72">
        <f t="shared" si="27"/>
        <v>0</v>
      </c>
      <c r="CZ72">
        <f t="shared" si="28"/>
        <v>0</v>
      </c>
      <c r="DA72">
        <f t="shared" si="29"/>
        <v>1</v>
      </c>
      <c r="DB72">
        <f t="shared" si="22"/>
        <v>0</v>
      </c>
      <c r="DC72">
        <f t="shared" si="23"/>
        <v>0</v>
      </c>
      <c r="DD72" t="s">
        <v>3</v>
      </c>
      <c r="DE72" t="s">
        <v>3</v>
      </c>
      <c r="DF72">
        <f>ROUND(ROUND(AE72,2)*CX72,2)</f>
        <v>0</v>
      </c>
      <c r="DG72">
        <f t="shared" si="26"/>
        <v>0</v>
      </c>
      <c r="DH72">
        <f t="shared" si="24"/>
        <v>0</v>
      </c>
      <c r="DI72">
        <f t="shared" si="25"/>
        <v>0</v>
      </c>
      <c r="DJ72">
        <f t="shared" si="30"/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ROW(Source!A414)</f>
        <v>414</v>
      </c>
      <c r="B73">
        <v>82002082</v>
      </c>
      <c r="C73">
        <v>83389398</v>
      </c>
      <c r="D73">
        <v>80799614</v>
      </c>
      <c r="E73">
        <v>116</v>
      </c>
      <c r="F73">
        <v>1</v>
      </c>
      <c r="G73">
        <v>1</v>
      </c>
      <c r="H73">
        <v>3</v>
      </c>
      <c r="I73" t="s">
        <v>153</v>
      </c>
      <c r="J73" t="s">
        <v>3</v>
      </c>
      <c r="K73" t="s">
        <v>154</v>
      </c>
      <c r="L73">
        <v>1348</v>
      </c>
      <c r="N73">
        <v>1009</v>
      </c>
      <c r="O73" t="s">
        <v>117</v>
      </c>
      <c r="P73" t="s">
        <v>117</v>
      </c>
      <c r="Q73">
        <v>1000</v>
      </c>
      <c r="W73">
        <v>0</v>
      </c>
      <c r="X73">
        <v>-827349247</v>
      </c>
      <c r="Y73">
        <f t="shared" si="21"/>
        <v>1.03E-2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0</v>
      </c>
      <c r="AN73">
        <v>0</v>
      </c>
      <c r="AO73">
        <v>0</v>
      </c>
      <c r="AP73">
        <v>1</v>
      </c>
      <c r="AQ73">
        <v>0</v>
      </c>
      <c r="AR73">
        <v>0</v>
      </c>
      <c r="AS73" t="s">
        <v>3</v>
      </c>
      <c r="AT73">
        <v>1.03E-2</v>
      </c>
      <c r="AU73" t="s">
        <v>3</v>
      </c>
      <c r="AV73">
        <v>0</v>
      </c>
      <c r="AW73">
        <v>2</v>
      </c>
      <c r="AX73">
        <v>83389417</v>
      </c>
      <c r="AY73">
        <v>1</v>
      </c>
      <c r="AZ73">
        <v>0</v>
      </c>
      <c r="BA73">
        <v>75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ROUND(Y73*Source!I414,7)</f>
        <v>1.2569999999999999E-4</v>
      </c>
      <c r="CY73">
        <f t="shared" si="27"/>
        <v>0</v>
      </c>
      <c r="CZ73">
        <f t="shared" si="28"/>
        <v>0</v>
      </c>
      <c r="DA73">
        <f t="shared" si="29"/>
        <v>1</v>
      </c>
      <c r="DB73">
        <f t="shared" si="22"/>
        <v>0</v>
      </c>
      <c r="DC73">
        <f t="shared" si="23"/>
        <v>0</v>
      </c>
      <c r="DD73" t="s">
        <v>3</v>
      </c>
      <c r="DE73" t="s">
        <v>3</v>
      </c>
      <c r="DF73">
        <f>ROUND(ROUND(AE73,2)*CX73,2)</f>
        <v>0</v>
      </c>
      <c r="DG73">
        <f t="shared" si="26"/>
        <v>0</v>
      </c>
      <c r="DH73">
        <f t="shared" si="24"/>
        <v>0</v>
      </c>
      <c r="DI73">
        <f t="shared" si="25"/>
        <v>0</v>
      </c>
      <c r="DJ73">
        <f t="shared" si="30"/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ROW(Source!A414)</f>
        <v>414</v>
      </c>
      <c r="B74">
        <v>82002082</v>
      </c>
      <c r="C74">
        <v>83389398</v>
      </c>
      <c r="D74">
        <v>80886873</v>
      </c>
      <c r="E74">
        <v>1</v>
      </c>
      <c r="F74">
        <v>1</v>
      </c>
      <c r="G74">
        <v>1</v>
      </c>
      <c r="H74">
        <v>3</v>
      </c>
      <c r="I74" t="s">
        <v>490</v>
      </c>
      <c r="J74" t="s">
        <v>491</v>
      </c>
      <c r="K74" t="s">
        <v>492</v>
      </c>
      <c r="L74">
        <v>1348</v>
      </c>
      <c r="N74">
        <v>1009</v>
      </c>
      <c r="O74" t="s">
        <v>117</v>
      </c>
      <c r="P74" t="s">
        <v>117</v>
      </c>
      <c r="Q74">
        <v>1000</v>
      </c>
      <c r="W74">
        <v>0</v>
      </c>
      <c r="X74">
        <v>-1703490977</v>
      </c>
      <c r="Y74">
        <f t="shared" si="21"/>
        <v>5.0000000000000001E-3</v>
      </c>
      <c r="AA74">
        <v>35743.32</v>
      </c>
      <c r="AB74">
        <v>0</v>
      </c>
      <c r="AC74">
        <v>0</v>
      </c>
      <c r="AD74">
        <v>0</v>
      </c>
      <c r="AE74">
        <v>24995.33</v>
      </c>
      <c r="AF74">
        <v>0</v>
      </c>
      <c r="AG74">
        <v>0</v>
      </c>
      <c r="AH74">
        <v>0</v>
      </c>
      <c r="AI74">
        <v>1.43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5.0000000000000001E-3</v>
      </c>
      <c r="AU74" t="s">
        <v>3</v>
      </c>
      <c r="AV74">
        <v>0</v>
      </c>
      <c r="AW74">
        <v>2</v>
      </c>
      <c r="AX74">
        <v>83389418</v>
      </c>
      <c r="AY74">
        <v>1</v>
      </c>
      <c r="AZ74">
        <v>0</v>
      </c>
      <c r="BA74">
        <v>76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124.97665000000001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1</v>
      </c>
      <c r="BQ74">
        <v>124.97665000000001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1</v>
      </c>
      <c r="CV74">
        <v>0</v>
      </c>
      <c r="CW74">
        <v>0</v>
      </c>
      <c r="CX74">
        <f>ROUND(Y74*Source!I414,7)</f>
        <v>6.0999999999999999E-5</v>
      </c>
      <c r="CY74">
        <f t="shared" si="27"/>
        <v>35743.32</v>
      </c>
      <c r="CZ74">
        <f t="shared" si="28"/>
        <v>24995.33</v>
      </c>
      <c r="DA74">
        <f t="shared" si="29"/>
        <v>1.43</v>
      </c>
      <c r="DB74">
        <f t="shared" si="22"/>
        <v>124.98</v>
      </c>
      <c r="DC74">
        <f t="shared" si="23"/>
        <v>0</v>
      </c>
      <c r="DD74" t="s">
        <v>3</v>
      </c>
      <c r="DE74" t="s">
        <v>3</v>
      </c>
      <c r="DF74">
        <f>ROUND(ROUND(AE74*AI74,2)*CX74,2)</f>
        <v>2.1800000000000002</v>
      </c>
      <c r="DG74">
        <f t="shared" si="26"/>
        <v>0</v>
      </c>
      <c r="DH74">
        <f t="shared" si="24"/>
        <v>0</v>
      </c>
      <c r="DI74">
        <f t="shared" si="25"/>
        <v>0</v>
      </c>
      <c r="DJ74">
        <f t="shared" si="30"/>
        <v>2.1800000000000002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ROW(Source!A415)</f>
        <v>415</v>
      </c>
      <c r="B75">
        <v>82002017</v>
      </c>
      <c r="C75">
        <v>83389398</v>
      </c>
      <c r="D75">
        <v>80795607</v>
      </c>
      <c r="E75">
        <v>116</v>
      </c>
      <c r="F75">
        <v>1</v>
      </c>
      <c r="G75">
        <v>1</v>
      </c>
      <c r="H75">
        <v>1</v>
      </c>
      <c r="I75" t="s">
        <v>481</v>
      </c>
      <c r="J75" t="s">
        <v>3</v>
      </c>
      <c r="K75" t="s">
        <v>482</v>
      </c>
      <c r="L75">
        <v>1191</v>
      </c>
      <c r="N75">
        <v>1013</v>
      </c>
      <c r="O75" t="s">
        <v>436</v>
      </c>
      <c r="P75" t="s">
        <v>436</v>
      </c>
      <c r="Q75">
        <v>1</v>
      </c>
      <c r="W75">
        <v>0</v>
      </c>
      <c r="X75">
        <v>1958912953</v>
      </c>
      <c r="Y75">
        <f t="shared" si="21"/>
        <v>19.2</v>
      </c>
      <c r="AA75">
        <v>0</v>
      </c>
      <c r="AB75">
        <v>0</v>
      </c>
      <c r="AC75">
        <v>0</v>
      </c>
      <c r="AD75">
        <v>485.28</v>
      </c>
      <c r="AE75">
        <v>0</v>
      </c>
      <c r="AF75">
        <v>0</v>
      </c>
      <c r="AG75">
        <v>0</v>
      </c>
      <c r="AH75">
        <v>485.28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19.2</v>
      </c>
      <c r="AU75" t="s">
        <v>3</v>
      </c>
      <c r="AV75">
        <v>1</v>
      </c>
      <c r="AW75">
        <v>2</v>
      </c>
      <c r="AX75">
        <v>83389409</v>
      </c>
      <c r="AY75">
        <v>1</v>
      </c>
      <c r="AZ75">
        <v>0</v>
      </c>
      <c r="BA75">
        <v>77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9317.3759999999984</v>
      </c>
      <c r="BN75">
        <v>19.2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9317.3759999999984</v>
      </c>
      <c r="BU75">
        <v>19.2</v>
      </c>
      <c r="BV75">
        <v>0</v>
      </c>
      <c r="BW75">
        <v>1</v>
      </c>
      <c r="CU75">
        <f>ROUND(AT75*Source!I415*AH75*AL75,2)</f>
        <v>113.67</v>
      </c>
      <c r="CV75">
        <f>ROUND(Y75*Source!I415,7)</f>
        <v>0.23424</v>
      </c>
      <c r="CW75">
        <v>0</v>
      </c>
      <c r="CX75">
        <f>ROUND(Y75*Source!I415,7)</f>
        <v>0.23424</v>
      </c>
      <c r="CY75">
        <f>AD75</f>
        <v>485.28</v>
      </c>
      <c r="CZ75">
        <f>AH75</f>
        <v>485.28</v>
      </c>
      <c r="DA75">
        <f>AL75</f>
        <v>1</v>
      </c>
      <c r="DB75">
        <f t="shared" si="22"/>
        <v>9317.3799999999992</v>
      </c>
      <c r="DC75">
        <f t="shared" si="23"/>
        <v>0</v>
      </c>
      <c r="DD75" t="s">
        <v>3</v>
      </c>
      <c r="DE75" t="s">
        <v>3</v>
      </c>
      <c r="DF75">
        <f>ROUND(ROUND(AE75,2)*CX75,2)</f>
        <v>0</v>
      </c>
      <c r="DG75">
        <f t="shared" si="26"/>
        <v>0</v>
      </c>
      <c r="DH75">
        <f t="shared" si="24"/>
        <v>0</v>
      </c>
      <c r="DI75">
        <f t="shared" si="25"/>
        <v>113.67</v>
      </c>
      <c r="DJ75">
        <f>DI75</f>
        <v>113.67</v>
      </c>
      <c r="DK75">
        <v>1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ROW(Source!A415)</f>
        <v>415</v>
      </c>
      <c r="B76">
        <v>82002017</v>
      </c>
      <c r="C76">
        <v>83389398</v>
      </c>
      <c r="D76">
        <v>80795798</v>
      </c>
      <c r="E76">
        <v>116</v>
      </c>
      <c r="F76">
        <v>1</v>
      </c>
      <c r="G76">
        <v>1</v>
      </c>
      <c r="H76">
        <v>1</v>
      </c>
      <c r="I76" t="s">
        <v>437</v>
      </c>
      <c r="J76" t="s">
        <v>3</v>
      </c>
      <c r="K76" t="s">
        <v>438</v>
      </c>
      <c r="L76">
        <v>1191</v>
      </c>
      <c r="N76">
        <v>1013</v>
      </c>
      <c r="O76" t="s">
        <v>436</v>
      </c>
      <c r="P76" t="s">
        <v>436</v>
      </c>
      <c r="Q76">
        <v>1</v>
      </c>
      <c r="W76">
        <v>0</v>
      </c>
      <c r="X76">
        <v>-1417349443</v>
      </c>
      <c r="Y76">
        <f t="shared" si="21"/>
        <v>0.06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0.06</v>
      </c>
      <c r="AU76" t="s">
        <v>3</v>
      </c>
      <c r="AV76">
        <v>2</v>
      </c>
      <c r="AW76">
        <v>2</v>
      </c>
      <c r="AX76">
        <v>83389410</v>
      </c>
      <c r="AY76">
        <v>1</v>
      </c>
      <c r="AZ76">
        <v>0</v>
      </c>
      <c r="BA76">
        <v>78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ROUND(Y76*Source!I415,7)</f>
        <v>7.3200000000000001E-4</v>
      </c>
      <c r="CY76">
        <f>AD76</f>
        <v>0</v>
      </c>
      <c r="CZ76">
        <f>AH76</f>
        <v>0</v>
      </c>
      <c r="DA76">
        <f>AL76</f>
        <v>1</v>
      </c>
      <c r="DB76">
        <f t="shared" si="22"/>
        <v>0</v>
      </c>
      <c r="DC76">
        <f t="shared" si="23"/>
        <v>0</v>
      </c>
      <c r="DD76" t="s">
        <v>3</v>
      </c>
      <c r="DE76" t="s">
        <v>3</v>
      </c>
      <c r="DF76">
        <f>ROUND(ROUND(AE76,2)*CX76,2)</f>
        <v>0</v>
      </c>
      <c r="DG76">
        <f t="shared" si="26"/>
        <v>0</v>
      </c>
      <c r="DH76">
        <f t="shared" si="24"/>
        <v>0</v>
      </c>
      <c r="DI76">
        <f t="shared" si="25"/>
        <v>0</v>
      </c>
      <c r="DJ76">
        <f>DI76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ROW(Source!A415)</f>
        <v>415</v>
      </c>
      <c r="B77">
        <v>82002017</v>
      </c>
      <c r="C77">
        <v>83389398</v>
      </c>
      <c r="D77">
        <v>80916975</v>
      </c>
      <c r="E77">
        <v>1</v>
      </c>
      <c r="F77">
        <v>1</v>
      </c>
      <c r="G77">
        <v>1</v>
      </c>
      <c r="H77">
        <v>2</v>
      </c>
      <c r="I77" t="s">
        <v>477</v>
      </c>
      <c r="J77" t="s">
        <v>478</v>
      </c>
      <c r="K77" t="s">
        <v>479</v>
      </c>
      <c r="L77">
        <v>1368</v>
      </c>
      <c r="N77">
        <v>1011</v>
      </c>
      <c r="O77" t="s">
        <v>442</v>
      </c>
      <c r="P77" t="s">
        <v>442</v>
      </c>
      <c r="Q77">
        <v>1</v>
      </c>
      <c r="W77">
        <v>0</v>
      </c>
      <c r="X77">
        <v>750870934</v>
      </c>
      <c r="Y77">
        <f t="shared" si="21"/>
        <v>0.01</v>
      </c>
      <c r="AA77">
        <v>0</v>
      </c>
      <c r="AB77">
        <v>56.73</v>
      </c>
      <c r="AC77">
        <v>473.35</v>
      </c>
      <c r="AD77">
        <v>0</v>
      </c>
      <c r="AE77">
        <v>0</v>
      </c>
      <c r="AF77">
        <v>37.32</v>
      </c>
      <c r="AG77">
        <v>473.35</v>
      </c>
      <c r="AH77">
        <v>0</v>
      </c>
      <c r="AI77">
        <v>1</v>
      </c>
      <c r="AJ77">
        <v>1.52</v>
      </c>
      <c r="AK77">
        <v>1</v>
      </c>
      <c r="AL77">
        <v>1</v>
      </c>
      <c r="AM77">
        <v>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0.01</v>
      </c>
      <c r="AU77" t="s">
        <v>3</v>
      </c>
      <c r="AV77">
        <v>1</v>
      </c>
      <c r="AW77">
        <v>2</v>
      </c>
      <c r="AX77">
        <v>83389411</v>
      </c>
      <c r="AY77">
        <v>1</v>
      </c>
      <c r="AZ77">
        <v>0</v>
      </c>
      <c r="BA77">
        <v>79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0.37320000000000003</v>
      </c>
      <c r="BL77">
        <v>4.7335000000000003</v>
      </c>
      <c r="BM77">
        <v>0</v>
      </c>
      <c r="BN77">
        <v>0</v>
      </c>
      <c r="BO77">
        <v>0.01</v>
      </c>
      <c r="BP77">
        <v>1</v>
      </c>
      <c r="BQ77">
        <v>0</v>
      </c>
      <c r="BR77">
        <v>0.37320000000000003</v>
      </c>
      <c r="BS77">
        <v>4.7335000000000003</v>
      </c>
      <c r="BT77">
        <v>0</v>
      </c>
      <c r="BU77">
        <v>0</v>
      </c>
      <c r="BV77">
        <v>0.01</v>
      </c>
      <c r="BW77">
        <v>1</v>
      </c>
      <c r="CV77">
        <v>0</v>
      </c>
      <c r="CW77">
        <f>ROUND(Y77*Source!I415*DO77,7)</f>
        <v>1.22E-4</v>
      </c>
      <c r="CX77">
        <f>ROUND(Y77*Source!I415,7)</f>
        <v>1.22E-4</v>
      </c>
      <c r="CY77">
        <f>AB77</f>
        <v>56.73</v>
      </c>
      <c r="CZ77">
        <f>AF77</f>
        <v>37.32</v>
      </c>
      <c r="DA77">
        <f>AJ77</f>
        <v>1.52</v>
      </c>
      <c r="DB77">
        <f t="shared" si="22"/>
        <v>0.37</v>
      </c>
      <c r="DC77">
        <f t="shared" si="23"/>
        <v>4.7300000000000004</v>
      </c>
      <c r="DD77" t="s">
        <v>3</v>
      </c>
      <c r="DE77" t="s">
        <v>3</v>
      </c>
      <c r="DF77">
        <f>ROUND(ROUND(AE77,2)*CX77,2)</f>
        <v>0</v>
      </c>
      <c r="DG77">
        <f>ROUND(ROUND(AF77*AJ77,2)*CX77,2)</f>
        <v>0.01</v>
      </c>
      <c r="DH77">
        <f t="shared" si="24"/>
        <v>0.06</v>
      </c>
      <c r="DI77">
        <f t="shared" si="25"/>
        <v>0</v>
      </c>
      <c r="DJ77">
        <f>DG77+DH77</f>
        <v>6.9999999999999993E-2</v>
      </c>
      <c r="DK77">
        <v>0</v>
      </c>
      <c r="DL77" t="s">
        <v>480</v>
      </c>
      <c r="DM77">
        <v>3</v>
      </c>
      <c r="DN77" t="s">
        <v>436</v>
      </c>
      <c r="DO77">
        <v>1</v>
      </c>
    </row>
    <row r="78" spans="1:119" x14ac:dyDescent="0.2">
      <c r="A78">
        <f>ROW(Source!A415)</f>
        <v>415</v>
      </c>
      <c r="B78">
        <v>82002017</v>
      </c>
      <c r="C78">
        <v>83389398</v>
      </c>
      <c r="D78">
        <v>80917680</v>
      </c>
      <c r="E78">
        <v>1</v>
      </c>
      <c r="F78">
        <v>1</v>
      </c>
      <c r="G78">
        <v>1</v>
      </c>
      <c r="H78">
        <v>2</v>
      </c>
      <c r="I78" t="s">
        <v>457</v>
      </c>
      <c r="J78" t="s">
        <v>458</v>
      </c>
      <c r="K78" t="s">
        <v>459</v>
      </c>
      <c r="L78">
        <v>1368</v>
      </c>
      <c r="N78">
        <v>1011</v>
      </c>
      <c r="O78" t="s">
        <v>442</v>
      </c>
      <c r="P78" t="s">
        <v>442</v>
      </c>
      <c r="Q78">
        <v>1</v>
      </c>
      <c r="W78">
        <v>0</v>
      </c>
      <c r="X78">
        <v>-950105757</v>
      </c>
      <c r="Y78">
        <f t="shared" si="21"/>
        <v>0.05</v>
      </c>
      <c r="AA78">
        <v>0</v>
      </c>
      <c r="AB78">
        <v>640.84</v>
      </c>
      <c r="AC78">
        <v>533.01</v>
      </c>
      <c r="AD78">
        <v>0</v>
      </c>
      <c r="AE78">
        <v>0</v>
      </c>
      <c r="AF78">
        <v>640.84</v>
      </c>
      <c r="AG78">
        <v>533.01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0.05</v>
      </c>
      <c r="AU78" t="s">
        <v>3</v>
      </c>
      <c r="AV78">
        <v>1</v>
      </c>
      <c r="AW78">
        <v>2</v>
      </c>
      <c r="AX78">
        <v>83389412</v>
      </c>
      <c r="AY78">
        <v>1</v>
      </c>
      <c r="AZ78">
        <v>0</v>
      </c>
      <c r="BA78">
        <v>80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32.042000000000002</v>
      </c>
      <c r="BL78">
        <v>26.650500000000001</v>
      </c>
      <c r="BM78">
        <v>0</v>
      </c>
      <c r="BN78">
        <v>0</v>
      </c>
      <c r="BO78">
        <v>0.05</v>
      </c>
      <c r="BP78">
        <v>1</v>
      </c>
      <c r="BQ78">
        <v>0</v>
      </c>
      <c r="BR78">
        <v>32.042000000000002</v>
      </c>
      <c r="BS78">
        <v>26.650500000000001</v>
      </c>
      <c r="BT78">
        <v>0</v>
      </c>
      <c r="BU78">
        <v>0</v>
      </c>
      <c r="BV78">
        <v>0.05</v>
      </c>
      <c r="BW78">
        <v>1</v>
      </c>
      <c r="CV78">
        <v>0</v>
      </c>
      <c r="CW78">
        <f>ROUND(Y78*Source!I415*DO78,7)</f>
        <v>6.0999999999999997E-4</v>
      </c>
      <c r="CX78">
        <f>ROUND(Y78*Source!I415,7)</f>
        <v>6.0999999999999997E-4</v>
      </c>
      <c r="CY78">
        <f>AB78</f>
        <v>640.84</v>
      </c>
      <c r="CZ78">
        <f>AF78</f>
        <v>640.84</v>
      </c>
      <c r="DA78">
        <f>AJ78</f>
        <v>1</v>
      </c>
      <c r="DB78">
        <f t="shared" si="22"/>
        <v>32.04</v>
      </c>
      <c r="DC78">
        <f t="shared" si="23"/>
        <v>26.65</v>
      </c>
      <c r="DD78" t="s">
        <v>3</v>
      </c>
      <c r="DE78" t="s">
        <v>3</v>
      </c>
      <c r="DF78">
        <f>ROUND(ROUND(AE78,2)*CX78,2)</f>
        <v>0</v>
      </c>
      <c r="DG78">
        <f t="shared" ref="DG78:DG86" si="31">ROUND(ROUND(AF78,2)*CX78,2)</f>
        <v>0.39</v>
      </c>
      <c r="DH78">
        <f t="shared" si="24"/>
        <v>0.33</v>
      </c>
      <c r="DI78">
        <f t="shared" si="25"/>
        <v>0</v>
      </c>
      <c r="DJ78">
        <f>DG78+DH78</f>
        <v>0.72</v>
      </c>
      <c r="DK78">
        <v>1</v>
      </c>
      <c r="DL78" t="s">
        <v>450</v>
      </c>
      <c r="DM78">
        <v>4</v>
      </c>
      <c r="DN78" t="s">
        <v>436</v>
      </c>
      <c r="DO78">
        <v>1</v>
      </c>
    </row>
    <row r="79" spans="1:119" x14ac:dyDescent="0.2">
      <c r="A79">
        <f>ROW(Source!A415)</f>
        <v>415</v>
      </c>
      <c r="B79">
        <v>82002017</v>
      </c>
      <c r="C79">
        <v>83389398</v>
      </c>
      <c r="D79">
        <v>80868160</v>
      </c>
      <c r="E79">
        <v>1</v>
      </c>
      <c r="F79">
        <v>1</v>
      </c>
      <c r="G79">
        <v>1</v>
      </c>
      <c r="H79">
        <v>3</v>
      </c>
      <c r="I79" t="s">
        <v>483</v>
      </c>
      <c r="J79" t="s">
        <v>484</v>
      </c>
      <c r="K79" t="s">
        <v>485</v>
      </c>
      <c r="L79">
        <v>1346</v>
      </c>
      <c r="N79">
        <v>1009</v>
      </c>
      <c r="O79" t="s">
        <v>109</v>
      </c>
      <c r="P79" t="s">
        <v>109</v>
      </c>
      <c r="Q79">
        <v>1</v>
      </c>
      <c r="W79">
        <v>0</v>
      </c>
      <c r="X79">
        <v>1251818156</v>
      </c>
      <c r="Y79">
        <f t="shared" si="21"/>
        <v>0.24</v>
      </c>
      <c r="AA79">
        <v>3284.98</v>
      </c>
      <c r="AB79">
        <v>0</v>
      </c>
      <c r="AC79">
        <v>0</v>
      </c>
      <c r="AD79">
        <v>0</v>
      </c>
      <c r="AE79">
        <v>2507.62</v>
      </c>
      <c r="AF79">
        <v>0</v>
      </c>
      <c r="AG79">
        <v>0</v>
      </c>
      <c r="AH79">
        <v>0</v>
      </c>
      <c r="AI79">
        <v>1.31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0.24</v>
      </c>
      <c r="AU79" t="s">
        <v>3</v>
      </c>
      <c r="AV79">
        <v>0</v>
      </c>
      <c r="AW79">
        <v>2</v>
      </c>
      <c r="AX79">
        <v>83389413</v>
      </c>
      <c r="AY79">
        <v>1</v>
      </c>
      <c r="AZ79">
        <v>0</v>
      </c>
      <c r="BA79">
        <v>81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601.8288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1</v>
      </c>
      <c r="BQ79">
        <v>601.8288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1</v>
      </c>
      <c r="CV79">
        <v>0</v>
      </c>
      <c r="CW79">
        <v>0</v>
      </c>
      <c r="CX79">
        <f>ROUND(Y79*Source!I415,7)</f>
        <v>2.928E-3</v>
      </c>
      <c r="CY79">
        <f t="shared" ref="CY79:CY84" si="32">AA79</f>
        <v>3284.98</v>
      </c>
      <c r="CZ79">
        <f t="shared" ref="CZ79:CZ84" si="33">AE79</f>
        <v>2507.62</v>
      </c>
      <c r="DA79">
        <f t="shared" ref="DA79:DA84" si="34">AI79</f>
        <v>1.31</v>
      </c>
      <c r="DB79">
        <f t="shared" si="22"/>
        <v>601.83000000000004</v>
      </c>
      <c r="DC79">
        <f t="shared" si="23"/>
        <v>0</v>
      </c>
      <c r="DD79" t="s">
        <v>3</v>
      </c>
      <c r="DE79" t="s">
        <v>3</v>
      </c>
      <c r="DF79">
        <f>ROUND(ROUND(AE79*AI79,2)*CX79,2)</f>
        <v>9.6199999999999992</v>
      </c>
      <c r="DG79">
        <f t="shared" si="31"/>
        <v>0</v>
      </c>
      <c r="DH79">
        <f t="shared" si="24"/>
        <v>0</v>
      </c>
      <c r="DI79">
        <f t="shared" si="25"/>
        <v>0</v>
      </c>
      <c r="DJ79">
        <f t="shared" ref="DJ79:DJ84" si="35">DF79</f>
        <v>9.6199999999999992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ROW(Source!A415)</f>
        <v>415</v>
      </c>
      <c r="B80">
        <v>82002017</v>
      </c>
      <c r="C80">
        <v>83389398</v>
      </c>
      <c r="D80">
        <v>80869804</v>
      </c>
      <c r="E80">
        <v>1</v>
      </c>
      <c r="F80">
        <v>1</v>
      </c>
      <c r="G80">
        <v>1</v>
      </c>
      <c r="H80">
        <v>3</v>
      </c>
      <c r="I80" t="s">
        <v>486</v>
      </c>
      <c r="J80" t="s">
        <v>487</v>
      </c>
      <c r="K80" t="s">
        <v>488</v>
      </c>
      <c r="L80">
        <v>1327</v>
      </c>
      <c r="N80">
        <v>1005</v>
      </c>
      <c r="O80" t="s">
        <v>489</v>
      </c>
      <c r="P80" t="s">
        <v>489</v>
      </c>
      <c r="Q80">
        <v>1</v>
      </c>
      <c r="W80">
        <v>0</v>
      </c>
      <c r="X80">
        <v>-881178476</v>
      </c>
      <c r="Y80">
        <f t="shared" si="21"/>
        <v>0.8</v>
      </c>
      <c r="AA80">
        <v>696.19</v>
      </c>
      <c r="AB80">
        <v>0</v>
      </c>
      <c r="AC80">
        <v>0</v>
      </c>
      <c r="AD80">
        <v>0</v>
      </c>
      <c r="AE80">
        <v>531.44000000000005</v>
      </c>
      <c r="AF80">
        <v>0</v>
      </c>
      <c r="AG80">
        <v>0</v>
      </c>
      <c r="AH80">
        <v>0</v>
      </c>
      <c r="AI80">
        <v>1.31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0.8</v>
      </c>
      <c r="AU80" t="s">
        <v>3</v>
      </c>
      <c r="AV80">
        <v>0</v>
      </c>
      <c r="AW80">
        <v>2</v>
      </c>
      <c r="AX80">
        <v>83389414</v>
      </c>
      <c r="AY80">
        <v>1</v>
      </c>
      <c r="AZ80">
        <v>0</v>
      </c>
      <c r="BA80">
        <v>82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425.15200000000004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1</v>
      </c>
      <c r="BQ80">
        <v>425.15200000000004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1</v>
      </c>
      <c r="CV80">
        <v>0</v>
      </c>
      <c r="CW80">
        <v>0</v>
      </c>
      <c r="CX80">
        <f>ROUND(Y80*Source!I415,7)</f>
        <v>9.7599999999999996E-3</v>
      </c>
      <c r="CY80">
        <f t="shared" si="32"/>
        <v>696.19</v>
      </c>
      <c r="CZ80">
        <f t="shared" si="33"/>
        <v>531.44000000000005</v>
      </c>
      <c r="DA80">
        <f t="shared" si="34"/>
        <v>1.31</v>
      </c>
      <c r="DB80">
        <f t="shared" si="22"/>
        <v>425.15</v>
      </c>
      <c r="DC80">
        <f t="shared" si="23"/>
        <v>0</v>
      </c>
      <c r="DD80" t="s">
        <v>3</v>
      </c>
      <c r="DE80" t="s">
        <v>3</v>
      </c>
      <c r="DF80">
        <f>ROUND(ROUND(AE80*AI80,2)*CX80,2)</f>
        <v>6.79</v>
      </c>
      <c r="DG80">
        <f t="shared" si="31"/>
        <v>0</v>
      </c>
      <c r="DH80">
        <f t="shared" si="24"/>
        <v>0</v>
      </c>
      <c r="DI80">
        <f t="shared" si="25"/>
        <v>0</v>
      </c>
      <c r="DJ80">
        <f t="shared" si="35"/>
        <v>6.79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ROW(Source!A415)</f>
        <v>415</v>
      </c>
      <c r="B81">
        <v>82002017</v>
      </c>
      <c r="C81">
        <v>83389398</v>
      </c>
      <c r="D81">
        <v>80870160</v>
      </c>
      <c r="E81">
        <v>1</v>
      </c>
      <c r="F81">
        <v>1</v>
      </c>
      <c r="G81">
        <v>1</v>
      </c>
      <c r="H81">
        <v>3</v>
      </c>
      <c r="I81" t="s">
        <v>466</v>
      </c>
      <c r="J81" t="s">
        <v>467</v>
      </c>
      <c r="K81" t="s">
        <v>468</v>
      </c>
      <c r="L81">
        <v>1346</v>
      </c>
      <c r="N81">
        <v>1009</v>
      </c>
      <c r="O81" t="s">
        <v>109</v>
      </c>
      <c r="P81" t="s">
        <v>109</v>
      </c>
      <c r="Q81">
        <v>1</v>
      </c>
      <c r="W81">
        <v>0</v>
      </c>
      <c r="X81">
        <v>447926158</v>
      </c>
      <c r="Y81">
        <f t="shared" si="21"/>
        <v>0.21</v>
      </c>
      <c r="AA81">
        <v>86.41</v>
      </c>
      <c r="AB81">
        <v>0</v>
      </c>
      <c r="AC81">
        <v>0</v>
      </c>
      <c r="AD81">
        <v>0</v>
      </c>
      <c r="AE81">
        <v>56.11</v>
      </c>
      <c r="AF81">
        <v>0</v>
      </c>
      <c r="AG81">
        <v>0</v>
      </c>
      <c r="AH81">
        <v>0</v>
      </c>
      <c r="AI81">
        <v>1.54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0.21</v>
      </c>
      <c r="AU81" t="s">
        <v>3</v>
      </c>
      <c r="AV81">
        <v>0</v>
      </c>
      <c r="AW81">
        <v>2</v>
      </c>
      <c r="AX81">
        <v>83389415</v>
      </c>
      <c r="AY81">
        <v>1</v>
      </c>
      <c r="AZ81">
        <v>0</v>
      </c>
      <c r="BA81">
        <v>83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11.783099999999999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1</v>
      </c>
      <c r="BQ81">
        <v>11.783099999999999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1</v>
      </c>
      <c r="CV81">
        <v>0</v>
      </c>
      <c r="CW81">
        <v>0</v>
      </c>
      <c r="CX81">
        <f>ROUND(Y81*Source!I415,7)</f>
        <v>2.562E-3</v>
      </c>
      <c r="CY81">
        <f t="shared" si="32"/>
        <v>86.41</v>
      </c>
      <c r="CZ81">
        <f t="shared" si="33"/>
        <v>56.11</v>
      </c>
      <c r="DA81">
        <f t="shared" si="34"/>
        <v>1.54</v>
      </c>
      <c r="DB81">
        <f t="shared" si="22"/>
        <v>11.78</v>
      </c>
      <c r="DC81">
        <f t="shared" si="23"/>
        <v>0</v>
      </c>
      <c r="DD81" t="s">
        <v>3</v>
      </c>
      <c r="DE81" t="s">
        <v>3</v>
      </c>
      <c r="DF81">
        <f>ROUND(ROUND(AE81*AI81,2)*CX81,2)</f>
        <v>0.22</v>
      </c>
      <c r="DG81">
        <f t="shared" si="31"/>
        <v>0</v>
      </c>
      <c r="DH81">
        <f t="shared" si="24"/>
        <v>0</v>
      </c>
      <c r="DI81">
        <f t="shared" si="25"/>
        <v>0</v>
      </c>
      <c r="DJ81">
        <f t="shared" si="35"/>
        <v>0.22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ROW(Source!A415)</f>
        <v>415</v>
      </c>
      <c r="B82">
        <v>82002017</v>
      </c>
      <c r="C82">
        <v>83389398</v>
      </c>
      <c r="D82">
        <v>80799508</v>
      </c>
      <c r="E82">
        <v>116</v>
      </c>
      <c r="F82">
        <v>1</v>
      </c>
      <c r="G82">
        <v>1</v>
      </c>
      <c r="H82">
        <v>3</v>
      </c>
      <c r="I82" t="s">
        <v>150</v>
      </c>
      <c r="J82" t="s">
        <v>3</v>
      </c>
      <c r="K82" t="s">
        <v>151</v>
      </c>
      <c r="L82">
        <v>1348</v>
      </c>
      <c r="N82">
        <v>1009</v>
      </c>
      <c r="O82" t="s">
        <v>117</v>
      </c>
      <c r="P82" t="s">
        <v>117</v>
      </c>
      <c r="Q82">
        <v>1000</v>
      </c>
      <c r="W82">
        <v>0</v>
      </c>
      <c r="X82">
        <v>84301199</v>
      </c>
      <c r="Y82">
        <f t="shared" si="21"/>
        <v>2.6700000000000002E-2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0</v>
      </c>
      <c r="AN82">
        <v>0</v>
      </c>
      <c r="AO82">
        <v>0</v>
      </c>
      <c r="AP82">
        <v>1</v>
      </c>
      <c r="AQ82">
        <v>0</v>
      </c>
      <c r="AR82">
        <v>0</v>
      </c>
      <c r="AS82" t="s">
        <v>3</v>
      </c>
      <c r="AT82">
        <v>2.6700000000000002E-2</v>
      </c>
      <c r="AU82" t="s">
        <v>3</v>
      </c>
      <c r="AV82">
        <v>0</v>
      </c>
      <c r="AW82">
        <v>2</v>
      </c>
      <c r="AX82">
        <v>83389416</v>
      </c>
      <c r="AY82">
        <v>1</v>
      </c>
      <c r="AZ82">
        <v>0</v>
      </c>
      <c r="BA82">
        <v>84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ROUND(Y82*Source!I415,7)</f>
        <v>3.257E-4</v>
      </c>
      <c r="CY82">
        <f t="shared" si="32"/>
        <v>0</v>
      </c>
      <c r="CZ82">
        <f t="shared" si="33"/>
        <v>0</v>
      </c>
      <c r="DA82">
        <f t="shared" si="34"/>
        <v>1</v>
      </c>
      <c r="DB82">
        <f t="shared" si="22"/>
        <v>0</v>
      </c>
      <c r="DC82">
        <f t="shared" si="23"/>
        <v>0</v>
      </c>
      <c r="DD82" t="s">
        <v>3</v>
      </c>
      <c r="DE82" t="s">
        <v>3</v>
      </c>
      <c r="DF82">
        <f>ROUND(ROUND(AE82,2)*CX82,2)</f>
        <v>0</v>
      </c>
      <c r="DG82">
        <f t="shared" si="31"/>
        <v>0</v>
      </c>
      <c r="DH82">
        <f t="shared" si="24"/>
        <v>0</v>
      </c>
      <c r="DI82">
        <f t="shared" si="25"/>
        <v>0</v>
      </c>
      <c r="DJ82">
        <f t="shared" si="35"/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ROW(Source!A415)</f>
        <v>415</v>
      </c>
      <c r="B83">
        <v>82002017</v>
      </c>
      <c r="C83">
        <v>83389398</v>
      </c>
      <c r="D83">
        <v>80799614</v>
      </c>
      <c r="E83">
        <v>116</v>
      </c>
      <c r="F83">
        <v>1</v>
      </c>
      <c r="G83">
        <v>1</v>
      </c>
      <c r="H83">
        <v>3</v>
      </c>
      <c r="I83" t="s">
        <v>153</v>
      </c>
      <c r="J83" t="s">
        <v>3</v>
      </c>
      <c r="K83" t="s">
        <v>154</v>
      </c>
      <c r="L83">
        <v>1348</v>
      </c>
      <c r="N83">
        <v>1009</v>
      </c>
      <c r="O83" t="s">
        <v>117</v>
      </c>
      <c r="P83" t="s">
        <v>117</v>
      </c>
      <c r="Q83">
        <v>1000</v>
      </c>
      <c r="W83">
        <v>0</v>
      </c>
      <c r="X83">
        <v>-827349247</v>
      </c>
      <c r="Y83">
        <f t="shared" si="21"/>
        <v>1.03E-2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0</v>
      </c>
      <c r="AN83">
        <v>0</v>
      </c>
      <c r="AO83">
        <v>0</v>
      </c>
      <c r="AP83">
        <v>1</v>
      </c>
      <c r="AQ83">
        <v>0</v>
      </c>
      <c r="AR83">
        <v>0</v>
      </c>
      <c r="AS83" t="s">
        <v>3</v>
      </c>
      <c r="AT83">
        <v>1.03E-2</v>
      </c>
      <c r="AU83" t="s">
        <v>3</v>
      </c>
      <c r="AV83">
        <v>0</v>
      </c>
      <c r="AW83">
        <v>2</v>
      </c>
      <c r="AX83">
        <v>83389417</v>
      </c>
      <c r="AY83">
        <v>1</v>
      </c>
      <c r="AZ83">
        <v>0</v>
      </c>
      <c r="BA83">
        <v>85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ROUND(Y83*Source!I415,7)</f>
        <v>1.2569999999999999E-4</v>
      </c>
      <c r="CY83">
        <f t="shared" si="32"/>
        <v>0</v>
      </c>
      <c r="CZ83">
        <f t="shared" si="33"/>
        <v>0</v>
      </c>
      <c r="DA83">
        <f t="shared" si="34"/>
        <v>1</v>
      </c>
      <c r="DB83">
        <f t="shared" si="22"/>
        <v>0</v>
      </c>
      <c r="DC83">
        <f t="shared" si="23"/>
        <v>0</v>
      </c>
      <c r="DD83" t="s">
        <v>3</v>
      </c>
      <c r="DE83" t="s">
        <v>3</v>
      </c>
      <c r="DF83">
        <f>ROUND(ROUND(AE83,2)*CX83,2)</f>
        <v>0</v>
      </c>
      <c r="DG83">
        <f t="shared" si="31"/>
        <v>0</v>
      </c>
      <c r="DH83">
        <f t="shared" si="24"/>
        <v>0</v>
      </c>
      <c r="DI83">
        <f t="shared" si="25"/>
        <v>0</v>
      </c>
      <c r="DJ83">
        <f t="shared" si="35"/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ROW(Source!A415)</f>
        <v>415</v>
      </c>
      <c r="B84">
        <v>82002017</v>
      </c>
      <c r="C84">
        <v>83389398</v>
      </c>
      <c r="D84">
        <v>80886873</v>
      </c>
      <c r="E84">
        <v>1</v>
      </c>
      <c r="F84">
        <v>1</v>
      </c>
      <c r="G84">
        <v>1</v>
      </c>
      <c r="H84">
        <v>3</v>
      </c>
      <c r="I84" t="s">
        <v>490</v>
      </c>
      <c r="J84" t="s">
        <v>491</v>
      </c>
      <c r="K84" t="s">
        <v>492</v>
      </c>
      <c r="L84">
        <v>1348</v>
      </c>
      <c r="N84">
        <v>1009</v>
      </c>
      <c r="O84" t="s">
        <v>117</v>
      </c>
      <c r="P84" t="s">
        <v>117</v>
      </c>
      <c r="Q84">
        <v>1000</v>
      </c>
      <c r="W84">
        <v>0</v>
      </c>
      <c r="X84">
        <v>-1703490977</v>
      </c>
      <c r="Y84">
        <f t="shared" si="21"/>
        <v>5.0000000000000001E-3</v>
      </c>
      <c r="AA84">
        <v>35743.32</v>
      </c>
      <c r="AB84">
        <v>0</v>
      </c>
      <c r="AC84">
        <v>0</v>
      </c>
      <c r="AD84">
        <v>0</v>
      </c>
      <c r="AE84">
        <v>24995.33</v>
      </c>
      <c r="AF84">
        <v>0</v>
      </c>
      <c r="AG84">
        <v>0</v>
      </c>
      <c r="AH84">
        <v>0</v>
      </c>
      <c r="AI84">
        <v>1.43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5.0000000000000001E-3</v>
      </c>
      <c r="AU84" t="s">
        <v>3</v>
      </c>
      <c r="AV84">
        <v>0</v>
      </c>
      <c r="AW84">
        <v>2</v>
      </c>
      <c r="AX84">
        <v>83389418</v>
      </c>
      <c r="AY84">
        <v>1</v>
      </c>
      <c r="AZ84">
        <v>0</v>
      </c>
      <c r="BA84">
        <v>86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124.97665000000001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124.97665000000001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1</v>
      </c>
      <c r="CV84">
        <v>0</v>
      </c>
      <c r="CW84">
        <v>0</v>
      </c>
      <c r="CX84">
        <f>ROUND(Y84*Source!I415,7)</f>
        <v>6.0999999999999999E-5</v>
      </c>
      <c r="CY84">
        <f t="shared" si="32"/>
        <v>35743.32</v>
      </c>
      <c r="CZ84">
        <f t="shared" si="33"/>
        <v>24995.33</v>
      </c>
      <c r="DA84">
        <f t="shared" si="34"/>
        <v>1.43</v>
      </c>
      <c r="DB84">
        <f t="shared" si="22"/>
        <v>124.98</v>
      </c>
      <c r="DC84">
        <f t="shared" si="23"/>
        <v>0</v>
      </c>
      <c r="DD84" t="s">
        <v>3</v>
      </c>
      <c r="DE84" t="s">
        <v>3</v>
      </c>
      <c r="DF84">
        <f>ROUND(ROUND(AE84*AI84,2)*CX84,2)</f>
        <v>2.1800000000000002</v>
      </c>
      <c r="DG84">
        <f t="shared" si="31"/>
        <v>0</v>
      </c>
      <c r="DH84">
        <f t="shared" si="24"/>
        <v>0</v>
      </c>
      <c r="DI84">
        <f t="shared" si="25"/>
        <v>0</v>
      </c>
      <c r="DJ84">
        <f t="shared" si="35"/>
        <v>2.1800000000000002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ROW(Source!A420)</f>
        <v>420</v>
      </c>
      <c r="B85">
        <v>82002082</v>
      </c>
      <c r="C85">
        <v>83389421</v>
      </c>
      <c r="D85">
        <v>76096946</v>
      </c>
      <c r="E85">
        <v>113</v>
      </c>
      <c r="F85">
        <v>1</v>
      </c>
      <c r="G85">
        <v>1</v>
      </c>
      <c r="H85">
        <v>1</v>
      </c>
      <c r="I85" t="s">
        <v>493</v>
      </c>
      <c r="J85" t="s">
        <v>3</v>
      </c>
      <c r="K85" t="s">
        <v>494</v>
      </c>
      <c r="L85">
        <v>1191</v>
      </c>
      <c r="N85">
        <v>1013</v>
      </c>
      <c r="O85" t="s">
        <v>436</v>
      </c>
      <c r="P85" t="s">
        <v>436</v>
      </c>
      <c r="Q85">
        <v>1</v>
      </c>
      <c r="W85">
        <v>0</v>
      </c>
      <c r="X85">
        <v>1733635447</v>
      </c>
      <c r="Y85">
        <f t="shared" si="21"/>
        <v>34.9</v>
      </c>
      <c r="AA85">
        <v>0</v>
      </c>
      <c r="AB85">
        <v>0</v>
      </c>
      <c r="AC85">
        <v>0</v>
      </c>
      <c r="AD85">
        <v>509.15</v>
      </c>
      <c r="AE85">
        <v>0</v>
      </c>
      <c r="AF85">
        <v>0</v>
      </c>
      <c r="AG85">
        <v>0</v>
      </c>
      <c r="AH85">
        <v>509.15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34.9</v>
      </c>
      <c r="AU85" t="s">
        <v>3</v>
      </c>
      <c r="AV85">
        <v>1</v>
      </c>
      <c r="AW85">
        <v>2</v>
      </c>
      <c r="AX85">
        <v>83389432</v>
      </c>
      <c r="AY85">
        <v>1</v>
      </c>
      <c r="AZ85">
        <v>0</v>
      </c>
      <c r="BA85">
        <v>87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17769.334999999999</v>
      </c>
      <c r="BN85">
        <v>34.9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17769.334999999999</v>
      </c>
      <c r="BU85">
        <v>34.9</v>
      </c>
      <c r="BV85">
        <v>0</v>
      </c>
      <c r="BW85">
        <v>1</v>
      </c>
      <c r="CU85">
        <f>ROUND(AT85*Source!I420*AH85*AL85,2)</f>
        <v>142.15</v>
      </c>
      <c r="CV85">
        <f>ROUND(Y85*Source!I420,7)</f>
        <v>0.2792</v>
      </c>
      <c r="CW85">
        <v>0</v>
      </c>
      <c r="CX85">
        <f>ROUND(Y85*Source!I420,7)</f>
        <v>0.2792</v>
      </c>
      <c r="CY85">
        <f>AD85</f>
        <v>509.15</v>
      </c>
      <c r="CZ85">
        <f>AH85</f>
        <v>509.15</v>
      </c>
      <c r="DA85">
        <f>AL85</f>
        <v>1</v>
      </c>
      <c r="DB85">
        <f t="shared" si="22"/>
        <v>17769.34</v>
      </c>
      <c r="DC85">
        <f t="shared" si="23"/>
        <v>0</v>
      </c>
      <c r="DD85" t="s">
        <v>3</v>
      </c>
      <c r="DE85" t="s">
        <v>3</v>
      </c>
      <c r="DF85">
        <f>ROUND(ROUND(AE85,2)*CX85,2)</f>
        <v>0</v>
      </c>
      <c r="DG85">
        <f t="shared" si="31"/>
        <v>0</v>
      </c>
      <c r="DH85">
        <f t="shared" si="24"/>
        <v>0</v>
      </c>
      <c r="DI85">
        <f t="shared" si="25"/>
        <v>142.15</v>
      </c>
      <c r="DJ85">
        <f>DI85</f>
        <v>142.15</v>
      </c>
      <c r="DK85">
        <v>1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ROW(Source!A420)</f>
        <v>420</v>
      </c>
      <c r="B86">
        <v>82002082</v>
      </c>
      <c r="C86">
        <v>83389421</v>
      </c>
      <c r="D86">
        <v>76097129</v>
      </c>
      <c r="E86">
        <v>113</v>
      </c>
      <c r="F86">
        <v>1</v>
      </c>
      <c r="G86">
        <v>1</v>
      </c>
      <c r="H86">
        <v>1</v>
      </c>
      <c r="I86" t="s">
        <v>437</v>
      </c>
      <c r="J86" t="s">
        <v>3</v>
      </c>
      <c r="K86" t="s">
        <v>438</v>
      </c>
      <c r="L86">
        <v>1191</v>
      </c>
      <c r="N86">
        <v>1013</v>
      </c>
      <c r="O86" t="s">
        <v>436</v>
      </c>
      <c r="P86" t="s">
        <v>436</v>
      </c>
      <c r="Q86">
        <v>1</v>
      </c>
      <c r="W86">
        <v>0</v>
      </c>
      <c r="X86">
        <v>-1417349443</v>
      </c>
      <c r="Y86">
        <f t="shared" si="21"/>
        <v>7.35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7.35</v>
      </c>
      <c r="AU86" t="s">
        <v>3</v>
      </c>
      <c r="AV86">
        <v>2</v>
      </c>
      <c r="AW86">
        <v>2</v>
      </c>
      <c r="AX86">
        <v>83389433</v>
      </c>
      <c r="AY86">
        <v>1</v>
      </c>
      <c r="AZ86">
        <v>0</v>
      </c>
      <c r="BA86">
        <v>88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ROUND(Y86*Source!I420,7)</f>
        <v>5.8799999999999998E-2</v>
      </c>
      <c r="CY86">
        <f>AD86</f>
        <v>0</v>
      </c>
      <c r="CZ86">
        <f>AH86</f>
        <v>0</v>
      </c>
      <c r="DA86">
        <f>AL86</f>
        <v>1</v>
      </c>
      <c r="DB86">
        <f t="shared" si="22"/>
        <v>0</v>
      </c>
      <c r="DC86">
        <f t="shared" si="23"/>
        <v>0</v>
      </c>
      <c r="DD86" t="s">
        <v>3</v>
      </c>
      <c r="DE86" t="s">
        <v>3</v>
      </c>
      <c r="DF86">
        <f>ROUND(ROUND(AE86,2)*CX86,2)</f>
        <v>0</v>
      </c>
      <c r="DG86">
        <f t="shared" si="31"/>
        <v>0</v>
      </c>
      <c r="DH86">
        <f t="shared" si="24"/>
        <v>0</v>
      </c>
      <c r="DI86">
        <f t="shared" si="25"/>
        <v>0</v>
      </c>
      <c r="DJ86">
        <f>DI86</f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ROW(Source!A420)</f>
        <v>420</v>
      </c>
      <c r="B87">
        <v>82002082</v>
      </c>
      <c r="C87">
        <v>83389421</v>
      </c>
      <c r="D87">
        <v>76221207</v>
      </c>
      <c r="E87">
        <v>1</v>
      </c>
      <c r="F87">
        <v>1</v>
      </c>
      <c r="G87">
        <v>1</v>
      </c>
      <c r="H87">
        <v>2</v>
      </c>
      <c r="I87" t="s">
        <v>495</v>
      </c>
      <c r="J87" t="s">
        <v>496</v>
      </c>
      <c r="K87" t="s">
        <v>497</v>
      </c>
      <c r="L87">
        <v>1368</v>
      </c>
      <c r="N87">
        <v>1011</v>
      </c>
      <c r="O87" t="s">
        <v>442</v>
      </c>
      <c r="P87" t="s">
        <v>442</v>
      </c>
      <c r="Q87">
        <v>1</v>
      </c>
      <c r="W87">
        <v>0</v>
      </c>
      <c r="X87">
        <v>-865772018</v>
      </c>
      <c r="Y87">
        <f t="shared" si="21"/>
        <v>3.24</v>
      </c>
      <c r="AA87">
        <v>0</v>
      </c>
      <c r="AB87">
        <v>502.76</v>
      </c>
      <c r="AC87">
        <v>533.01</v>
      </c>
      <c r="AD87">
        <v>0</v>
      </c>
      <c r="AE87">
        <v>0</v>
      </c>
      <c r="AF87">
        <v>346.73</v>
      </c>
      <c r="AG87">
        <v>533.01</v>
      </c>
      <c r="AH87">
        <v>0</v>
      </c>
      <c r="AI87">
        <v>1</v>
      </c>
      <c r="AJ87">
        <v>1.45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3.24</v>
      </c>
      <c r="AU87" t="s">
        <v>3</v>
      </c>
      <c r="AV87">
        <v>1</v>
      </c>
      <c r="AW87">
        <v>2</v>
      </c>
      <c r="AX87">
        <v>83389434</v>
      </c>
      <c r="AY87">
        <v>1</v>
      </c>
      <c r="AZ87">
        <v>0</v>
      </c>
      <c r="BA87">
        <v>89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1123.4052000000001</v>
      </c>
      <c r="BL87">
        <v>1726.9524000000001</v>
      </c>
      <c r="BM87">
        <v>0</v>
      </c>
      <c r="BN87">
        <v>0</v>
      </c>
      <c r="BO87">
        <v>3.24</v>
      </c>
      <c r="BP87">
        <v>1</v>
      </c>
      <c r="BQ87">
        <v>0</v>
      </c>
      <c r="BR87">
        <v>1123.4052000000001</v>
      </c>
      <c r="BS87">
        <v>1726.9524000000001</v>
      </c>
      <c r="BT87">
        <v>0</v>
      </c>
      <c r="BU87">
        <v>0</v>
      </c>
      <c r="BV87">
        <v>3.24</v>
      </c>
      <c r="BW87">
        <v>1</v>
      </c>
      <c r="CV87">
        <v>0</v>
      </c>
      <c r="CW87">
        <f>ROUND(Y87*Source!I420*DO87,7)</f>
        <v>2.5919999999999999E-2</v>
      </c>
      <c r="CX87">
        <f>ROUND(Y87*Source!I420,7)</f>
        <v>2.5919999999999999E-2</v>
      </c>
      <c r="CY87">
        <f>AB87</f>
        <v>502.76</v>
      </c>
      <c r="CZ87">
        <f>AF87</f>
        <v>346.73</v>
      </c>
      <c r="DA87">
        <f>AJ87</f>
        <v>1.45</v>
      </c>
      <c r="DB87">
        <f t="shared" si="22"/>
        <v>1123.4100000000001</v>
      </c>
      <c r="DC87">
        <f t="shared" si="23"/>
        <v>1726.95</v>
      </c>
      <c r="DD87" t="s">
        <v>3</v>
      </c>
      <c r="DE87" t="s">
        <v>3</v>
      </c>
      <c r="DF87">
        <f>ROUND(ROUND(AE87,2)*CX87,2)</f>
        <v>0</v>
      </c>
      <c r="DG87">
        <f>ROUND(ROUND(AF87*AJ87,2)*CX87,2)</f>
        <v>13.03</v>
      </c>
      <c r="DH87">
        <f t="shared" si="24"/>
        <v>13.82</v>
      </c>
      <c r="DI87">
        <f t="shared" si="25"/>
        <v>0</v>
      </c>
      <c r="DJ87">
        <f>DG87+DH87</f>
        <v>26.85</v>
      </c>
      <c r="DK87">
        <v>0</v>
      </c>
      <c r="DL87" t="s">
        <v>450</v>
      </c>
      <c r="DM87">
        <v>4</v>
      </c>
      <c r="DN87" t="s">
        <v>436</v>
      </c>
      <c r="DO87">
        <v>1</v>
      </c>
    </row>
    <row r="88" spans="1:119" x14ac:dyDescent="0.2">
      <c r="A88">
        <f>ROW(Source!A420)</f>
        <v>420</v>
      </c>
      <c r="B88">
        <v>82002082</v>
      </c>
      <c r="C88">
        <v>83389421</v>
      </c>
      <c r="D88">
        <v>76221924</v>
      </c>
      <c r="E88">
        <v>1</v>
      </c>
      <c r="F88">
        <v>1</v>
      </c>
      <c r="G88">
        <v>1</v>
      </c>
      <c r="H88">
        <v>2</v>
      </c>
      <c r="I88" t="s">
        <v>457</v>
      </c>
      <c r="J88" t="s">
        <v>458</v>
      </c>
      <c r="K88" t="s">
        <v>459</v>
      </c>
      <c r="L88">
        <v>1368</v>
      </c>
      <c r="N88">
        <v>1011</v>
      </c>
      <c r="O88" t="s">
        <v>442</v>
      </c>
      <c r="P88" t="s">
        <v>442</v>
      </c>
      <c r="Q88">
        <v>1</v>
      </c>
      <c r="W88">
        <v>0</v>
      </c>
      <c r="X88">
        <v>1489071418</v>
      </c>
      <c r="Y88">
        <f t="shared" si="21"/>
        <v>1.75</v>
      </c>
      <c r="AA88">
        <v>0</v>
      </c>
      <c r="AB88">
        <v>640.84</v>
      </c>
      <c r="AC88">
        <v>533.01</v>
      </c>
      <c r="AD88">
        <v>0</v>
      </c>
      <c r="AE88">
        <v>0</v>
      </c>
      <c r="AF88">
        <v>640.84</v>
      </c>
      <c r="AG88">
        <v>533.01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1.75</v>
      </c>
      <c r="AU88" t="s">
        <v>3</v>
      </c>
      <c r="AV88">
        <v>1</v>
      </c>
      <c r="AW88">
        <v>2</v>
      </c>
      <c r="AX88">
        <v>83389435</v>
      </c>
      <c r="AY88">
        <v>1</v>
      </c>
      <c r="AZ88">
        <v>0</v>
      </c>
      <c r="BA88">
        <v>90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1121.47</v>
      </c>
      <c r="BL88">
        <v>932.76749999999993</v>
      </c>
      <c r="BM88">
        <v>0</v>
      </c>
      <c r="BN88">
        <v>0</v>
      </c>
      <c r="BO88">
        <v>1.75</v>
      </c>
      <c r="BP88">
        <v>1</v>
      </c>
      <c r="BQ88">
        <v>0</v>
      </c>
      <c r="BR88">
        <v>1121.47</v>
      </c>
      <c r="BS88">
        <v>932.76749999999993</v>
      </c>
      <c r="BT88">
        <v>0</v>
      </c>
      <c r="BU88">
        <v>0</v>
      </c>
      <c r="BV88">
        <v>1.75</v>
      </c>
      <c r="BW88">
        <v>1</v>
      </c>
      <c r="CV88">
        <v>0</v>
      </c>
      <c r="CW88">
        <f>ROUND(Y88*Source!I420*DO88,7)</f>
        <v>1.4E-2</v>
      </c>
      <c r="CX88">
        <f>ROUND(Y88*Source!I420,7)</f>
        <v>1.4E-2</v>
      </c>
      <c r="CY88">
        <f>AB88</f>
        <v>640.84</v>
      </c>
      <c r="CZ88">
        <f>AF88</f>
        <v>640.84</v>
      </c>
      <c r="DA88">
        <f>AJ88</f>
        <v>1</v>
      </c>
      <c r="DB88">
        <f t="shared" si="22"/>
        <v>1121.47</v>
      </c>
      <c r="DC88">
        <f t="shared" si="23"/>
        <v>932.77</v>
      </c>
      <c r="DD88" t="s">
        <v>3</v>
      </c>
      <c r="DE88" t="s">
        <v>3</v>
      </c>
      <c r="DF88">
        <f>ROUND(ROUND(AE88,2)*CX88,2)</f>
        <v>0</v>
      </c>
      <c r="DG88">
        <f>ROUND(ROUND(AF88,2)*CX88,2)</f>
        <v>8.9700000000000006</v>
      </c>
      <c r="DH88">
        <f t="shared" si="24"/>
        <v>7.46</v>
      </c>
      <c r="DI88">
        <f t="shared" si="25"/>
        <v>0</v>
      </c>
      <c r="DJ88">
        <f>DG88+DH88</f>
        <v>16.43</v>
      </c>
      <c r="DK88">
        <v>1</v>
      </c>
      <c r="DL88" t="s">
        <v>450</v>
      </c>
      <c r="DM88">
        <v>4</v>
      </c>
      <c r="DN88" t="s">
        <v>436</v>
      </c>
      <c r="DO88">
        <v>1</v>
      </c>
    </row>
    <row r="89" spans="1:119" x14ac:dyDescent="0.2">
      <c r="A89">
        <f>ROW(Source!A420)</f>
        <v>420</v>
      </c>
      <c r="B89">
        <v>82002082</v>
      </c>
      <c r="C89">
        <v>83389421</v>
      </c>
      <c r="D89">
        <v>76222006</v>
      </c>
      <c r="E89">
        <v>1</v>
      </c>
      <c r="F89">
        <v>1</v>
      </c>
      <c r="G89">
        <v>1</v>
      </c>
      <c r="H89">
        <v>2</v>
      </c>
      <c r="I89" t="s">
        <v>447</v>
      </c>
      <c r="J89" t="s">
        <v>448</v>
      </c>
      <c r="K89" t="s">
        <v>449</v>
      </c>
      <c r="L89">
        <v>1368</v>
      </c>
      <c r="N89">
        <v>1011</v>
      </c>
      <c r="O89" t="s">
        <v>442</v>
      </c>
      <c r="P89" t="s">
        <v>442</v>
      </c>
      <c r="Q89">
        <v>1</v>
      </c>
      <c r="W89">
        <v>0</v>
      </c>
      <c r="X89">
        <v>-337041951</v>
      </c>
      <c r="Y89">
        <f t="shared" si="21"/>
        <v>2.36</v>
      </c>
      <c r="AA89">
        <v>0</v>
      </c>
      <c r="AB89">
        <v>600.16999999999996</v>
      </c>
      <c r="AC89">
        <v>533.01</v>
      </c>
      <c r="AD89">
        <v>0</v>
      </c>
      <c r="AE89">
        <v>0</v>
      </c>
      <c r="AF89">
        <v>487.94</v>
      </c>
      <c r="AG89">
        <v>533.01</v>
      </c>
      <c r="AH89">
        <v>0</v>
      </c>
      <c r="AI89">
        <v>1</v>
      </c>
      <c r="AJ89">
        <v>1.23</v>
      </c>
      <c r="AK89">
        <v>1</v>
      </c>
      <c r="AL89">
        <v>1</v>
      </c>
      <c r="AM89">
        <v>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2.36</v>
      </c>
      <c r="AU89" t="s">
        <v>3</v>
      </c>
      <c r="AV89">
        <v>1</v>
      </c>
      <c r="AW89">
        <v>2</v>
      </c>
      <c r="AX89">
        <v>83389436</v>
      </c>
      <c r="AY89">
        <v>1</v>
      </c>
      <c r="AZ89">
        <v>0</v>
      </c>
      <c r="BA89">
        <v>91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1151.5383999999999</v>
      </c>
      <c r="BL89">
        <v>1257.9035999999999</v>
      </c>
      <c r="BM89">
        <v>0</v>
      </c>
      <c r="BN89">
        <v>0</v>
      </c>
      <c r="BO89">
        <v>2.36</v>
      </c>
      <c r="BP89">
        <v>1</v>
      </c>
      <c r="BQ89">
        <v>0</v>
      </c>
      <c r="BR89">
        <v>1151.5383999999999</v>
      </c>
      <c r="BS89">
        <v>1257.9035999999999</v>
      </c>
      <c r="BT89">
        <v>0</v>
      </c>
      <c r="BU89">
        <v>0</v>
      </c>
      <c r="BV89">
        <v>2.36</v>
      </c>
      <c r="BW89">
        <v>1</v>
      </c>
      <c r="CV89">
        <v>0</v>
      </c>
      <c r="CW89">
        <f>ROUND(Y89*Source!I420*DO89,7)</f>
        <v>1.8880000000000001E-2</v>
      </c>
      <c r="CX89">
        <f>ROUND(Y89*Source!I420,7)</f>
        <v>1.8880000000000001E-2</v>
      </c>
      <c r="CY89">
        <f>AB89</f>
        <v>600.16999999999996</v>
      </c>
      <c r="CZ89">
        <f>AF89</f>
        <v>487.94</v>
      </c>
      <c r="DA89">
        <f>AJ89</f>
        <v>1.23</v>
      </c>
      <c r="DB89">
        <f t="shared" si="22"/>
        <v>1151.54</v>
      </c>
      <c r="DC89">
        <f t="shared" si="23"/>
        <v>1257.9000000000001</v>
      </c>
      <c r="DD89" t="s">
        <v>3</v>
      </c>
      <c r="DE89" t="s">
        <v>3</v>
      </c>
      <c r="DF89">
        <f>ROUND(ROUND(AE89,2)*CX89,2)</f>
        <v>0</v>
      </c>
      <c r="DG89">
        <f>ROUND(ROUND(AF89*AJ89,2)*CX89,2)</f>
        <v>11.33</v>
      </c>
      <c r="DH89">
        <f t="shared" si="24"/>
        <v>10.06</v>
      </c>
      <c r="DI89">
        <f t="shared" si="25"/>
        <v>0</v>
      </c>
      <c r="DJ89">
        <f>DG89+DH89</f>
        <v>21.39</v>
      </c>
      <c r="DK89">
        <v>0</v>
      </c>
      <c r="DL89" t="s">
        <v>450</v>
      </c>
      <c r="DM89">
        <v>4</v>
      </c>
      <c r="DN89" t="s">
        <v>436</v>
      </c>
      <c r="DO89">
        <v>1</v>
      </c>
    </row>
    <row r="90" spans="1:119" x14ac:dyDescent="0.2">
      <c r="A90">
        <f>ROW(Source!A420)</f>
        <v>420</v>
      </c>
      <c r="B90">
        <v>82002082</v>
      </c>
      <c r="C90">
        <v>83389421</v>
      </c>
      <c r="D90">
        <v>76170432</v>
      </c>
      <c r="E90">
        <v>1</v>
      </c>
      <c r="F90">
        <v>1</v>
      </c>
      <c r="G90">
        <v>1</v>
      </c>
      <c r="H90">
        <v>3</v>
      </c>
      <c r="I90" t="s">
        <v>498</v>
      </c>
      <c r="J90" t="s">
        <v>499</v>
      </c>
      <c r="K90" t="s">
        <v>500</v>
      </c>
      <c r="L90">
        <v>1346</v>
      </c>
      <c r="N90">
        <v>1009</v>
      </c>
      <c r="O90" t="s">
        <v>109</v>
      </c>
      <c r="P90" t="s">
        <v>109</v>
      </c>
      <c r="Q90">
        <v>1</v>
      </c>
      <c r="W90">
        <v>0</v>
      </c>
      <c r="X90">
        <v>59155101</v>
      </c>
      <c r="Y90">
        <f t="shared" si="21"/>
        <v>0.02</v>
      </c>
      <c r="AA90">
        <v>224.38</v>
      </c>
      <c r="AB90">
        <v>0</v>
      </c>
      <c r="AC90">
        <v>0</v>
      </c>
      <c r="AD90">
        <v>0</v>
      </c>
      <c r="AE90">
        <v>160.27000000000001</v>
      </c>
      <c r="AF90">
        <v>0</v>
      </c>
      <c r="AG90">
        <v>0</v>
      </c>
      <c r="AH90">
        <v>0</v>
      </c>
      <c r="AI90">
        <v>1.4</v>
      </c>
      <c r="AJ90">
        <v>1</v>
      </c>
      <c r="AK90">
        <v>1</v>
      </c>
      <c r="AL90">
        <v>1</v>
      </c>
      <c r="AM90">
        <v>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0.02</v>
      </c>
      <c r="AU90" t="s">
        <v>3</v>
      </c>
      <c r="AV90">
        <v>0</v>
      </c>
      <c r="AW90">
        <v>2</v>
      </c>
      <c r="AX90">
        <v>83389437</v>
      </c>
      <c r="AY90">
        <v>1</v>
      </c>
      <c r="AZ90">
        <v>0</v>
      </c>
      <c r="BA90">
        <v>92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3.2054000000000005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1</v>
      </c>
      <c r="BQ90">
        <v>3.2054000000000005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1</v>
      </c>
      <c r="CV90">
        <v>0</v>
      </c>
      <c r="CW90">
        <v>0</v>
      </c>
      <c r="CX90">
        <f>ROUND(Y90*Source!I420,7)</f>
        <v>1.6000000000000001E-4</v>
      </c>
      <c r="CY90">
        <f>AA90</f>
        <v>224.38</v>
      </c>
      <c r="CZ90">
        <f>AE90</f>
        <v>160.27000000000001</v>
      </c>
      <c r="DA90">
        <f>AI90</f>
        <v>1.4</v>
      </c>
      <c r="DB90">
        <f t="shared" si="22"/>
        <v>3.21</v>
      </c>
      <c r="DC90">
        <f t="shared" si="23"/>
        <v>0</v>
      </c>
      <c r="DD90" t="s">
        <v>3</v>
      </c>
      <c r="DE90" t="s">
        <v>3</v>
      </c>
      <c r="DF90">
        <f>ROUND(ROUND(AE90*AI90,2)*CX90,2)</f>
        <v>0.04</v>
      </c>
      <c r="DG90">
        <f t="shared" ref="DG90:DG96" si="36">ROUND(ROUND(AF90,2)*CX90,2)</f>
        <v>0</v>
      </c>
      <c r="DH90">
        <f t="shared" si="24"/>
        <v>0</v>
      </c>
      <c r="DI90">
        <f t="shared" si="25"/>
        <v>0</v>
      </c>
      <c r="DJ90">
        <f>DF90</f>
        <v>0.04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ROW(Source!A420)</f>
        <v>420</v>
      </c>
      <c r="B91">
        <v>82002082</v>
      </c>
      <c r="C91">
        <v>83389421</v>
      </c>
      <c r="D91">
        <v>76170455</v>
      </c>
      <c r="E91">
        <v>1</v>
      </c>
      <c r="F91">
        <v>1</v>
      </c>
      <c r="G91">
        <v>1</v>
      </c>
      <c r="H91">
        <v>3</v>
      </c>
      <c r="I91" t="s">
        <v>460</v>
      </c>
      <c r="J91" t="s">
        <v>461</v>
      </c>
      <c r="K91" t="s">
        <v>462</v>
      </c>
      <c r="L91">
        <v>1346</v>
      </c>
      <c r="N91">
        <v>1009</v>
      </c>
      <c r="O91" t="s">
        <v>109</v>
      </c>
      <c r="P91" t="s">
        <v>109</v>
      </c>
      <c r="Q91">
        <v>1</v>
      </c>
      <c r="W91">
        <v>0</v>
      </c>
      <c r="X91">
        <v>-652149182</v>
      </c>
      <c r="Y91">
        <f t="shared" si="21"/>
        <v>0.1</v>
      </c>
      <c r="AA91">
        <v>395.56</v>
      </c>
      <c r="AB91">
        <v>0</v>
      </c>
      <c r="AC91">
        <v>0</v>
      </c>
      <c r="AD91">
        <v>0</v>
      </c>
      <c r="AE91">
        <v>238.29</v>
      </c>
      <c r="AF91">
        <v>0</v>
      </c>
      <c r="AG91">
        <v>0</v>
      </c>
      <c r="AH91">
        <v>0</v>
      </c>
      <c r="AI91">
        <v>1.66</v>
      </c>
      <c r="AJ91">
        <v>1</v>
      </c>
      <c r="AK91">
        <v>1</v>
      </c>
      <c r="AL91">
        <v>1</v>
      </c>
      <c r="AM91">
        <v>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0.1</v>
      </c>
      <c r="AU91" t="s">
        <v>3</v>
      </c>
      <c r="AV91">
        <v>0</v>
      </c>
      <c r="AW91">
        <v>2</v>
      </c>
      <c r="AX91">
        <v>83389438</v>
      </c>
      <c r="AY91">
        <v>1</v>
      </c>
      <c r="AZ91">
        <v>0</v>
      </c>
      <c r="BA91">
        <v>93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23.829000000000001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1</v>
      </c>
      <c r="BQ91">
        <v>23.829000000000001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1</v>
      </c>
      <c r="CV91">
        <v>0</v>
      </c>
      <c r="CW91">
        <v>0</v>
      </c>
      <c r="CX91">
        <f>ROUND(Y91*Source!I420,7)</f>
        <v>8.0000000000000004E-4</v>
      </c>
      <c r="CY91">
        <f>AA91</f>
        <v>395.56</v>
      </c>
      <c r="CZ91">
        <f>AE91</f>
        <v>238.29</v>
      </c>
      <c r="DA91">
        <f>AI91</f>
        <v>1.66</v>
      </c>
      <c r="DB91">
        <f t="shared" si="22"/>
        <v>23.83</v>
      </c>
      <c r="DC91">
        <f t="shared" si="23"/>
        <v>0</v>
      </c>
      <c r="DD91" t="s">
        <v>3</v>
      </c>
      <c r="DE91" t="s">
        <v>3</v>
      </c>
      <c r="DF91">
        <f>ROUND(ROUND(AE91*AI91,2)*CX91,2)</f>
        <v>0.32</v>
      </c>
      <c r="DG91">
        <f t="shared" si="36"/>
        <v>0</v>
      </c>
      <c r="DH91">
        <f t="shared" si="24"/>
        <v>0</v>
      </c>
      <c r="DI91">
        <f t="shared" si="25"/>
        <v>0</v>
      </c>
      <c r="DJ91">
        <f>DF91</f>
        <v>0.32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ROW(Source!A420)</f>
        <v>420</v>
      </c>
      <c r="B92">
        <v>82002082</v>
      </c>
      <c r="C92">
        <v>83389421</v>
      </c>
      <c r="D92">
        <v>76174837</v>
      </c>
      <c r="E92">
        <v>1</v>
      </c>
      <c r="F92">
        <v>1</v>
      </c>
      <c r="G92">
        <v>1</v>
      </c>
      <c r="H92">
        <v>3</v>
      </c>
      <c r="I92" t="s">
        <v>466</v>
      </c>
      <c r="J92" t="s">
        <v>467</v>
      </c>
      <c r="K92" t="s">
        <v>468</v>
      </c>
      <c r="L92">
        <v>1346</v>
      </c>
      <c r="N92">
        <v>1009</v>
      </c>
      <c r="O92" t="s">
        <v>109</v>
      </c>
      <c r="P92" t="s">
        <v>109</v>
      </c>
      <c r="Q92">
        <v>1</v>
      </c>
      <c r="W92">
        <v>0</v>
      </c>
      <c r="X92">
        <v>-1739629809</v>
      </c>
      <c r="Y92">
        <f t="shared" si="21"/>
        <v>0.02</v>
      </c>
      <c r="AA92">
        <v>86.41</v>
      </c>
      <c r="AB92">
        <v>0</v>
      </c>
      <c r="AC92">
        <v>0</v>
      </c>
      <c r="AD92">
        <v>0</v>
      </c>
      <c r="AE92">
        <v>56.11</v>
      </c>
      <c r="AF92">
        <v>0</v>
      </c>
      <c r="AG92">
        <v>0</v>
      </c>
      <c r="AH92">
        <v>0</v>
      </c>
      <c r="AI92">
        <v>1.54</v>
      </c>
      <c r="AJ92">
        <v>1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0.02</v>
      </c>
      <c r="AU92" t="s">
        <v>3</v>
      </c>
      <c r="AV92">
        <v>0</v>
      </c>
      <c r="AW92">
        <v>2</v>
      </c>
      <c r="AX92">
        <v>83389439</v>
      </c>
      <c r="AY92">
        <v>1</v>
      </c>
      <c r="AZ92">
        <v>0</v>
      </c>
      <c r="BA92">
        <v>94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1.1222000000000001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1</v>
      </c>
      <c r="BQ92">
        <v>1.1222000000000001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1</v>
      </c>
      <c r="CV92">
        <v>0</v>
      </c>
      <c r="CW92">
        <v>0</v>
      </c>
      <c r="CX92">
        <f>ROUND(Y92*Source!I420,7)</f>
        <v>1.6000000000000001E-4</v>
      </c>
      <c r="CY92">
        <f>AA92</f>
        <v>86.41</v>
      </c>
      <c r="CZ92">
        <f>AE92</f>
        <v>56.11</v>
      </c>
      <c r="DA92">
        <f>AI92</f>
        <v>1.54</v>
      </c>
      <c r="DB92">
        <f t="shared" si="22"/>
        <v>1.1200000000000001</v>
      </c>
      <c r="DC92">
        <f t="shared" si="23"/>
        <v>0</v>
      </c>
      <c r="DD92" t="s">
        <v>3</v>
      </c>
      <c r="DE92" t="s">
        <v>3</v>
      </c>
      <c r="DF92">
        <f>ROUND(ROUND(AE92*AI92,2)*CX92,2)</f>
        <v>0.01</v>
      </c>
      <c r="DG92">
        <f t="shared" si="36"/>
        <v>0</v>
      </c>
      <c r="DH92">
        <f t="shared" si="24"/>
        <v>0</v>
      </c>
      <c r="DI92">
        <f t="shared" si="25"/>
        <v>0</v>
      </c>
      <c r="DJ92">
        <f>DF92</f>
        <v>0.01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ROW(Source!A420)</f>
        <v>420</v>
      </c>
      <c r="B93">
        <v>82002082</v>
      </c>
      <c r="C93">
        <v>83389421</v>
      </c>
      <c r="D93">
        <v>76202530</v>
      </c>
      <c r="E93">
        <v>1</v>
      </c>
      <c r="F93">
        <v>1</v>
      </c>
      <c r="G93">
        <v>1</v>
      </c>
      <c r="H93">
        <v>3</v>
      </c>
      <c r="I93" t="s">
        <v>501</v>
      </c>
      <c r="J93" t="s">
        <v>502</v>
      </c>
      <c r="K93" t="s">
        <v>503</v>
      </c>
      <c r="L93">
        <v>1371</v>
      </c>
      <c r="N93">
        <v>1013</v>
      </c>
      <c r="O93" t="s">
        <v>91</v>
      </c>
      <c r="P93" t="s">
        <v>91</v>
      </c>
      <c r="Q93">
        <v>1</v>
      </c>
      <c r="W93">
        <v>0</v>
      </c>
      <c r="X93">
        <v>1622321565</v>
      </c>
      <c r="Y93">
        <f t="shared" si="21"/>
        <v>6</v>
      </c>
      <c r="AA93">
        <v>767.84</v>
      </c>
      <c r="AB93">
        <v>0</v>
      </c>
      <c r="AC93">
        <v>0</v>
      </c>
      <c r="AD93">
        <v>0</v>
      </c>
      <c r="AE93">
        <v>629.38</v>
      </c>
      <c r="AF93">
        <v>0</v>
      </c>
      <c r="AG93">
        <v>0</v>
      </c>
      <c r="AH93">
        <v>0</v>
      </c>
      <c r="AI93">
        <v>1.22</v>
      </c>
      <c r="AJ93">
        <v>1</v>
      </c>
      <c r="AK93">
        <v>1</v>
      </c>
      <c r="AL93">
        <v>1</v>
      </c>
      <c r="AM93">
        <v>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6</v>
      </c>
      <c r="AU93" t="s">
        <v>3</v>
      </c>
      <c r="AV93">
        <v>0</v>
      </c>
      <c r="AW93">
        <v>2</v>
      </c>
      <c r="AX93">
        <v>83389441</v>
      </c>
      <c r="AY93">
        <v>1</v>
      </c>
      <c r="AZ93">
        <v>0</v>
      </c>
      <c r="BA93">
        <v>96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3776.2799999999997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1</v>
      </c>
      <c r="BQ93">
        <v>3776.2799999999997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1</v>
      </c>
      <c r="CV93">
        <v>0</v>
      </c>
      <c r="CW93">
        <v>0</v>
      </c>
      <c r="CX93">
        <f>ROUND(Y93*Source!I420,7)</f>
        <v>4.8000000000000001E-2</v>
      </c>
      <c r="CY93">
        <f>AA93</f>
        <v>767.84</v>
      </c>
      <c r="CZ93">
        <f>AE93</f>
        <v>629.38</v>
      </c>
      <c r="DA93">
        <f>AI93</f>
        <v>1.22</v>
      </c>
      <c r="DB93">
        <f t="shared" si="22"/>
        <v>3776.28</v>
      </c>
      <c r="DC93">
        <f t="shared" si="23"/>
        <v>0</v>
      </c>
      <c r="DD93" t="s">
        <v>3</v>
      </c>
      <c r="DE93" t="s">
        <v>3</v>
      </c>
      <c r="DF93">
        <f>ROUND(ROUND(AE93*AI93,2)*CX93,2)</f>
        <v>36.86</v>
      </c>
      <c r="DG93">
        <f t="shared" si="36"/>
        <v>0</v>
      </c>
      <c r="DH93">
        <f t="shared" si="24"/>
        <v>0</v>
      </c>
      <c r="DI93">
        <f t="shared" si="25"/>
        <v>0</v>
      </c>
      <c r="DJ93">
        <f>DF93</f>
        <v>36.86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ROW(Source!A420)</f>
        <v>420</v>
      </c>
      <c r="B94">
        <v>82002082</v>
      </c>
      <c r="C94">
        <v>83389421</v>
      </c>
      <c r="D94">
        <v>76101803</v>
      </c>
      <c r="E94">
        <v>113</v>
      </c>
      <c r="F94">
        <v>1</v>
      </c>
      <c r="G94">
        <v>1</v>
      </c>
      <c r="H94">
        <v>3</v>
      </c>
      <c r="I94" t="s">
        <v>161</v>
      </c>
      <c r="J94" t="s">
        <v>3</v>
      </c>
      <c r="K94" t="s">
        <v>162</v>
      </c>
      <c r="L94">
        <v>1348</v>
      </c>
      <c r="N94">
        <v>1009</v>
      </c>
      <c r="O94" t="s">
        <v>117</v>
      </c>
      <c r="P94" t="s">
        <v>117</v>
      </c>
      <c r="Q94">
        <v>1000</v>
      </c>
      <c r="W94">
        <v>0</v>
      </c>
      <c r="X94">
        <v>-1432851699</v>
      </c>
      <c r="Y94">
        <f t="shared" si="21"/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0</v>
      </c>
      <c r="AN94">
        <v>1</v>
      </c>
      <c r="AO94">
        <v>0</v>
      </c>
      <c r="AP94">
        <v>1</v>
      </c>
      <c r="AQ94">
        <v>0</v>
      </c>
      <c r="AR94">
        <v>0</v>
      </c>
      <c r="AS94" t="s">
        <v>3</v>
      </c>
      <c r="AT94">
        <v>0</v>
      </c>
      <c r="AU94" t="s">
        <v>3</v>
      </c>
      <c r="AV94">
        <v>0</v>
      </c>
      <c r="AW94">
        <v>2</v>
      </c>
      <c r="AX94">
        <v>83389442</v>
      </c>
      <c r="AY94">
        <v>1</v>
      </c>
      <c r="AZ94">
        <v>0</v>
      </c>
      <c r="BA94">
        <v>97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ROUND(Y94*Source!I420,7)</f>
        <v>0</v>
      </c>
      <c r="CY94">
        <f>AA94</f>
        <v>0</v>
      </c>
      <c r="CZ94">
        <f>AE94</f>
        <v>0</v>
      </c>
      <c r="DA94">
        <f>AI94</f>
        <v>1</v>
      </c>
      <c r="DB94">
        <f t="shared" si="22"/>
        <v>0</v>
      </c>
      <c r="DC94">
        <f t="shared" si="23"/>
        <v>0</v>
      </c>
      <c r="DD94" t="s">
        <v>3</v>
      </c>
      <c r="DE94" t="s">
        <v>3</v>
      </c>
      <c r="DF94">
        <f t="shared" ref="DF94:DF99" si="37">ROUND(ROUND(AE94,2)*CX94,2)</f>
        <v>0</v>
      </c>
      <c r="DG94">
        <f t="shared" si="36"/>
        <v>0</v>
      </c>
      <c r="DH94">
        <f t="shared" si="24"/>
        <v>0</v>
      </c>
      <c r="DI94">
        <f t="shared" si="25"/>
        <v>0</v>
      </c>
      <c r="DJ94">
        <f>DF94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ROW(Source!A421)</f>
        <v>421</v>
      </c>
      <c r="B95">
        <v>82002017</v>
      </c>
      <c r="C95">
        <v>83389421</v>
      </c>
      <c r="D95">
        <v>76096946</v>
      </c>
      <c r="E95">
        <v>113</v>
      </c>
      <c r="F95">
        <v>1</v>
      </c>
      <c r="G95">
        <v>1</v>
      </c>
      <c r="H95">
        <v>1</v>
      </c>
      <c r="I95" t="s">
        <v>493</v>
      </c>
      <c r="J95" t="s">
        <v>3</v>
      </c>
      <c r="K95" t="s">
        <v>494</v>
      </c>
      <c r="L95">
        <v>1191</v>
      </c>
      <c r="N95">
        <v>1013</v>
      </c>
      <c r="O95" t="s">
        <v>436</v>
      </c>
      <c r="P95" t="s">
        <v>436</v>
      </c>
      <c r="Q95">
        <v>1</v>
      </c>
      <c r="W95">
        <v>0</v>
      </c>
      <c r="X95">
        <v>1733635447</v>
      </c>
      <c r="Y95">
        <f t="shared" si="21"/>
        <v>34.9</v>
      </c>
      <c r="AA95">
        <v>0</v>
      </c>
      <c r="AB95">
        <v>0</v>
      </c>
      <c r="AC95">
        <v>0</v>
      </c>
      <c r="AD95">
        <v>509.15</v>
      </c>
      <c r="AE95">
        <v>0</v>
      </c>
      <c r="AF95">
        <v>0</v>
      </c>
      <c r="AG95">
        <v>0</v>
      </c>
      <c r="AH95">
        <v>509.15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34.9</v>
      </c>
      <c r="AU95" t="s">
        <v>3</v>
      </c>
      <c r="AV95">
        <v>1</v>
      </c>
      <c r="AW95">
        <v>2</v>
      </c>
      <c r="AX95">
        <v>83389432</v>
      </c>
      <c r="AY95">
        <v>1</v>
      </c>
      <c r="AZ95">
        <v>0</v>
      </c>
      <c r="BA95">
        <v>98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17769.334999999999</v>
      </c>
      <c r="BN95">
        <v>34.9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17769.334999999999</v>
      </c>
      <c r="BU95">
        <v>34.9</v>
      </c>
      <c r="BV95">
        <v>0</v>
      </c>
      <c r="BW95">
        <v>1</v>
      </c>
      <c r="CU95">
        <f>ROUND(AT95*Source!I421*AH95*AL95,2)</f>
        <v>142.15</v>
      </c>
      <c r="CV95">
        <f>ROUND(Y95*Source!I421,7)</f>
        <v>0.2792</v>
      </c>
      <c r="CW95">
        <v>0</v>
      </c>
      <c r="CX95">
        <f>ROUND(Y95*Source!I421,7)</f>
        <v>0.2792</v>
      </c>
      <c r="CY95">
        <f>AD95</f>
        <v>509.15</v>
      </c>
      <c r="CZ95">
        <f>AH95</f>
        <v>509.15</v>
      </c>
      <c r="DA95">
        <f>AL95</f>
        <v>1</v>
      </c>
      <c r="DB95">
        <f t="shared" si="22"/>
        <v>17769.34</v>
      </c>
      <c r="DC95">
        <f t="shared" si="23"/>
        <v>0</v>
      </c>
      <c r="DD95" t="s">
        <v>3</v>
      </c>
      <c r="DE95" t="s">
        <v>3</v>
      </c>
      <c r="DF95">
        <f t="shared" si="37"/>
        <v>0</v>
      </c>
      <c r="DG95">
        <f t="shared" si="36"/>
        <v>0</v>
      </c>
      <c r="DH95">
        <f t="shared" si="24"/>
        <v>0</v>
      </c>
      <c r="DI95">
        <f t="shared" si="25"/>
        <v>142.15</v>
      </c>
      <c r="DJ95">
        <f>DI95</f>
        <v>142.15</v>
      </c>
      <c r="DK95">
        <v>1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ROW(Source!A421)</f>
        <v>421</v>
      </c>
      <c r="B96">
        <v>82002017</v>
      </c>
      <c r="C96">
        <v>83389421</v>
      </c>
      <c r="D96">
        <v>76097129</v>
      </c>
      <c r="E96">
        <v>113</v>
      </c>
      <c r="F96">
        <v>1</v>
      </c>
      <c r="G96">
        <v>1</v>
      </c>
      <c r="H96">
        <v>1</v>
      </c>
      <c r="I96" t="s">
        <v>437</v>
      </c>
      <c r="J96" t="s">
        <v>3</v>
      </c>
      <c r="K96" t="s">
        <v>438</v>
      </c>
      <c r="L96">
        <v>1191</v>
      </c>
      <c r="N96">
        <v>1013</v>
      </c>
      <c r="O96" t="s">
        <v>436</v>
      </c>
      <c r="P96" t="s">
        <v>436</v>
      </c>
      <c r="Q96">
        <v>1</v>
      </c>
      <c r="W96">
        <v>0</v>
      </c>
      <c r="X96">
        <v>-1417349443</v>
      </c>
      <c r="Y96">
        <f t="shared" si="21"/>
        <v>7.35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7.35</v>
      </c>
      <c r="AU96" t="s">
        <v>3</v>
      </c>
      <c r="AV96">
        <v>2</v>
      </c>
      <c r="AW96">
        <v>2</v>
      </c>
      <c r="AX96">
        <v>83389433</v>
      </c>
      <c r="AY96">
        <v>1</v>
      </c>
      <c r="AZ96">
        <v>0</v>
      </c>
      <c r="BA96">
        <v>99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ROUND(Y96*Source!I421,7)</f>
        <v>5.8799999999999998E-2</v>
      </c>
      <c r="CY96">
        <f>AD96</f>
        <v>0</v>
      </c>
      <c r="CZ96">
        <f>AH96</f>
        <v>0</v>
      </c>
      <c r="DA96">
        <f>AL96</f>
        <v>1</v>
      </c>
      <c r="DB96">
        <f t="shared" si="22"/>
        <v>0</v>
      </c>
      <c r="DC96">
        <f t="shared" si="23"/>
        <v>0</v>
      </c>
      <c r="DD96" t="s">
        <v>3</v>
      </c>
      <c r="DE96" t="s">
        <v>3</v>
      </c>
      <c r="DF96">
        <f t="shared" si="37"/>
        <v>0</v>
      </c>
      <c r="DG96">
        <f t="shared" si="36"/>
        <v>0</v>
      </c>
      <c r="DH96">
        <f t="shared" si="24"/>
        <v>0</v>
      </c>
      <c r="DI96">
        <f t="shared" si="25"/>
        <v>0</v>
      </c>
      <c r="DJ96">
        <f>DI96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ROW(Source!A421)</f>
        <v>421</v>
      </c>
      <c r="B97">
        <v>82002017</v>
      </c>
      <c r="C97">
        <v>83389421</v>
      </c>
      <c r="D97">
        <v>76221207</v>
      </c>
      <c r="E97">
        <v>1</v>
      </c>
      <c r="F97">
        <v>1</v>
      </c>
      <c r="G97">
        <v>1</v>
      </c>
      <c r="H97">
        <v>2</v>
      </c>
      <c r="I97" t="s">
        <v>495</v>
      </c>
      <c r="J97" t="s">
        <v>496</v>
      </c>
      <c r="K97" t="s">
        <v>497</v>
      </c>
      <c r="L97">
        <v>1368</v>
      </c>
      <c r="N97">
        <v>1011</v>
      </c>
      <c r="O97" t="s">
        <v>442</v>
      </c>
      <c r="P97" t="s">
        <v>442</v>
      </c>
      <c r="Q97">
        <v>1</v>
      </c>
      <c r="W97">
        <v>0</v>
      </c>
      <c r="X97">
        <v>-865772018</v>
      </c>
      <c r="Y97">
        <f t="shared" ref="Y97:Y128" si="38">AT97</f>
        <v>3.24</v>
      </c>
      <c r="AA97">
        <v>0</v>
      </c>
      <c r="AB97">
        <v>502.76</v>
      </c>
      <c r="AC97">
        <v>533.01</v>
      </c>
      <c r="AD97">
        <v>0</v>
      </c>
      <c r="AE97">
        <v>0</v>
      </c>
      <c r="AF97">
        <v>346.73</v>
      </c>
      <c r="AG97">
        <v>533.01</v>
      </c>
      <c r="AH97">
        <v>0</v>
      </c>
      <c r="AI97">
        <v>1</v>
      </c>
      <c r="AJ97">
        <v>1.45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3.24</v>
      </c>
      <c r="AU97" t="s">
        <v>3</v>
      </c>
      <c r="AV97">
        <v>1</v>
      </c>
      <c r="AW97">
        <v>2</v>
      </c>
      <c r="AX97">
        <v>83389434</v>
      </c>
      <c r="AY97">
        <v>1</v>
      </c>
      <c r="AZ97">
        <v>0</v>
      </c>
      <c r="BA97">
        <v>100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1123.4052000000001</v>
      </c>
      <c r="BL97">
        <v>1726.9524000000001</v>
      </c>
      <c r="BM97">
        <v>0</v>
      </c>
      <c r="BN97">
        <v>0</v>
      </c>
      <c r="BO97">
        <v>3.24</v>
      </c>
      <c r="BP97">
        <v>1</v>
      </c>
      <c r="BQ97">
        <v>0</v>
      </c>
      <c r="BR97">
        <v>1123.4052000000001</v>
      </c>
      <c r="BS97">
        <v>1726.9524000000001</v>
      </c>
      <c r="BT97">
        <v>0</v>
      </c>
      <c r="BU97">
        <v>0</v>
      </c>
      <c r="BV97">
        <v>3.24</v>
      </c>
      <c r="BW97">
        <v>1</v>
      </c>
      <c r="CV97">
        <v>0</v>
      </c>
      <c r="CW97">
        <f>ROUND(Y97*Source!I421*DO97,7)</f>
        <v>2.5919999999999999E-2</v>
      </c>
      <c r="CX97">
        <f>ROUND(Y97*Source!I421,7)</f>
        <v>2.5919999999999999E-2</v>
      </c>
      <c r="CY97">
        <f>AB97</f>
        <v>502.76</v>
      </c>
      <c r="CZ97">
        <f>AF97</f>
        <v>346.73</v>
      </c>
      <c r="DA97">
        <f>AJ97</f>
        <v>1.45</v>
      </c>
      <c r="DB97">
        <f t="shared" ref="DB97:DB128" si="39">ROUND(ROUND(AT97*CZ97,2),2)</f>
        <v>1123.4100000000001</v>
      </c>
      <c r="DC97">
        <f t="shared" ref="DC97:DC128" si="40">ROUND(ROUND(AT97*AG97,2),2)</f>
        <v>1726.95</v>
      </c>
      <c r="DD97" t="s">
        <v>3</v>
      </c>
      <c r="DE97" t="s">
        <v>3</v>
      </c>
      <c r="DF97">
        <f t="shared" si="37"/>
        <v>0</v>
      </c>
      <c r="DG97">
        <f>ROUND(ROUND(AF97*AJ97,2)*CX97,2)</f>
        <v>13.03</v>
      </c>
      <c r="DH97">
        <f t="shared" si="24"/>
        <v>13.82</v>
      </c>
      <c r="DI97">
        <f t="shared" si="25"/>
        <v>0</v>
      </c>
      <c r="DJ97">
        <f>DG97+DH97</f>
        <v>26.85</v>
      </c>
      <c r="DK97">
        <v>0</v>
      </c>
      <c r="DL97" t="s">
        <v>450</v>
      </c>
      <c r="DM97">
        <v>4</v>
      </c>
      <c r="DN97" t="s">
        <v>436</v>
      </c>
      <c r="DO97">
        <v>1</v>
      </c>
    </row>
    <row r="98" spans="1:119" x14ac:dyDescent="0.2">
      <c r="A98">
        <f>ROW(Source!A421)</f>
        <v>421</v>
      </c>
      <c r="B98">
        <v>82002017</v>
      </c>
      <c r="C98">
        <v>83389421</v>
      </c>
      <c r="D98">
        <v>76221924</v>
      </c>
      <c r="E98">
        <v>1</v>
      </c>
      <c r="F98">
        <v>1</v>
      </c>
      <c r="G98">
        <v>1</v>
      </c>
      <c r="H98">
        <v>2</v>
      </c>
      <c r="I98" t="s">
        <v>457</v>
      </c>
      <c r="J98" t="s">
        <v>458</v>
      </c>
      <c r="K98" t="s">
        <v>459</v>
      </c>
      <c r="L98">
        <v>1368</v>
      </c>
      <c r="N98">
        <v>1011</v>
      </c>
      <c r="O98" t="s">
        <v>442</v>
      </c>
      <c r="P98" t="s">
        <v>442</v>
      </c>
      <c r="Q98">
        <v>1</v>
      </c>
      <c r="W98">
        <v>0</v>
      </c>
      <c r="X98">
        <v>1489071418</v>
      </c>
      <c r="Y98">
        <f t="shared" si="38"/>
        <v>1.75</v>
      </c>
      <c r="AA98">
        <v>0</v>
      </c>
      <c r="AB98">
        <v>640.84</v>
      </c>
      <c r="AC98">
        <v>533.01</v>
      </c>
      <c r="AD98">
        <v>0</v>
      </c>
      <c r="AE98">
        <v>0</v>
      </c>
      <c r="AF98">
        <v>640.84</v>
      </c>
      <c r="AG98">
        <v>533.01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1.75</v>
      </c>
      <c r="AU98" t="s">
        <v>3</v>
      </c>
      <c r="AV98">
        <v>1</v>
      </c>
      <c r="AW98">
        <v>2</v>
      </c>
      <c r="AX98">
        <v>83389435</v>
      </c>
      <c r="AY98">
        <v>1</v>
      </c>
      <c r="AZ98">
        <v>0</v>
      </c>
      <c r="BA98">
        <v>101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1121.47</v>
      </c>
      <c r="BL98">
        <v>932.76749999999993</v>
      </c>
      <c r="BM98">
        <v>0</v>
      </c>
      <c r="BN98">
        <v>0</v>
      </c>
      <c r="BO98">
        <v>1.75</v>
      </c>
      <c r="BP98">
        <v>1</v>
      </c>
      <c r="BQ98">
        <v>0</v>
      </c>
      <c r="BR98">
        <v>1121.47</v>
      </c>
      <c r="BS98">
        <v>932.76749999999993</v>
      </c>
      <c r="BT98">
        <v>0</v>
      </c>
      <c r="BU98">
        <v>0</v>
      </c>
      <c r="BV98">
        <v>1.75</v>
      </c>
      <c r="BW98">
        <v>1</v>
      </c>
      <c r="CV98">
        <v>0</v>
      </c>
      <c r="CW98">
        <f>ROUND(Y98*Source!I421*DO98,7)</f>
        <v>1.4E-2</v>
      </c>
      <c r="CX98">
        <f>ROUND(Y98*Source!I421,7)</f>
        <v>1.4E-2</v>
      </c>
      <c r="CY98">
        <f>AB98</f>
        <v>640.84</v>
      </c>
      <c r="CZ98">
        <f>AF98</f>
        <v>640.84</v>
      </c>
      <c r="DA98">
        <f>AJ98</f>
        <v>1</v>
      </c>
      <c r="DB98">
        <f t="shared" si="39"/>
        <v>1121.47</v>
      </c>
      <c r="DC98">
        <f t="shared" si="40"/>
        <v>932.77</v>
      </c>
      <c r="DD98" t="s">
        <v>3</v>
      </c>
      <c r="DE98" t="s">
        <v>3</v>
      </c>
      <c r="DF98">
        <f t="shared" si="37"/>
        <v>0</v>
      </c>
      <c r="DG98">
        <f>ROUND(ROUND(AF98,2)*CX98,2)</f>
        <v>8.9700000000000006</v>
      </c>
      <c r="DH98">
        <f t="shared" si="24"/>
        <v>7.46</v>
      </c>
      <c r="DI98">
        <f t="shared" si="25"/>
        <v>0</v>
      </c>
      <c r="DJ98">
        <f>DG98+DH98</f>
        <v>16.43</v>
      </c>
      <c r="DK98">
        <v>1</v>
      </c>
      <c r="DL98" t="s">
        <v>450</v>
      </c>
      <c r="DM98">
        <v>4</v>
      </c>
      <c r="DN98" t="s">
        <v>436</v>
      </c>
      <c r="DO98">
        <v>1</v>
      </c>
    </row>
    <row r="99" spans="1:119" x14ac:dyDescent="0.2">
      <c r="A99">
        <f>ROW(Source!A421)</f>
        <v>421</v>
      </c>
      <c r="B99">
        <v>82002017</v>
      </c>
      <c r="C99">
        <v>83389421</v>
      </c>
      <c r="D99">
        <v>76222006</v>
      </c>
      <c r="E99">
        <v>1</v>
      </c>
      <c r="F99">
        <v>1</v>
      </c>
      <c r="G99">
        <v>1</v>
      </c>
      <c r="H99">
        <v>2</v>
      </c>
      <c r="I99" t="s">
        <v>447</v>
      </c>
      <c r="J99" t="s">
        <v>448</v>
      </c>
      <c r="K99" t="s">
        <v>449</v>
      </c>
      <c r="L99">
        <v>1368</v>
      </c>
      <c r="N99">
        <v>1011</v>
      </c>
      <c r="O99" t="s">
        <v>442</v>
      </c>
      <c r="P99" t="s">
        <v>442</v>
      </c>
      <c r="Q99">
        <v>1</v>
      </c>
      <c r="W99">
        <v>0</v>
      </c>
      <c r="X99">
        <v>-337041951</v>
      </c>
      <c r="Y99">
        <f t="shared" si="38"/>
        <v>2.36</v>
      </c>
      <c r="AA99">
        <v>0</v>
      </c>
      <c r="AB99">
        <v>600.16999999999996</v>
      </c>
      <c r="AC99">
        <v>533.01</v>
      </c>
      <c r="AD99">
        <v>0</v>
      </c>
      <c r="AE99">
        <v>0</v>
      </c>
      <c r="AF99">
        <v>487.94</v>
      </c>
      <c r="AG99">
        <v>533.01</v>
      </c>
      <c r="AH99">
        <v>0</v>
      </c>
      <c r="AI99">
        <v>1</v>
      </c>
      <c r="AJ99">
        <v>1.23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2.36</v>
      </c>
      <c r="AU99" t="s">
        <v>3</v>
      </c>
      <c r="AV99">
        <v>1</v>
      </c>
      <c r="AW99">
        <v>2</v>
      </c>
      <c r="AX99">
        <v>83389436</v>
      </c>
      <c r="AY99">
        <v>1</v>
      </c>
      <c r="AZ99">
        <v>0</v>
      </c>
      <c r="BA99">
        <v>102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1151.5383999999999</v>
      </c>
      <c r="BL99">
        <v>1257.9035999999999</v>
      </c>
      <c r="BM99">
        <v>0</v>
      </c>
      <c r="BN99">
        <v>0</v>
      </c>
      <c r="BO99">
        <v>2.36</v>
      </c>
      <c r="BP99">
        <v>1</v>
      </c>
      <c r="BQ99">
        <v>0</v>
      </c>
      <c r="BR99">
        <v>1151.5383999999999</v>
      </c>
      <c r="BS99">
        <v>1257.9035999999999</v>
      </c>
      <c r="BT99">
        <v>0</v>
      </c>
      <c r="BU99">
        <v>0</v>
      </c>
      <c r="BV99">
        <v>2.36</v>
      </c>
      <c r="BW99">
        <v>1</v>
      </c>
      <c r="CV99">
        <v>0</v>
      </c>
      <c r="CW99">
        <f>ROUND(Y99*Source!I421*DO99,7)</f>
        <v>1.8880000000000001E-2</v>
      </c>
      <c r="CX99">
        <f>ROUND(Y99*Source!I421,7)</f>
        <v>1.8880000000000001E-2</v>
      </c>
      <c r="CY99">
        <f>AB99</f>
        <v>600.16999999999996</v>
      </c>
      <c r="CZ99">
        <f>AF99</f>
        <v>487.94</v>
      </c>
      <c r="DA99">
        <f>AJ99</f>
        <v>1.23</v>
      </c>
      <c r="DB99">
        <f t="shared" si="39"/>
        <v>1151.54</v>
      </c>
      <c r="DC99">
        <f t="shared" si="40"/>
        <v>1257.9000000000001</v>
      </c>
      <c r="DD99" t="s">
        <v>3</v>
      </c>
      <c r="DE99" t="s">
        <v>3</v>
      </c>
      <c r="DF99">
        <f t="shared" si="37"/>
        <v>0</v>
      </c>
      <c r="DG99">
        <f>ROUND(ROUND(AF99*AJ99,2)*CX99,2)</f>
        <v>11.33</v>
      </c>
      <c r="DH99">
        <f t="shared" si="24"/>
        <v>10.06</v>
      </c>
      <c r="DI99">
        <f t="shared" si="25"/>
        <v>0</v>
      </c>
      <c r="DJ99">
        <f>DG99+DH99</f>
        <v>21.39</v>
      </c>
      <c r="DK99">
        <v>0</v>
      </c>
      <c r="DL99" t="s">
        <v>450</v>
      </c>
      <c r="DM99">
        <v>4</v>
      </c>
      <c r="DN99" t="s">
        <v>436</v>
      </c>
      <c r="DO99">
        <v>1</v>
      </c>
    </row>
    <row r="100" spans="1:119" x14ac:dyDescent="0.2">
      <c r="A100">
        <f>ROW(Source!A421)</f>
        <v>421</v>
      </c>
      <c r="B100">
        <v>82002017</v>
      </c>
      <c r="C100">
        <v>83389421</v>
      </c>
      <c r="D100">
        <v>76170432</v>
      </c>
      <c r="E100">
        <v>1</v>
      </c>
      <c r="F100">
        <v>1</v>
      </c>
      <c r="G100">
        <v>1</v>
      </c>
      <c r="H100">
        <v>3</v>
      </c>
      <c r="I100" t="s">
        <v>498</v>
      </c>
      <c r="J100" t="s">
        <v>499</v>
      </c>
      <c r="K100" t="s">
        <v>500</v>
      </c>
      <c r="L100">
        <v>1346</v>
      </c>
      <c r="N100">
        <v>1009</v>
      </c>
      <c r="O100" t="s">
        <v>109</v>
      </c>
      <c r="P100" t="s">
        <v>109</v>
      </c>
      <c r="Q100">
        <v>1</v>
      </c>
      <c r="W100">
        <v>0</v>
      </c>
      <c r="X100">
        <v>59155101</v>
      </c>
      <c r="Y100">
        <f t="shared" si="38"/>
        <v>0.02</v>
      </c>
      <c r="AA100">
        <v>224.38</v>
      </c>
      <c r="AB100">
        <v>0</v>
      </c>
      <c r="AC100">
        <v>0</v>
      </c>
      <c r="AD100">
        <v>0</v>
      </c>
      <c r="AE100">
        <v>160.27000000000001</v>
      </c>
      <c r="AF100">
        <v>0</v>
      </c>
      <c r="AG100">
        <v>0</v>
      </c>
      <c r="AH100">
        <v>0</v>
      </c>
      <c r="AI100">
        <v>1.4</v>
      </c>
      <c r="AJ100">
        <v>1</v>
      </c>
      <c r="AK100">
        <v>1</v>
      </c>
      <c r="AL100">
        <v>1</v>
      </c>
      <c r="AM100">
        <v>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0.02</v>
      </c>
      <c r="AU100" t="s">
        <v>3</v>
      </c>
      <c r="AV100">
        <v>0</v>
      </c>
      <c r="AW100">
        <v>2</v>
      </c>
      <c r="AX100">
        <v>83389437</v>
      </c>
      <c r="AY100">
        <v>1</v>
      </c>
      <c r="AZ100">
        <v>0</v>
      </c>
      <c r="BA100">
        <v>103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3.2054000000000005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1</v>
      </c>
      <c r="BQ100">
        <v>3.2054000000000005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1</v>
      </c>
      <c r="CV100">
        <v>0</v>
      </c>
      <c r="CW100">
        <v>0</v>
      </c>
      <c r="CX100">
        <f>ROUND(Y100*Source!I421,7)</f>
        <v>1.6000000000000001E-4</v>
      </c>
      <c r="CY100">
        <f>AA100</f>
        <v>224.38</v>
      </c>
      <c r="CZ100">
        <f>AE100</f>
        <v>160.27000000000001</v>
      </c>
      <c r="DA100">
        <f>AI100</f>
        <v>1.4</v>
      </c>
      <c r="DB100">
        <f t="shared" si="39"/>
        <v>3.21</v>
      </c>
      <c r="DC100">
        <f t="shared" si="40"/>
        <v>0</v>
      </c>
      <c r="DD100" t="s">
        <v>3</v>
      </c>
      <c r="DE100" t="s">
        <v>3</v>
      </c>
      <c r="DF100">
        <f>ROUND(ROUND(AE100*AI100,2)*CX100,2)</f>
        <v>0.04</v>
      </c>
      <c r="DG100">
        <f t="shared" ref="DG100:DG106" si="41">ROUND(ROUND(AF100,2)*CX100,2)</f>
        <v>0</v>
      </c>
      <c r="DH100">
        <f t="shared" si="24"/>
        <v>0</v>
      </c>
      <c r="DI100">
        <f t="shared" si="25"/>
        <v>0</v>
      </c>
      <c r="DJ100">
        <f>DF100</f>
        <v>0.04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ROW(Source!A421)</f>
        <v>421</v>
      </c>
      <c r="B101">
        <v>82002017</v>
      </c>
      <c r="C101">
        <v>83389421</v>
      </c>
      <c r="D101">
        <v>76170455</v>
      </c>
      <c r="E101">
        <v>1</v>
      </c>
      <c r="F101">
        <v>1</v>
      </c>
      <c r="G101">
        <v>1</v>
      </c>
      <c r="H101">
        <v>3</v>
      </c>
      <c r="I101" t="s">
        <v>460</v>
      </c>
      <c r="J101" t="s">
        <v>461</v>
      </c>
      <c r="K101" t="s">
        <v>462</v>
      </c>
      <c r="L101">
        <v>1346</v>
      </c>
      <c r="N101">
        <v>1009</v>
      </c>
      <c r="O101" t="s">
        <v>109</v>
      </c>
      <c r="P101" t="s">
        <v>109</v>
      </c>
      <c r="Q101">
        <v>1</v>
      </c>
      <c r="W101">
        <v>0</v>
      </c>
      <c r="X101">
        <v>-652149182</v>
      </c>
      <c r="Y101">
        <f t="shared" si="38"/>
        <v>0.1</v>
      </c>
      <c r="AA101">
        <v>395.56</v>
      </c>
      <c r="AB101">
        <v>0</v>
      </c>
      <c r="AC101">
        <v>0</v>
      </c>
      <c r="AD101">
        <v>0</v>
      </c>
      <c r="AE101">
        <v>238.29</v>
      </c>
      <c r="AF101">
        <v>0</v>
      </c>
      <c r="AG101">
        <v>0</v>
      </c>
      <c r="AH101">
        <v>0</v>
      </c>
      <c r="AI101">
        <v>1.66</v>
      </c>
      <c r="AJ101">
        <v>1</v>
      </c>
      <c r="AK101">
        <v>1</v>
      </c>
      <c r="AL101">
        <v>1</v>
      </c>
      <c r="AM101">
        <v>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0.1</v>
      </c>
      <c r="AU101" t="s">
        <v>3</v>
      </c>
      <c r="AV101">
        <v>0</v>
      </c>
      <c r="AW101">
        <v>2</v>
      </c>
      <c r="AX101">
        <v>83389438</v>
      </c>
      <c r="AY101">
        <v>1</v>
      </c>
      <c r="AZ101">
        <v>0</v>
      </c>
      <c r="BA101">
        <v>104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23.829000000000001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1</v>
      </c>
      <c r="BQ101">
        <v>23.829000000000001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1</v>
      </c>
      <c r="CV101">
        <v>0</v>
      </c>
      <c r="CW101">
        <v>0</v>
      </c>
      <c r="CX101">
        <f>ROUND(Y101*Source!I421,7)</f>
        <v>8.0000000000000004E-4</v>
      </c>
      <c r="CY101">
        <f>AA101</f>
        <v>395.56</v>
      </c>
      <c r="CZ101">
        <f>AE101</f>
        <v>238.29</v>
      </c>
      <c r="DA101">
        <f>AI101</f>
        <v>1.66</v>
      </c>
      <c r="DB101">
        <f t="shared" si="39"/>
        <v>23.83</v>
      </c>
      <c r="DC101">
        <f t="shared" si="40"/>
        <v>0</v>
      </c>
      <c r="DD101" t="s">
        <v>3</v>
      </c>
      <c r="DE101" t="s">
        <v>3</v>
      </c>
      <c r="DF101">
        <f>ROUND(ROUND(AE101*AI101,2)*CX101,2)</f>
        <v>0.32</v>
      </c>
      <c r="DG101">
        <f t="shared" si="41"/>
        <v>0</v>
      </c>
      <c r="DH101">
        <f t="shared" si="24"/>
        <v>0</v>
      </c>
      <c r="DI101">
        <f t="shared" si="25"/>
        <v>0</v>
      </c>
      <c r="DJ101">
        <f>DF101</f>
        <v>0.32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ROW(Source!A421)</f>
        <v>421</v>
      </c>
      <c r="B102">
        <v>82002017</v>
      </c>
      <c r="C102">
        <v>83389421</v>
      </c>
      <c r="D102">
        <v>76174837</v>
      </c>
      <c r="E102">
        <v>1</v>
      </c>
      <c r="F102">
        <v>1</v>
      </c>
      <c r="G102">
        <v>1</v>
      </c>
      <c r="H102">
        <v>3</v>
      </c>
      <c r="I102" t="s">
        <v>466</v>
      </c>
      <c r="J102" t="s">
        <v>467</v>
      </c>
      <c r="K102" t="s">
        <v>468</v>
      </c>
      <c r="L102">
        <v>1346</v>
      </c>
      <c r="N102">
        <v>1009</v>
      </c>
      <c r="O102" t="s">
        <v>109</v>
      </c>
      <c r="P102" t="s">
        <v>109</v>
      </c>
      <c r="Q102">
        <v>1</v>
      </c>
      <c r="W102">
        <v>0</v>
      </c>
      <c r="X102">
        <v>-1739629809</v>
      </c>
      <c r="Y102">
        <f t="shared" si="38"/>
        <v>0.02</v>
      </c>
      <c r="AA102">
        <v>86.41</v>
      </c>
      <c r="AB102">
        <v>0</v>
      </c>
      <c r="AC102">
        <v>0</v>
      </c>
      <c r="AD102">
        <v>0</v>
      </c>
      <c r="AE102">
        <v>56.11</v>
      </c>
      <c r="AF102">
        <v>0</v>
      </c>
      <c r="AG102">
        <v>0</v>
      </c>
      <c r="AH102">
        <v>0</v>
      </c>
      <c r="AI102">
        <v>1.54</v>
      </c>
      <c r="AJ102">
        <v>1</v>
      </c>
      <c r="AK102">
        <v>1</v>
      </c>
      <c r="AL102">
        <v>1</v>
      </c>
      <c r="AM102">
        <v>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0.02</v>
      </c>
      <c r="AU102" t="s">
        <v>3</v>
      </c>
      <c r="AV102">
        <v>0</v>
      </c>
      <c r="AW102">
        <v>2</v>
      </c>
      <c r="AX102">
        <v>83389439</v>
      </c>
      <c r="AY102">
        <v>1</v>
      </c>
      <c r="AZ102">
        <v>0</v>
      </c>
      <c r="BA102">
        <v>105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1.1222000000000001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1</v>
      </c>
      <c r="BQ102">
        <v>1.1222000000000001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1</v>
      </c>
      <c r="CV102">
        <v>0</v>
      </c>
      <c r="CW102">
        <v>0</v>
      </c>
      <c r="CX102">
        <f>ROUND(Y102*Source!I421,7)</f>
        <v>1.6000000000000001E-4</v>
      </c>
      <c r="CY102">
        <f>AA102</f>
        <v>86.41</v>
      </c>
      <c r="CZ102">
        <f>AE102</f>
        <v>56.11</v>
      </c>
      <c r="DA102">
        <f>AI102</f>
        <v>1.54</v>
      </c>
      <c r="DB102">
        <f t="shared" si="39"/>
        <v>1.1200000000000001</v>
      </c>
      <c r="DC102">
        <f t="shared" si="40"/>
        <v>0</v>
      </c>
      <c r="DD102" t="s">
        <v>3</v>
      </c>
      <c r="DE102" t="s">
        <v>3</v>
      </c>
      <c r="DF102">
        <f>ROUND(ROUND(AE102*AI102,2)*CX102,2)</f>
        <v>0.01</v>
      </c>
      <c r="DG102">
        <f t="shared" si="41"/>
        <v>0</v>
      </c>
      <c r="DH102">
        <f t="shared" si="24"/>
        <v>0</v>
      </c>
      <c r="DI102">
        <f t="shared" si="25"/>
        <v>0</v>
      </c>
      <c r="DJ102">
        <f>DF102</f>
        <v>0.01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ROW(Source!A421)</f>
        <v>421</v>
      </c>
      <c r="B103">
        <v>82002017</v>
      </c>
      <c r="C103">
        <v>83389421</v>
      </c>
      <c r="D103">
        <v>76202530</v>
      </c>
      <c r="E103">
        <v>1</v>
      </c>
      <c r="F103">
        <v>1</v>
      </c>
      <c r="G103">
        <v>1</v>
      </c>
      <c r="H103">
        <v>3</v>
      </c>
      <c r="I103" t="s">
        <v>501</v>
      </c>
      <c r="J103" t="s">
        <v>502</v>
      </c>
      <c r="K103" t="s">
        <v>503</v>
      </c>
      <c r="L103">
        <v>1371</v>
      </c>
      <c r="N103">
        <v>1013</v>
      </c>
      <c r="O103" t="s">
        <v>91</v>
      </c>
      <c r="P103" t="s">
        <v>91</v>
      </c>
      <c r="Q103">
        <v>1</v>
      </c>
      <c r="W103">
        <v>0</v>
      </c>
      <c r="X103">
        <v>1622321565</v>
      </c>
      <c r="Y103">
        <f t="shared" si="38"/>
        <v>6</v>
      </c>
      <c r="AA103">
        <v>767.84</v>
      </c>
      <c r="AB103">
        <v>0</v>
      </c>
      <c r="AC103">
        <v>0</v>
      </c>
      <c r="AD103">
        <v>0</v>
      </c>
      <c r="AE103">
        <v>629.38</v>
      </c>
      <c r="AF103">
        <v>0</v>
      </c>
      <c r="AG103">
        <v>0</v>
      </c>
      <c r="AH103">
        <v>0</v>
      </c>
      <c r="AI103">
        <v>1.22</v>
      </c>
      <c r="AJ103">
        <v>1</v>
      </c>
      <c r="AK103">
        <v>1</v>
      </c>
      <c r="AL103">
        <v>1</v>
      </c>
      <c r="AM103">
        <v>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6</v>
      </c>
      <c r="AU103" t="s">
        <v>3</v>
      </c>
      <c r="AV103">
        <v>0</v>
      </c>
      <c r="AW103">
        <v>2</v>
      </c>
      <c r="AX103">
        <v>83389441</v>
      </c>
      <c r="AY103">
        <v>1</v>
      </c>
      <c r="AZ103">
        <v>0</v>
      </c>
      <c r="BA103">
        <v>107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3776.2799999999997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1</v>
      </c>
      <c r="BQ103">
        <v>3776.2799999999997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1</v>
      </c>
      <c r="CV103">
        <v>0</v>
      </c>
      <c r="CW103">
        <v>0</v>
      </c>
      <c r="CX103">
        <f>ROUND(Y103*Source!I421,7)</f>
        <v>4.8000000000000001E-2</v>
      </c>
      <c r="CY103">
        <f>AA103</f>
        <v>767.84</v>
      </c>
      <c r="CZ103">
        <f>AE103</f>
        <v>629.38</v>
      </c>
      <c r="DA103">
        <f>AI103</f>
        <v>1.22</v>
      </c>
      <c r="DB103">
        <f t="shared" si="39"/>
        <v>3776.28</v>
      </c>
      <c r="DC103">
        <f t="shared" si="40"/>
        <v>0</v>
      </c>
      <c r="DD103" t="s">
        <v>3</v>
      </c>
      <c r="DE103" t="s">
        <v>3</v>
      </c>
      <c r="DF103">
        <f>ROUND(ROUND(AE103*AI103,2)*CX103,2)</f>
        <v>36.86</v>
      </c>
      <c r="DG103">
        <f t="shared" si="41"/>
        <v>0</v>
      </c>
      <c r="DH103">
        <f t="shared" si="24"/>
        <v>0</v>
      </c>
      <c r="DI103">
        <f t="shared" si="25"/>
        <v>0</v>
      </c>
      <c r="DJ103">
        <f>DF103</f>
        <v>36.86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ROW(Source!A421)</f>
        <v>421</v>
      </c>
      <c r="B104">
        <v>82002017</v>
      </c>
      <c r="C104">
        <v>83389421</v>
      </c>
      <c r="D104">
        <v>76101803</v>
      </c>
      <c r="E104">
        <v>113</v>
      </c>
      <c r="F104">
        <v>1</v>
      </c>
      <c r="G104">
        <v>1</v>
      </c>
      <c r="H104">
        <v>3</v>
      </c>
      <c r="I104" t="s">
        <v>161</v>
      </c>
      <c r="J104" t="s">
        <v>3</v>
      </c>
      <c r="K104" t="s">
        <v>162</v>
      </c>
      <c r="L104">
        <v>1348</v>
      </c>
      <c r="N104">
        <v>1009</v>
      </c>
      <c r="O104" t="s">
        <v>117</v>
      </c>
      <c r="P104" t="s">
        <v>117</v>
      </c>
      <c r="Q104">
        <v>1000</v>
      </c>
      <c r="W104">
        <v>0</v>
      </c>
      <c r="X104">
        <v>-1432851699</v>
      </c>
      <c r="Y104">
        <f t="shared" si="38"/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0</v>
      </c>
      <c r="AN104">
        <v>1</v>
      </c>
      <c r="AO104">
        <v>0</v>
      </c>
      <c r="AP104">
        <v>1</v>
      </c>
      <c r="AQ104">
        <v>0</v>
      </c>
      <c r="AR104">
        <v>0</v>
      </c>
      <c r="AS104" t="s">
        <v>3</v>
      </c>
      <c r="AT104">
        <v>0</v>
      </c>
      <c r="AU104" t="s">
        <v>3</v>
      </c>
      <c r="AV104">
        <v>0</v>
      </c>
      <c r="AW104">
        <v>2</v>
      </c>
      <c r="AX104">
        <v>83389442</v>
      </c>
      <c r="AY104">
        <v>1</v>
      </c>
      <c r="AZ104">
        <v>0</v>
      </c>
      <c r="BA104">
        <v>108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ROUND(Y104*Source!I421,7)</f>
        <v>0</v>
      </c>
      <c r="CY104">
        <f>AA104</f>
        <v>0</v>
      </c>
      <c r="CZ104">
        <f>AE104</f>
        <v>0</v>
      </c>
      <c r="DA104">
        <f>AI104</f>
        <v>1</v>
      </c>
      <c r="DB104">
        <f t="shared" si="39"/>
        <v>0</v>
      </c>
      <c r="DC104">
        <f t="shared" si="40"/>
        <v>0</v>
      </c>
      <c r="DD104" t="s">
        <v>3</v>
      </c>
      <c r="DE104" t="s">
        <v>3</v>
      </c>
      <c r="DF104">
        <f>ROUND(ROUND(AE104,2)*CX104,2)</f>
        <v>0</v>
      </c>
      <c r="DG104">
        <f t="shared" si="41"/>
        <v>0</v>
      </c>
      <c r="DH104">
        <f t="shared" si="24"/>
        <v>0</v>
      </c>
      <c r="DI104">
        <f t="shared" si="25"/>
        <v>0</v>
      </c>
      <c r="DJ104">
        <f>DF104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ROW(Source!A424)</f>
        <v>424</v>
      </c>
      <c r="B105">
        <v>82002082</v>
      </c>
      <c r="C105">
        <v>83389444</v>
      </c>
      <c r="D105">
        <v>80795625</v>
      </c>
      <c r="E105">
        <v>116</v>
      </c>
      <c r="F105">
        <v>1</v>
      </c>
      <c r="G105">
        <v>1</v>
      </c>
      <c r="H105">
        <v>1</v>
      </c>
      <c r="I105" t="s">
        <v>504</v>
      </c>
      <c r="J105" t="s">
        <v>3</v>
      </c>
      <c r="K105" t="s">
        <v>505</v>
      </c>
      <c r="L105">
        <v>1191</v>
      </c>
      <c r="N105">
        <v>1013</v>
      </c>
      <c r="O105" t="s">
        <v>436</v>
      </c>
      <c r="P105" t="s">
        <v>436</v>
      </c>
      <c r="Q105">
        <v>1</v>
      </c>
      <c r="W105">
        <v>0</v>
      </c>
      <c r="X105">
        <v>-1088579471</v>
      </c>
      <c r="Y105">
        <f t="shared" si="38"/>
        <v>7.42</v>
      </c>
      <c r="AA105">
        <v>0</v>
      </c>
      <c r="AB105">
        <v>0</v>
      </c>
      <c r="AC105">
        <v>0</v>
      </c>
      <c r="AD105">
        <v>527.04999999999995</v>
      </c>
      <c r="AE105">
        <v>0</v>
      </c>
      <c r="AF105">
        <v>0</v>
      </c>
      <c r="AG105">
        <v>0</v>
      </c>
      <c r="AH105">
        <v>527.04999999999995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7.42</v>
      </c>
      <c r="AU105" t="s">
        <v>3</v>
      </c>
      <c r="AV105">
        <v>1</v>
      </c>
      <c r="AW105">
        <v>2</v>
      </c>
      <c r="AX105">
        <v>83389450</v>
      </c>
      <c r="AY105">
        <v>1</v>
      </c>
      <c r="AZ105">
        <v>0</v>
      </c>
      <c r="BA105">
        <v>109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3910.7109999999998</v>
      </c>
      <c r="BN105">
        <v>7.42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3910.7109999999998</v>
      </c>
      <c r="BU105">
        <v>7.42</v>
      </c>
      <c r="BV105">
        <v>0</v>
      </c>
      <c r="BW105">
        <v>1</v>
      </c>
      <c r="CU105">
        <f>ROUND(AT105*Source!I424*AH105*AL105,2)</f>
        <v>391.07</v>
      </c>
      <c r="CV105">
        <f>ROUND(Y105*Source!I424,7)</f>
        <v>0.74199999999999999</v>
      </c>
      <c r="CW105">
        <v>0</v>
      </c>
      <c r="CX105">
        <f>ROUND(Y105*Source!I424,7)</f>
        <v>0.74199999999999999</v>
      </c>
      <c r="CY105">
        <f>AD105</f>
        <v>527.04999999999995</v>
      </c>
      <c r="CZ105">
        <f>AH105</f>
        <v>527.04999999999995</v>
      </c>
      <c r="DA105">
        <f>AL105</f>
        <v>1</v>
      </c>
      <c r="DB105">
        <f t="shared" si="39"/>
        <v>3910.71</v>
      </c>
      <c r="DC105">
        <f t="shared" si="40"/>
        <v>0</v>
      </c>
      <c r="DD105" t="s">
        <v>3</v>
      </c>
      <c r="DE105" t="s">
        <v>3</v>
      </c>
      <c r="DF105">
        <f>ROUND(ROUND(AE105,2)*CX105,2)</f>
        <v>0</v>
      </c>
      <c r="DG105">
        <f t="shared" si="41"/>
        <v>0</v>
      </c>
      <c r="DH105">
        <f t="shared" si="24"/>
        <v>0</v>
      </c>
      <c r="DI105">
        <f t="shared" si="25"/>
        <v>391.07</v>
      </c>
      <c r="DJ105">
        <f>DI105</f>
        <v>391.07</v>
      </c>
      <c r="DK105">
        <v>1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ROW(Source!A424)</f>
        <v>424</v>
      </c>
      <c r="B106">
        <v>82002082</v>
      </c>
      <c r="C106">
        <v>83389444</v>
      </c>
      <c r="D106">
        <v>80795798</v>
      </c>
      <c r="E106">
        <v>116</v>
      </c>
      <c r="F106">
        <v>1</v>
      </c>
      <c r="G106">
        <v>1</v>
      </c>
      <c r="H106">
        <v>1</v>
      </c>
      <c r="I106" t="s">
        <v>437</v>
      </c>
      <c r="J106" t="s">
        <v>3</v>
      </c>
      <c r="K106" t="s">
        <v>438</v>
      </c>
      <c r="L106">
        <v>1191</v>
      </c>
      <c r="N106">
        <v>1013</v>
      </c>
      <c r="O106" t="s">
        <v>436</v>
      </c>
      <c r="P106" t="s">
        <v>436</v>
      </c>
      <c r="Q106">
        <v>1</v>
      </c>
      <c r="W106">
        <v>0</v>
      </c>
      <c r="X106">
        <v>-1417349443</v>
      </c>
      <c r="Y106">
        <f t="shared" si="38"/>
        <v>3.55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3.55</v>
      </c>
      <c r="AU106" t="s">
        <v>3</v>
      </c>
      <c r="AV106">
        <v>2</v>
      </c>
      <c r="AW106">
        <v>2</v>
      </c>
      <c r="AX106">
        <v>83389451</v>
      </c>
      <c r="AY106">
        <v>1</v>
      </c>
      <c r="AZ106">
        <v>0</v>
      </c>
      <c r="BA106">
        <v>110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ROUND(Y106*Source!I424,7)</f>
        <v>0.35499999999999998</v>
      </c>
      <c r="CY106">
        <f>AD106</f>
        <v>0</v>
      </c>
      <c r="CZ106">
        <f>AH106</f>
        <v>0</v>
      </c>
      <c r="DA106">
        <f>AL106</f>
        <v>1</v>
      </c>
      <c r="DB106">
        <f t="shared" si="39"/>
        <v>0</v>
      </c>
      <c r="DC106">
        <f t="shared" si="40"/>
        <v>0</v>
      </c>
      <c r="DD106" t="s">
        <v>3</v>
      </c>
      <c r="DE106" t="s">
        <v>3</v>
      </c>
      <c r="DF106">
        <f>ROUND(ROUND(AE106,2)*CX106,2)</f>
        <v>0</v>
      </c>
      <c r="DG106">
        <f t="shared" si="41"/>
        <v>0</v>
      </c>
      <c r="DH106">
        <f t="shared" si="24"/>
        <v>0</v>
      </c>
      <c r="DI106">
        <f t="shared" si="25"/>
        <v>0</v>
      </c>
      <c r="DJ106">
        <f>DI106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ROW(Source!A424)</f>
        <v>424</v>
      </c>
      <c r="B107">
        <v>82002082</v>
      </c>
      <c r="C107">
        <v>83389444</v>
      </c>
      <c r="D107">
        <v>80916962</v>
      </c>
      <c r="E107">
        <v>1</v>
      </c>
      <c r="F107">
        <v>1</v>
      </c>
      <c r="G107">
        <v>1</v>
      </c>
      <c r="H107">
        <v>2</v>
      </c>
      <c r="I107" t="s">
        <v>495</v>
      </c>
      <c r="J107" t="s">
        <v>496</v>
      </c>
      <c r="K107" t="s">
        <v>497</v>
      </c>
      <c r="L107">
        <v>1368</v>
      </c>
      <c r="N107">
        <v>1011</v>
      </c>
      <c r="O107" t="s">
        <v>442</v>
      </c>
      <c r="P107" t="s">
        <v>442</v>
      </c>
      <c r="Q107">
        <v>1</v>
      </c>
      <c r="W107">
        <v>0</v>
      </c>
      <c r="X107">
        <v>1933698176</v>
      </c>
      <c r="Y107">
        <f t="shared" si="38"/>
        <v>3.48</v>
      </c>
      <c r="AA107">
        <v>0</v>
      </c>
      <c r="AB107">
        <v>502.76</v>
      </c>
      <c r="AC107">
        <v>533.01</v>
      </c>
      <c r="AD107">
        <v>0</v>
      </c>
      <c r="AE107">
        <v>0</v>
      </c>
      <c r="AF107">
        <v>346.73</v>
      </c>
      <c r="AG107">
        <v>533.01</v>
      </c>
      <c r="AH107">
        <v>0</v>
      </c>
      <c r="AI107">
        <v>1</v>
      </c>
      <c r="AJ107">
        <v>1.45</v>
      </c>
      <c r="AK107">
        <v>1</v>
      </c>
      <c r="AL107">
        <v>1</v>
      </c>
      <c r="AM107">
        <v>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3.48</v>
      </c>
      <c r="AU107" t="s">
        <v>3</v>
      </c>
      <c r="AV107">
        <v>1</v>
      </c>
      <c r="AW107">
        <v>2</v>
      </c>
      <c r="AX107">
        <v>83389452</v>
      </c>
      <c r="AY107">
        <v>1</v>
      </c>
      <c r="AZ107">
        <v>0</v>
      </c>
      <c r="BA107">
        <v>111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1206.6204</v>
      </c>
      <c r="BL107">
        <v>1854.8748000000001</v>
      </c>
      <c r="BM107">
        <v>0</v>
      </c>
      <c r="BN107">
        <v>0</v>
      </c>
      <c r="BO107">
        <v>3.48</v>
      </c>
      <c r="BP107">
        <v>1</v>
      </c>
      <c r="BQ107">
        <v>0</v>
      </c>
      <c r="BR107">
        <v>1206.6204</v>
      </c>
      <c r="BS107">
        <v>1854.8748000000001</v>
      </c>
      <c r="BT107">
        <v>0</v>
      </c>
      <c r="BU107">
        <v>0</v>
      </c>
      <c r="BV107">
        <v>3.48</v>
      </c>
      <c r="BW107">
        <v>1</v>
      </c>
      <c r="CV107">
        <v>0</v>
      </c>
      <c r="CW107">
        <f>ROUND(Y107*Source!I424*DO107,7)</f>
        <v>0.34799999999999998</v>
      </c>
      <c r="CX107">
        <f>ROUND(Y107*Source!I424,7)</f>
        <v>0.34799999999999998</v>
      </c>
      <c r="CY107">
        <f>AB107</f>
        <v>502.76</v>
      </c>
      <c r="CZ107">
        <f>AF107</f>
        <v>346.73</v>
      </c>
      <c r="DA107">
        <f>AJ107</f>
        <v>1.45</v>
      </c>
      <c r="DB107">
        <f t="shared" si="39"/>
        <v>1206.6199999999999</v>
      </c>
      <c r="DC107">
        <f t="shared" si="40"/>
        <v>1854.87</v>
      </c>
      <c r="DD107" t="s">
        <v>3</v>
      </c>
      <c r="DE107" t="s">
        <v>3</v>
      </c>
      <c r="DF107">
        <f>ROUND(ROUND(AE107,2)*CX107,2)</f>
        <v>0</v>
      </c>
      <c r="DG107">
        <f>ROUND(ROUND(AF107*AJ107,2)*CX107,2)</f>
        <v>174.96</v>
      </c>
      <c r="DH107">
        <f t="shared" si="24"/>
        <v>185.49</v>
      </c>
      <c r="DI107">
        <f t="shared" si="25"/>
        <v>0</v>
      </c>
      <c r="DJ107">
        <f>DG107+DH107</f>
        <v>360.45000000000005</v>
      </c>
      <c r="DK107">
        <v>0</v>
      </c>
      <c r="DL107" t="s">
        <v>450</v>
      </c>
      <c r="DM107">
        <v>4</v>
      </c>
      <c r="DN107" t="s">
        <v>436</v>
      </c>
      <c r="DO107">
        <v>1</v>
      </c>
    </row>
    <row r="108" spans="1:119" x14ac:dyDescent="0.2">
      <c r="A108">
        <f>ROW(Source!A424)</f>
        <v>424</v>
      </c>
      <c r="B108">
        <v>82002082</v>
      </c>
      <c r="C108">
        <v>83389444</v>
      </c>
      <c r="D108">
        <v>80917682</v>
      </c>
      <c r="E108">
        <v>1</v>
      </c>
      <c r="F108">
        <v>1</v>
      </c>
      <c r="G108">
        <v>1</v>
      </c>
      <c r="H108">
        <v>2</v>
      </c>
      <c r="I108" t="s">
        <v>506</v>
      </c>
      <c r="J108" t="s">
        <v>507</v>
      </c>
      <c r="K108" t="s">
        <v>508</v>
      </c>
      <c r="L108">
        <v>1368</v>
      </c>
      <c r="N108">
        <v>1011</v>
      </c>
      <c r="O108" t="s">
        <v>442</v>
      </c>
      <c r="P108" t="s">
        <v>442</v>
      </c>
      <c r="Q108">
        <v>1</v>
      </c>
      <c r="W108">
        <v>0</v>
      </c>
      <c r="X108">
        <v>-1711997821</v>
      </c>
      <c r="Y108">
        <f t="shared" si="38"/>
        <v>7.0000000000000007E-2</v>
      </c>
      <c r="AA108">
        <v>0</v>
      </c>
      <c r="AB108">
        <v>896.96</v>
      </c>
      <c r="AC108">
        <v>533.01</v>
      </c>
      <c r="AD108">
        <v>0</v>
      </c>
      <c r="AE108">
        <v>0</v>
      </c>
      <c r="AF108">
        <v>896.96</v>
      </c>
      <c r="AG108">
        <v>533.01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7.0000000000000007E-2</v>
      </c>
      <c r="AU108" t="s">
        <v>3</v>
      </c>
      <c r="AV108">
        <v>1</v>
      </c>
      <c r="AW108">
        <v>2</v>
      </c>
      <c r="AX108">
        <v>83389453</v>
      </c>
      <c r="AY108">
        <v>1</v>
      </c>
      <c r="AZ108">
        <v>0</v>
      </c>
      <c r="BA108">
        <v>112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62.787200000000006</v>
      </c>
      <c r="BL108">
        <v>37.310700000000004</v>
      </c>
      <c r="BM108">
        <v>0</v>
      </c>
      <c r="BN108">
        <v>0</v>
      </c>
      <c r="BO108">
        <v>7.0000000000000007E-2</v>
      </c>
      <c r="BP108">
        <v>1</v>
      </c>
      <c r="BQ108">
        <v>0</v>
      </c>
      <c r="BR108">
        <v>62.787200000000006</v>
      </c>
      <c r="BS108">
        <v>37.310700000000004</v>
      </c>
      <c r="BT108">
        <v>0</v>
      </c>
      <c r="BU108">
        <v>0</v>
      </c>
      <c r="BV108">
        <v>7.0000000000000007E-2</v>
      </c>
      <c r="BW108">
        <v>1</v>
      </c>
      <c r="CV108">
        <v>0</v>
      </c>
      <c r="CW108">
        <f>ROUND(Y108*Source!I424*DO108,7)</f>
        <v>7.0000000000000001E-3</v>
      </c>
      <c r="CX108">
        <f>ROUND(Y108*Source!I424,7)</f>
        <v>7.0000000000000001E-3</v>
      </c>
      <c r="CY108">
        <f>AB108</f>
        <v>896.96</v>
      </c>
      <c r="CZ108">
        <f>AF108</f>
        <v>896.96</v>
      </c>
      <c r="DA108">
        <f>AJ108</f>
        <v>1</v>
      </c>
      <c r="DB108">
        <f t="shared" si="39"/>
        <v>62.79</v>
      </c>
      <c r="DC108">
        <f t="shared" si="40"/>
        <v>37.31</v>
      </c>
      <c r="DD108" t="s">
        <v>3</v>
      </c>
      <c r="DE108" t="s">
        <v>3</v>
      </c>
      <c r="DF108">
        <f>ROUND(ROUND(AE108,2)*CX108,2)</f>
        <v>0</v>
      </c>
      <c r="DG108">
        <f>ROUND(ROUND(AF108,2)*CX108,2)</f>
        <v>6.28</v>
      </c>
      <c r="DH108">
        <f t="shared" si="24"/>
        <v>3.73</v>
      </c>
      <c r="DI108">
        <f t="shared" si="25"/>
        <v>0</v>
      </c>
      <c r="DJ108">
        <f>DG108+DH108</f>
        <v>10.01</v>
      </c>
      <c r="DK108">
        <v>1</v>
      </c>
      <c r="DL108" t="s">
        <v>450</v>
      </c>
      <c r="DM108">
        <v>4</v>
      </c>
      <c r="DN108" t="s">
        <v>436</v>
      </c>
      <c r="DO108">
        <v>1</v>
      </c>
    </row>
    <row r="109" spans="1:119" x14ac:dyDescent="0.2">
      <c r="A109">
        <f>ROW(Source!A424)</f>
        <v>424</v>
      </c>
      <c r="B109">
        <v>82002082</v>
      </c>
      <c r="C109">
        <v>83389444</v>
      </c>
      <c r="D109">
        <v>80865516</v>
      </c>
      <c r="E109">
        <v>1</v>
      </c>
      <c r="F109">
        <v>1</v>
      </c>
      <c r="G109">
        <v>1</v>
      </c>
      <c r="H109">
        <v>3</v>
      </c>
      <c r="I109" t="s">
        <v>509</v>
      </c>
      <c r="J109" t="s">
        <v>510</v>
      </c>
      <c r="K109" t="s">
        <v>511</v>
      </c>
      <c r="L109">
        <v>1346</v>
      </c>
      <c r="N109">
        <v>1009</v>
      </c>
      <c r="O109" t="s">
        <v>109</v>
      </c>
      <c r="P109" t="s">
        <v>109</v>
      </c>
      <c r="Q109">
        <v>1</v>
      </c>
      <c r="W109">
        <v>0</v>
      </c>
      <c r="X109">
        <v>796152246</v>
      </c>
      <c r="Y109">
        <f t="shared" si="38"/>
        <v>0.3</v>
      </c>
      <c r="AA109">
        <v>824.95</v>
      </c>
      <c r="AB109">
        <v>0</v>
      </c>
      <c r="AC109">
        <v>0</v>
      </c>
      <c r="AD109">
        <v>0</v>
      </c>
      <c r="AE109">
        <v>496.96</v>
      </c>
      <c r="AF109">
        <v>0</v>
      </c>
      <c r="AG109">
        <v>0</v>
      </c>
      <c r="AH109">
        <v>0</v>
      </c>
      <c r="AI109">
        <v>1.66</v>
      </c>
      <c r="AJ109">
        <v>1</v>
      </c>
      <c r="AK109">
        <v>1</v>
      </c>
      <c r="AL109">
        <v>1</v>
      </c>
      <c r="AM109">
        <v>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0.3</v>
      </c>
      <c r="AU109" t="s">
        <v>3</v>
      </c>
      <c r="AV109">
        <v>0</v>
      </c>
      <c r="AW109">
        <v>2</v>
      </c>
      <c r="AX109">
        <v>83389454</v>
      </c>
      <c r="AY109">
        <v>1</v>
      </c>
      <c r="AZ109">
        <v>0</v>
      </c>
      <c r="BA109">
        <v>113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149.08799999999999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1</v>
      </c>
      <c r="BQ109">
        <v>149.08799999999999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1</v>
      </c>
      <c r="CV109">
        <v>0</v>
      </c>
      <c r="CW109">
        <v>0</v>
      </c>
      <c r="CX109">
        <f>ROUND(Y109*Source!I424,7)</f>
        <v>0.03</v>
      </c>
      <c r="CY109">
        <f>AA109</f>
        <v>824.95</v>
      </c>
      <c r="CZ109">
        <f>AE109</f>
        <v>496.96</v>
      </c>
      <c r="DA109">
        <f>AI109</f>
        <v>1.66</v>
      </c>
      <c r="DB109">
        <f t="shared" si="39"/>
        <v>149.09</v>
      </c>
      <c r="DC109">
        <f t="shared" si="40"/>
        <v>0</v>
      </c>
      <c r="DD109" t="s">
        <v>3</v>
      </c>
      <c r="DE109" t="s">
        <v>3</v>
      </c>
      <c r="DF109">
        <f>ROUND(ROUND(AE109*AI109,2)*CX109,2)</f>
        <v>24.75</v>
      </c>
      <c r="DG109">
        <f>ROUND(ROUND(AF109,2)*CX109,2)</f>
        <v>0</v>
      </c>
      <c r="DH109">
        <f t="shared" si="24"/>
        <v>0</v>
      </c>
      <c r="DI109">
        <f t="shared" si="25"/>
        <v>0</v>
      </c>
      <c r="DJ109">
        <f>DF109</f>
        <v>24.75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ROW(Source!A425)</f>
        <v>425</v>
      </c>
      <c r="B110">
        <v>82002017</v>
      </c>
      <c r="C110">
        <v>83389444</v>
      </c>
      <c r="D110">
        <v>80795625</v>
      </c>
      <c r="E110">
        <v>116</v>
      </c>
      <c r="F110">
        <v>1</v>
      </c>
      <c r="G110">
        <v>1</v>
      </c>
      <c r="H110">
        <v>1</v>
      </c>
      <c r="I110" t="s">
        <v>504</v>
      </c>
      <c r="J110" t="s">
        <v>3</v>
      </c>
      <c r="K110" t="s">
        <v>505</v>
      </c>
      <c r="L110">
        <v>1191</v>
      </c>
      <c r="N110">
        <v>1013</v>
      </c>
      <c r="O110" t="s">
        <v>436</v>
      </c>
      <c r="P110" t="s">
        <v>436</v>
      </c>
      <c r="Q110">
        <v>1</v>
      </c>
      <c r="W110">
        <v>0</v>
      </c>
      <c r="X110">
        <v>-1088579471</v>
      </c>
      <c r="Y110">
        <f t="shared" si="38"/>
        <v>7.42</v>
      </c>
      <c r="AA110">
        <v>0</v>
      </c>
      <c r="AB110">
        <v>0</v>
      </c>
      <c r="AC110">
        <v>0</v>
      </c>
      <c r="AD110">
        <v>527.04999999999995</v>
      </c>
      <c r="AE110">
        <v>0</v>
      </c>
      <c r="AF110">
        <v>0</v>
      </c>
      <c r="AG110">
        <v>0</v>
      </c>
      <c r="AH110">
        <v>527.04999999999995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7.42</v>
      </c>
      <c r="AU110" t="s">
        <v>3</v>
      </c>
      <c r="AV110">
        <v>1</v>
      </c>
      <c r="AW110">
        <v>2</v>
      </c>
      <c r="AX110">
        <v>83389450</v>
      </c>
      <c r="AY110">
        <v>1</v>
      </c>
      <c r="AZ110">
        <v>0</v>
      </c>
      <c r="BA110">
        <v>114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3910.7109999999998</v>
      </c>
      <c r="BN110">
        <v>7.42</v>
      </c>
      <c r="BO110">
        <v>0</v>
      </c>
      <c r="BP110">
        <v>1</v>
      </c>
      <c r="BQ110">
        <v>0</v>
      </c>
      <c r="BR110">
        <v>0</v>
      </c>
      <c r="BS110">
        <v>0</v>
      </c>
      <c r="BT110">
        <v>3910.7109999999998</v>
      </c>
      <c r="BU110">
        <v>7.42</v>
      </c>
      <c r="BV110">
        <v>0</v>
      </c>
      <c r="BW110">
        <v>1</v>
      </c>
      <c r="CU110">
        <f>ROUND(AT110*Source!I425*AH110*AL110,2)</f>
        <v>391.07</v>
      </c>
      <c r="CV110">
        <f>ROUND(Y110*Source!I425,7)</f>
        <v>0.74199999999999999</v>
      </c>
      <c r="CW110">
        <v>0</v>
      </c>
      <c r="CX110">
        <f>ROUND(Y110*Source!I425,7)</f>
        <v>0.74199999999999999</v>
      </c>
      <c r="CY110">
        <f>AD110</f>
        <v>527.04999999999995</v>
      </c>
      <c r="CZ110">
        <f>AH110</f>
        <v>527.04999999999995</v>
      </c>
      <c r="DA110">
        <f>AL110</f>
        <v>1</v>
      </c>
      <c r="DB110">
        <f t="shared" si="39"/>
        <v>3910.71</v>
      </c>
      <c r="DC110">
        <f t="shared" si="40"/>
        <v>0</v>
      </c>
      <c r="DD110" t="s">
        <v>3</v>
      </c>
      <c r="DE110" t="s">
        <v>3</v>
      </c>
      <c r="DF110">
        <f>ROUND(ROUND(AE110,2)*CX110,2)</f>
        <v>0</v>
      </c>
      <c r="DG110">
        <f>ROUND(ROUND(AF110,2)*CX110,2)</f>
        <v>0</v>
      </c>
      <c r="DH110">
        <f t="shared" si="24"/>
        <v>0</v>
      </c>
      <c r="DI110">
        <f t="shared" si="25"/>
        <v>391.07</v>
      </c>
      <c r="DJ110">
        <f>DI110</f>
        <v>391.07</v>
      </c>
      <c r="DK110">
        <v>1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ROW(Source!A425)</f>
        <v>425</v>
      </c>
      <c r="B111">
        <v>82002017</v>
      </c>
      <c r="C111">
        <v>83389444</v>
      </c>
      <c r="D111">
        <v>80795798</v>
      </c>
      <c r="E111">
        <v>116</v>
      </c>
      <c r="F111">
        <v>1</v>
      </c>
      <c r="G111">
        <v>1</v>
      </c>
      <c r="H111">
        <v>1</v>
      </c>
      <c r="I111" t="s">
        <v>437</v>
      </c>
      <c r="J111" t="s">
        <v>3</v>
      </c>
      <c r="K111" t="s">
        <v>438</v>
      </c>
      <c r="L111">
        <v>1191</v>
      </c>
      <c r="N111">
        <v>1013</v>
      </c>
      <c r="O111" t="s">
        <v>436</v>
      </c>
      <c r="P111" t="s">
        <v>436</v>
      </c>
      <c r="Q111">
        <v>1</v>
      </c>
      <c r="W111">
        <v>0</v>
      </c>
      <c r="X111">
        <v>-1417349443</v>
      </c>
      <c r="Y111">
        <f t="shared" si="38"/>
        <v>3.55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3.55</v>
      </c>
      <c r="AU111" t="s">
        <v>3</v>
      </c>
      <c r="AV111">
        <v>2</v>
      </c>
      <c r="AW111">
        <v>2</v>
      </c>
      <c r="AX111">
        <v>83389451</v>
      </c>
      <c r="AY111">
        <v>1</v>
      </c>
      <c r="AZ111">
        <v>0</v>
      </c>
      <c r="BA111">
        <v>115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ROUND(Y111*Source!I425,7)</f>
        <v>0.35499999999999998</v>
      </c>
      <c r="CY111">
        <f>AD111</f>
        <v>0</v>
      </c>
      <c r="CZ111">
        <f>AH111</f>
        <v>0</v>
      </c>
      <c r="DA111">
        <f>AL111</f>
        <v>1</v>
      </c>
      <c r="DB111">
        <f t="shared" si="39"/>
        <v>0</v>
      </c>
      <c r="DC111">
        <f t="shared" si="40"/>
        <v>0</v>
      </c>
      <c r="DD111" t="s">
        <v>3</v>
      </c>
      <c r="DE111" t="s">
        <v>3</v>
      </c>
      <c r="DF111">
        <f>ROUND(ROUND(AE111,2)*CX111,2)</f>
        <v>0</v>
      </c>
      <c r="DG111">
        <f>ROUND(ROUND(AF111,2)*CX111,2)</f>
        <v>0</v>
      </c>
      <c r="DH111">
        <f t="shared" si="24"/>
        <v>0</v>
      </c>
      <c r="DI111">
        <f t="shared" si="25"/>
        <v>0</v>
      </c>
      <c r="DJ111">
        <f>DI111</f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ROW(Source!A425)</f>
        <v>425</v>
      </c>
      <c r="B112">
        <v>82002017</v>
      </c>
      <c r="C112">
        <v>83389444</v>
      </c>
      <c r="D112">
        <v>80916962</v>
      </c>
      <c r="E112">
        <v>1</v>
      </c>
      <c r="F112">
        <v>1</v>
      </c>
      <c r="G112">
        <v>1</v>
      </c>
      <c r="H112">
        <v>2</v>
      </c>
      <c r="I112" t="s">
        <v>495</v>
      </c>
      <c r="J112" t="s">
        <v>496</v>
      </c>
      <c r="K112" t="s">
        <v>497</v>
      </c>
      <c r="L112">
        <v>1368</v>
      </c>
      <c r="N112">
        <v>1011</v>
      </c>
      <c r="O112" t="s">
        <v>442</v>
      </c>
      <c r="P112" t="s">
        <v>442</v>
      </c>
      <c r="Q112">
        <v>1</v>
      </c>
      <c r="W112">
        <v>0</v>
      </c>
      <c r="X112">
        <v>1933698176</v>
      </c>
      <c r="Y112">
        <f t="shared" si="38"/>
        <v>3.48</v>
      </c>
      <c r="AA112">
        <v>0</v>
      </c>
      <c r="AB112">
        <v>502.76</v>
      </c>
      <c r="AC112">
        <v>533.01</v>
      </c>
      <c r="AD112">
        <v>0</v>
      </c>
      <c r="AE112">
        <v>0</v>
      </c>
      <c r="AF112">
        <v>346.73</v>
      </c>
      <c r="AG112">
        <v>533.01</v>
      </c>
      <c r="AH112">
        <v>0</v>
      </c>
      <c r="AI112">
        <v>1</v>
      </c>
      <c r="AJ112">
        <v>1.45</v>
      </c>
      <c r="AK112">
        <v>1</v>
      </c>
      <c r="AL112">
        <v>1</v>
      </c>
      <c r="AM112">
        <v>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3.48</v>
      </c>
      <c r="AU112" t="s">
        <v>3</v>
      </c>
      <c r="AV112">
        <v>1</v>
      </c>
      <c r="AW112">
        <v>2</v>
      </c>
      <c r="AX112">
        <v>83389452</v>
      </c>
      <c r="AY112">
        <v>1</v>
      </c>
      <c r="AZ112">
        <v>0</v>
      </c>
      <c r="BA112">
        <v>116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1206.6204</v>
      </c>
      <c r="BL112">
        <v>1854.8748000000001</v>
      </c>
      <c r="BM112">
        <v>0</v>
      </c>
      <c r="BN112">
        <v>0</v>
      </c>
      <c r="BO112">
        <v>3.48</v>
      </c>
      <c r="BP112">
        <v>1</v>
      </c>
      <c r="BQ112">
        <v>0</v>
      </c>
      <c r="BR112">
        <v>1206.6204</v>
      </c>
      <c r="BS112">
        <v>1854.8748000000001</v>
      </c>
      <c r="BT112">
        <v>0</v>
      </c>
      <c r="BU112">
        <v>0</v>
      </c>
      <c r="BV112">
        <v>3.48</v>
      </c>
      <c r="BW112">
        <v>1</v>
      </c>
      <c r="CV112">
        <v>0</v>
      </c>
      <c r="CW112">
        <f>ROUND(Y112*Source!I425*DO112,7)</f>
        <v>0.34799999999999998</v>
      </c>
      <c r="CX112">
        <f>ROUND(Y112*Source!I425,7)</f>
        <v>0.34799999999999998</v>
      </c>
      <c r="CY112">
        <f>AB112</f>
        <v>502.76</v>
      </c>
      <c r="CZ112">
        <f>AF112</f>
        <v>346.73</v>
      </c>
      <c r="DA112">
        <f>AJ112</f>
        <v>1.45</v>
      </c>
      <c r="DB112">
        <f t="shared" si="39"/>
        <v>1206.6199999999999</v>
      </c>
      <c r="DC112">
        <f t="shared" si="40"/>
        <v>1854.87</v>
      </c>
      <c r="DD112" t="s">
        <v>3</v>
      </c>
      <c r="DE112" t="s">
        <v>3</v>
      </c>
      <c r="DF112">
        <f>ROUND(ROUND(AE112,2)*CX112,2)</f>
        <v>0</v>
      </c>
      <c r="DG112">
        <f>ROUND(ROUND(AF112*AJ112,2)*CX112,2)</f>
        <v>174.96</v>
      </c>
      <c r="DH112">
        <f t="shared" si="24"/>
        <v>185.49</v>
      </c>
      <c r="DI112">
        <f t="shared" si="25"/>
        <v>0</v>
      </c>
      <c r="DJ112">
        <f>DG112+DH112</f>
        <v>360.45000000000005</v>
      </c>
      <c r="DK112">
        <v>0</v>
      </c>
      <c r="DL112" t="s">
        <v>450</v>
      </c>
      <c r="DM112">
        <v>4</v>
      </c>
      <c r="DN112" t="s">
        <v>436</v>
      </c>
      <c r="DO112">
        <v>1</v>
      </c>
    </row>
    <row r="113" spans="1:119" x14ac:dyDescent="0.2">
      <c r="A113">
        <f>ROW(Source!A425)</f>
        <v>425</v>
      </c>
      <c r="B113">
        <v>82002017</v>
      </c>
      <c r="C113">
        <v>83389444</v>
      </c>
      <c r="D113">
        <v>80917682</v>
      </c>
      <c r="E113">
        <v>1</v>
      </c>
      <c r="F113">
        <v>1</v>
      </c>
      <c r="G113">
        <v>1</v>
      </c>
      <c r="H113">
        <v>2</v>
      </c>
      <c r="I113" t="s">
        <v>506</v>
      </c>
      <c r="J113" t="s">
        <v>507</v>
      </c>
      <c r="K113" t="s">
        <v>508</v>
      </c>
      <c r="L113">
        <v>1368</v>
      </c>
      <c r="N113">
        <v>1011</v>
      </c>
      <c r="O113" t="s">
        <v>442</v>
      </c>
      <c r="P113" t="s">
        <v>442</v>
      </c>
      <c r="Q113">
        <v>1</v>
      </c>
      <c r="W113">
        <v>0</v>
      </c>
      <c r="X113">
        <v>-1711997821</v>
      </c>
      <c r="Y113">
        <f t="shared" si="38"/>
        <v>7.0000000000000007E-2</v>
      </c>
      <c r="AA113">
        <v>0</v>
      </c>
      <c r="AB113">
        <v>896.96</v>
      </c>
      <c r="AC113">
        <v>533.01</v>
      </c>
      <c r="AD113">
        <v>0</v>
      </c>
      <c r="AE113">
        <v>0</v>
      </c>
      <c r="AF113">
        <v>896.96</v>
      </c>
      <c r="AG113">
        <v>533.01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7.0000000000000007E-2</v>
      </c>
      <c r="AU113" t="s">
        <v>3</v>
      </c>
      <c r="AV113">
        <v>1</v>
      </c>
      <c r="AW113">
        <v>2</v>
      </c>
      <c r="AX113">
        <v>83389453</v>
      </c>
      <c r="AY113">
        <v>1</v>
      </c>
      <c r="AZ113">
        <v>0</v>
      </c>
      <c r="BA113">
        <v>117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62.787200000000006</v>
      </c>
      <c r="BL113">
        <v>37.310700000000004</v>
      </c>
      <c r="BM113">
        <v>0</v>
      </c>
      <c r="BN113">
        <v>0</v>
      </c>
      <c r="BO113">
        <v>7.0000000000000007E-2</v>
      </c>
      <c r="BP113">
        <v>1</v>
      </c>
      <c r="BQ113">
        <v>0</v>
      </c>
      <c r="BR113">
        <v>62.787200000000006</v>
      </c>
      <c r="BS113">
        <v>37.310700000000004</v>
      </c>
      <c r="BT113">
        <v>0</v>
      </c>
      <c r="BU113">
        <v>0</v>
      </c>
      <c r="BV113">
        <v>7.0000000000000007E-2</v>
      </c>
      <c r="BW113">
        <v>1</v>
      </c>
      <c r="CV113">
        <v>0</v>
      </c>
      <c r="CW113">
        <f>ROUND(Y113*Source!I425*DO113,7)</f>
        <v>7.0000000000000001E-3</v>
      </c>
      <c r="CX113">
        <f>ROUND(Y113*Source!I425,7)</f>
        <v>7.0000000000000001E-3</v>
      </c>
      <c r="CY113">
        <f>AB113</f>
        <v>896.96</v>
      </c>
      <c r="CZ113">
        <f>AF113</f>
        <v>896.96</v>
      </c>
      <c r="DA113">
        <f>AJ113</f>
        <v>1</v>
      </c>
      <c r="DB113">
        <f t="shared" si="39"/>
        <v>62.79</v>
      </c>
      <c r="DC113">
        <f t="shared" si="40"/>
        <v>37.31</v>
      </c>
      <c r="DD113" t="s">
        <v>3</v>
      </c>
      <c r="DE113" t="s">
        <v>3</v>
      </c>
      <c r="DF113">
        <f>ROUND(ROUND(AE113,2)*CX113,2)</f>
        <v>0</v>
      </c>
      <c r="DG113">
        <f t="shared" ref="DG113:DG144" si="42">ROUND(ROUND(AF113,2)*CX113,2)</f>
        <v>6.28</v>
      </c>
      <c r="DH113">
        <f t="shared" si="24"/>
        <v>3.73</v>
      </c>
      <c r="DI113">
        <f t="shared" si="25"/>
        <v>0</v>
      </c>
      <c r="DJ113">
        <f>DG113+DH113</f>
        <v>10.01</v>
      </c>
      <c r="DK113">
        <v>1</v>
      </c>
      <c r="DL113" t="s">
        <v>450</v>
      </c>
      <c r="DM113">
        <v>4</v>
      </c>
      <c r="DN113" t="s">
        <v>436</v>
      </c>
      <c r="DO113">
        <v>1</v>
      </c>
    </row>
    <row r="114" spans="1:119" x14ac:dyDescent="0.2">
      <c r="A114">
        <f>ROW(Source!A425)</f>
        <v>425</v>
      </c>
      <c r="B114">
        <v>82002017</v>
      </c>
      <c r="C114">
        <v>83389444</v>
      </c>
      <c r="D114">
        <v>80865516</v>
      </c>
      <c r="E114">
        <v>1</v>
      </c>
      <c r="F114">
        <v>1</v>
      </c>
      <c r="G114">
        <v>1</v>
      </c>
      <c r="H114">
        <v>3</v>
      </c>
      <c r="I114" t="s">
        <v>509</v>
      </c>
      <c r="J114" t="s">
        <v>510</v>
      </c>
      <c r="K114" t="s">
        <v>511</v>
      </c>
      <c r="L114">
        <v>1346</v>
      </c>
      <c r="N114">
        <v>1009</v>
      </c>
      <c r="O114" t="s">
        <v>109</v>
      </c>
      <c r="P114" t="s">
        <v>109</v>
      </c>
      <c r="Q114">
        <v>1</v>
      </c>
      <c r="W114">
        <v>0</v>
      </c>
      <c r="X114">
        <v>796152246</v>
      </c>
      <c r="Y114">
        <f t="shared" si="38"/>
        <v>0.3</v>
      </c>
      <c r="AA114">
        <v>824.95</v>
      </c>
      <c r="AB114">
        <v>0</v>
      </c>
      <c r="AC114">
        <v>0</v>
      </c>
      <c r="AD114">
        <v>0</v>
      </c>
      <c r="AE114">
        <v>496.96</v>
      </c>
      <c r="AF114">
        <v>0</v>
      </c>
      <c r="AG114">
        <v>0</v>
      </c>
      <c r="AH114">
        <v>0</v>
      </c>
      <c r="AI114">
        <v>1.66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0.3</v>
      </c>
      <c r="AU114" t="s">
        <v>3</v>
      </c>
      <c r="AV114">
        <v>0</v>
      </c>
      <c r="AW114">
        <v>2</v>
      </c>
      <c r="AX114">
        <v>83389454</v>
      </c>
      <c r="AY114">
        <v>1</v>
      </c>
      <c r="AZ114">
        <v>0</v>
      </c>
      <c r="BA114">
        <v>118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149.08799999999999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149.08799999999999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1</v>
      </c>
      <c r="CV114">
        <v>0</v>
      </c>
      <c r="CW114">
        <v>0</v>
      </c>
      <c r="CX114">
        <f>ROUND(Y114*Source!I425,7)</f>
        <v>0.03</v>
      </c>
      <c r="CY114">
        <f>AA114</f>
        <v>824.95</v>
      </c>
      <c r="CZ114">
        <f>AE114</f>
        <v>496.96</v>
      </c>
      <c r="DA114">
        <f>AI114</f>
        <v>1.66</v>
      </c>
      <c r="DB114">
        <f t="shared" si="39"/>
        <v>149.09</v>
      </c>
      <c r="DC114">
        <f t="shared" si="40"/>
        <v>0</v>
      </c>
      <c r="DD114" t="s">
        <v>3</v>
      </c>
      <c r="DE114" t="s">
        <v>3</v>
      </c>
      <c r="DF114">
        <f>ROUND(ROUND(AE114*AI114,2)*CX114,2)</f>
        <v>24.75</v>
      </c>
      <c r="DG114">
        <f t="shared" si="42"/>
        <v>0</v>
      </c>
      <c r="DH114">
        <f t="shared" si="24"/>
        <v>0</v>
      </c>
      <c r="DI114">
        <f t="shared" si="25"/>
        <v>0</v>
      </c>
      <c r="DJ114">
        <f>DF114</f>
        <v>24.75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ROW(Source!A461)</f>
        <v>461</v>
      </c>
      <c r="B115">
        <v>82002082</v>
      </c>
      <c r="C115">
        <v>83389455</v>
      </c>
      <c r="D115">
        <v>76096893</v>
      </c>
      <c r="E115">
        <v>113</v>
      </c>
      <c r="F115">
        <v>1</v>
      </c>
      <c r="G115">
        <v>1</v>
      </c>
      <c r="H115">
        <v>1</v>
      </c>
      <c r="I115" t="s">
        <v>512</v>
      </c>
      <c r="J115" t="s">
        <v>3</v>
      </c>
      <c r="K115" t="s">
        <v>513</v>
      </c>
      <c r="L115">
        <v>1191</v>
      </c>
      <c r="N115">
        <v>1013</v>
      </c>
      <c r="O115" t="s">
        <v>436</v>
      </c>
      <c r="P115" t="s">
        <v>436</v>
      </c>
      <c r="Q115">
        <v>1</v>
      </c>
      <c r="W115">
        <v>0</v>
      </c>
      <c r="X115">
        <v>370475345</v>
      </c>
      <c r="Y115">
        <f t="shared" si="38"/>
        <v>154</v>
      </c>
      <c r="AA115">
        <v>0</v>
      </c>
      <c r="AB115">
        <v>0</v>
      </c>
      <c r="AC115">
        <v>0</v>
      </c>
      <c r="AD115">
        <v>433.57</v>
      </c>
      <c r="AE115">
        <v>0</v>
      </c>
      <c r="AF115">
        <v>0</v>
      </c>
      <c r="AG115">
        <v>0</v>
      </c>
      <c r="AH115">
        <v>433.57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154</v>
      </c>
      <c r="AU115" t="s">
        <v>3</v>
      </c>
      <c r="AV115">
        <v>1</v>
      </c>
      <c r="AW115">
        <v>2</v>
      </c>
      <c r="AX115">
        <v>83389457</v>
      </c>
      <c r="AY115">
        <v>1</v>
      </c>
      <c r="AZ115">
        <v>0</v>
      </c>
      <c r="BA115">
        <v>119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66769.78</v>
      </c>
      <c r="BN115">
        <v>154</v>
      </c>
      <c r="BO115">
        <v>0</v>
      </c>
      <c r="BP115">
        <v>1</v>
      </c>
      <c r="BQ115">
        <v>0</v>
      </c>
      <c r="BR115">
        <v>0</v>
      </c>
      <c r="BS115">
        <v>0</v>
      </c>
      <c r="BT115">
        <v>66769.78</v>
      </c>
      <c r="BU115">
        <v>154</v>
      </c>
      <c r="BV115">
        <v>0</v>
      </c>
      <c r="BW115">
        <v>1</v>
      </c>
      <c r="CU115">
        <f>ROUND(AT115*Source!I461*AH115*AL115,2)</f>
        <v>186.96</v>
      </c>
      <c r="CV115">
        <f>ROUND(Y115*Source!I461,7)</f>
        <v>0.43120000000000003</v>
      </c>
      <c r="CW115">
        <v>0</v>
      </c>
      <c r="CX115">
        <f>ROUND(Y115*Source!I461,7)</f>
        <v>0.43120000000000003</v>
      </c>
      <c r="CY115">
        <f>AD115</f>
        <v>433.57</v>
      </c>
      <c r="CZ115">
        <f>AH115</f>
        <v>433.57</v>
      </c>
      <c r="DA115">
        <f>AL115</f>
        <v>1</v>
      </c>
      <c r="DB115">
        <f t="shared" si="39"/>
        <v>66769.78</v>
      </c>
      <c r="DC115">
        <f t="shared" si="40"/>
        <v>0</v>
      </c>
      <c r="DD115" t="s">
        <v>3</v>
      </c>
      <c r="DE115" t="s">
        <v>3</v>
      </c>
      <c r="DF115">
        <f t="shared" ref="DF115:DF121" si="43">ROUND(ROUND(AE115,2)*CX115,2)</f>
        <v>0</v>
      </c>
      <c r="DG115">
        <f t="shared" si="42"/>
        <v>0</v>
      </c>
      <c r="DH115">
        <f t="shared" si="24"/>
        <v>0</v>
      </c>
      <c r="DI115">
        <f t="shared" si="25"/>
        <v>186.96</v>
      </c>
      <c r="DJ115">
        <f>DI115</f>
        <v>186.96</v>
      </c>
      <c r="DK115">
        <v>1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ROW(Source!A462)</f>
        <v>462</v>
      </c>
      <c r="B116">
        <v>82002017</v>
      </c>
      <c r="C116">
        <v>83389455</v>
      </c>
      <c r="D116">
        <v>76096893</v>
      </c>
      <c r="E116">
        <v>113</v>
      </c>
      <c r="F116">
        <v>1</v>
      </c>
      <c r="G116">
        <v>1</v>
      </c>
      <c r="H116">
        <v>1</v>
      </c>
      <c r="I116" t="s">
        <v>512</v>
      </c>
      <c r="J116" t="s">
        <v>3</v>
      </c>
      <c r="K116" t="s">
        <v>513</v>
      </c>
      <c r="L116">
        <v>1191</v>
      </c>
      <c r="N116">
        <v>1013</v>
      </c>
      <c r="O116" t="s">
        <v>436</v>
      </c>
      <c r="P116" t="s">
        <v>436</v>
      </c>
      <c r="Q116">
        <v>1</v>
      </c>
      <c r="W116">
        <v>0</v>
      </c>
      <c r="X116">
        <v>370475345</v>
      </c>
      <c r="Y116">
        <f t="shared" si="38"/>
        <v>154</v>
      </c>
      <c r="AA116">
        <v>0</v>
      </c>
      <c r="AB116">
        <v>0</v>
      </c>
      <c r="AC116">
        <v>0</v>
      </c>
      <c r="AD116">
        <v>433.57</v>
      </c>
      <c r="AE116">
        <v>0</v>
      </c>
      <c r="AF116">
        <v>0</v>
      </c>
      <c r="AG116">
        <v>0</v>
      </c>
      <c r="AH116">
        <v>433.57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154</v>
      </c>
      <c r="AU116" t="s">
        <v>3</v>
      </c>
      <c r="AV116">
        <v>1</v>
      </c>
      <c r="AW116">
        <v>2</v>
      </c>
      <c r="AX116">
        <v>83389457</v>
      </c>
      <c r="AY116">
        <v>1</v>
      </c>
      <c r="AZ116">
        <v>0</v>
      </c>
      <c r="BA116">
        <v>120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66769.78</v>
      </c>
      <c r="BN116">
        <v>154</v>
      </c>
      <c r="BO116">
        <v>0</v>
      </c>
      <c r="BP116">
        <v>1</v>
      </c>
      <c r="BQ116">
        <v>0</v>
      </c>
      <c r="BR116">
        <v>0</v>
      </c>
      <c r="BS116">
        <v>0</v>
      </c>
      <c r="BT116">
        <v>66769.78</v>
      </c>
      <c r="BU116">
        <v>154</v>
      </c>
      <c r="BV116">
        <v>0</v>
      </c>
      <c r="BW116">
        <v>1</v>
      </c>
      <c r="CU116">
        <f>ROUND(AT116*Source!I462*AH116*AL116,2)</f>
        <v>186.96</v>
      </c>
      <c r="CV116">
        <f>ROUND(Y116*Source!I462,7)</f>
        <v>0.43120000000000003</v>
      </c>
      <c r="CW116">
        <v>0</v>
      </c>
      <c r="CX116">
        <f>ROUND(Y116*Source!I462,7)</f>
        <v>0.43120000000000003</v>
      </c>
      <c r="CY116">
        <f>AD116</f>
        <v>433.57</v>
      </c>
      <c r="CZ116">
        <f>AH116</f>
        <v>433.57</v>
      </c>
      <c r="DA116">
        <f>AL116</f>
        <v>1</v>
      </c>
      <c r="DB116">
        <f t="shared" si="39"/>
        <v>66769.78</v>
      </c>
      <c r="DC116">
        <f t="shared" si="40"/>
        <v>0</v>
      </c>
      <c r="DD116" t="s">
        <v>3</v>
      </c>
      <c r="DE116" t="s">
        <v>3</v>
      </c>
      <c r="DF116">
        <f t="shared" si="43"/>
        <v>0</v>
      </c>
      <c r="DG116">
        <f t="shared" si="42"/>
        <v>0</v>
      </c>
      <c r="DH116">
        <f t="shared" si="24"/>
        <v>0</v>
      </c>
      <c r="DI116">
        <f t="shared" si="25"/>
        <v>186.96</v>
      </c>
      <c r="DJ116">
        <f>DI116</f>
        <v>186.96</v>
      </c>
      <c r="DK116">
        <v>1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ROW(Source!A463)</f>
        <v>463</v>
      </c>
      <c r="B117">
        <v>82002082</v>
      </c>
      <c r="C117">
        <v>83389458</v>
      </c>
      <c r="D117">
        <v>76096952</v>
      </c>
      <c r="E117">
        <v>113</v>
      </c>
      <c r="F117">
        <v>1</v>
      </c>
      <c r="G117">
        <v>1</v>
      </c>
      <c r="H117">
        <v>1</v>
      </c>
      <c r="I117" t="s">
        <v>514</v>
      </c>
      <c r="J117" t="s">
        <v>3</v>
      </c>
      <c r="K117" t="s">
        <v>515</v>
      </c>
      <c r="L117">
        <v>1191</v>
      </c>
      <c r="N117">
        <v>1013</v>
      </c>
      <c r="O117" t="s">
        <v>436</v>
      </c>
      <c r="P117" t="s">
        <v>436</v>
      </c>
      <c r="Q117">
        <v>1</v>
      </c>
      <c r="W117">
        <v>0</v>
      </c>
      <c r="X117">
        <v>44848675</v>
      </c>
      <c r="Y117">
        <f t="shared" si="38"/>
        <v>9.27</v>
      </c>
      <c r="AA117">
        <v>0</v>
      </c>
      <c r="AB117">
        <v>0</v>
      </c>
      <c r="AC117">
        <v>0</v>
      </c>
      <c r="AD117">
        <v>521.08000000000004</v>
      </c>
      <c r="AE117">
        <v>0</v>
      </c>
      <c r="AF117">
        <v>0</v>
      </c>
      <c r="AG117">
        <v>0</v>
      </c>
      <c r="AH117">
        <v>521.08000000000004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9.27</v>
      </c>
      <c r="AU117" t="s">
        <v>3</v>
      </c>
      <c r="AV117">
        <v>1</v>
      </c>
      <c r="AW117">
        <v>2</v>
      </c>
      <c r="AX117">
        <v>83389467</v>
      </c>
      <c r="AY117">
        <v>1</v>
      </c>
      <c r="AZ117">
        <v>0</v>
      </c>
      <c r="BA117">
        <v>121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4830.4116000000004</v>
      </c>
      <c r="BN117">
        <v>9.27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4830.4116000000004</v>
      </c>
      <c r="BU117">
        <v>9.27</v>
      </c>
      <c r="BV117">
        <v>0</v>
      </c>
      <c r="BW117">
        <v>1</v>
      </c>
      <c r="CU117">
        <f>ROUND(AT117*Source!I463*AH117*AL117,2)</f>
        <v>483.04</v>
      </c>
      <c r="CV117">
        <f>ROUND(Y117*Source!I463,7)</f>
        <v>0.92700000000000005</v>
      </c>
      <c r="CW117">
        <v>0</v>
      </c>
      <c r="CX117">
        <f>ROUND(Y117*Source!I463,7)</f>
        <v>0.92700000000000005</v>
      </c>
      <c r="CY117">
        <f>AD117</f>
        <v>521.08000000000004</v>
      </c>
      <c r="CZ117">
        <f>AH117</f>
        <v>521.08000000000004</v>
      </c>
      <c r="DA117">
        <f>AL117</f>
        <v>1</v>
      </c>
      <c r="DB117">
        <f t="shared" si="39"/>
        <v>4830.41</v>
      </c>
      <c r="DC117">
        <f t="shared" si="40"/>
        <v>0</v>
      </c>
      <c r="DD117" t="s">
        <v>3</v>
      </c>
      <c r="DE117" t="s">
        <v>3</v>
      </c>
      <c r="DF117">
        <f t="shared" si="43"/>
        <v>0</v>
      </c>
      <c r="DG117">
        <f t="shared" si="42"/>
        <v>0</v>
      </c>
      <c r="DH117">
        <f t="shared" si="24"/>
        <v>0</v>
      </c>
      <c r="DI117">
        <f t="shared" si="25"/>
        <v>483.04</v>
      </c>
      <c r="DJ117">
        <f>DI117</f>
        <v>483.04</v>
      </c>
      <c r="DK117">
        <v>1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ROW(Source!A463)</f>
        <v>463</v>
      </c>
      <c r="B118">
        <v>82002082</v>
      </c>
      <c r="C118">
        <v>83389458</v>
      </c>
      <c r="D118">
        <v>76097129</v>
      </c>
      <c r="E118">
        <v>113</v>
      </c>
      <c r="F118">
        <v>1</v>
      </c>
      <c r="G118">
        <v>1</v>
      </c>
      <c r="H118">
        <v>1</v>
      </c>
      <c r="I118" t="s">
        <v>437</v>
      </c>
      <c r="J118" t="s">
        <v>3</v>
      </c>
      <c r="K118" t="s">
        <v>438</v>
      </c>
      <c r="L118">
        <v>1191</v>
      </c>
      <c r="N118">
        <v>1013</v>
      </c>
      <c r="O118" t="s">
        <v>436</v>
      </c>
      <c r="P118" t="s">
        <v>436</v>
      </c>
      <c r="Q118">
        <v>1</v>
      </c>
      <c r="W118">
        <v>0</v>
      </c>
      <c r="X118">
        <v>-1417349443</v>
      </c>
      <c r="Y118">
        <f t="shared" si="38"/>
        <v>0.34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0.34</v>
      </c>
      <c r="AU118" t="s">
        <v>3</v>
      </c>
      <c r="AV118">
        <v>2</v>
      </c>
      <c r="AW118">
        <v>2</v>
      </c>
      <c r="AX118">
        <v>83389468</v>
      </c>
      <c r="AY118">
        <v>1</v>
      </c>
      <c r="AZ118">
        <v>0</v>
      </c>
      <c r="BA118">
        <v>122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ROUND(Y118*Source!I463,7)</f>
        <v>3.4000000000000002E-2</v>
      </c>
      <c r="CY118">
        <f>AD118</f>
        <v>0</v>
      </c>
      <c r="CZ118">
        <f>AH118</f>
        <v>0</v>
      </c>
      <c r="DA118">
        <f>AL118</f>
        <v>1</v>
      </c>
      <c r="DB118">
        <f t="shared" si="39"/>
        <v>0</v>
      </c>
      <c r="DC118">
        <f t="shared" si="40"/>
        <v>0</v>
      </c>
      <c r="DD118" t="s">
        <v>3</v>
      </c>
      <c r="DE118" t="s">
        <v>3</v>
      </c>
      <c r="DF118">
        <f t="shared" si="43"/>
        <v>0</v>
      </c>
      <c r="DG118">
        <f t="shared" si="42"/>
        <v>0</v>
      </c>
      <c r="DH118">
        <f t="shared" si="24"/>
        <v>0</v>
      </c>
      <c r="DI118">
        <f t="shared" si="25"/>
        <v>0</v>
      </c>
      <c r="DJ118">
        <f>DI118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ROW(Source!A463)</f>
        <v>463</v>
      </c>
      <c r="B119">
        <v>82002082</v>
      </c>
      <c r="C119">
        <v>83389458</v>
      </c>
      <c r="D119">
        <v>76221034</v>
      </c>
      <c r="E119">
        <v>1</v>
      </c>
      <c r="F119">
        <v>1</v>
      </c>
      <c r="G119">
        <v>1</v>
      </c>
      <c r="H119">
        <v>2</v>
      </c>
      <c r="I119" t="s">
        <v>439</v>
      </c>
      <c r="J119" t="s">
        <v>440</v>
      </c>
      <c r="K119" t="s">
        <v>441</v>
      </c>
      <c r="L119">
        <v>1368</v>
      </c>
      <c r="N119">
        <v>1011</v>
      </c>
      <c r="O119" t="s">
        <v>442</v>
      </c>
      <c r="P119" t="s">
        <v>442</v>
      </c>
      <c r="Q119">
        <v>1</v>
      </c>
      <c r="W119">
        <v>0</v>
      </c>
      <c r="X119">
        <v>940321537</v>
      </c>
      <c r="Y119">
        <f t="shared" si="38"/>
        <v>0.17</v>
      </c>
      <c r="AA119">
        <v>0</v>
      </c>
      <c r="AB119">
        <v>1595.2</v>
      </c>
      <c r="AC119">
        <v>715.99</v>
      </c>
      <c r="AD119">
        <v>0</v>
      </c>
      <c r="AE119">
        <v>0</v>
      </c>
      <c r="AF119">
        <v>1595.2</v>
      </c>
      <c r="AG119">
        <v>715.99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0.17</v>
      </c>
      <c r="AU119" t="s">
        <v>3</v>
      </c>
      <c r="AV119">
        <v>1</v>
      </c>
      <c r="AW119">
        <v>2</v>
      </c>
      <c r="AX119">
        <v>83389469</v>
      </c>
      <c r="AY119">
        <v>1</v>
      </c>
      <c r="AZ119">
        <v>0</v>
      </c>
      <c r="BA119">
        <v>123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271.18400000000003</v>
      </c>
      <c r="BL119">
        <v>121.71830000000001</v>
      </c>
      <c r="BM119">
        <v>0</v>
      </c>
      <c r="BN119">
        <v>0</v>
      </c>
      <c r="BO119">
        <v>0.17</v>
      </c>
      <c r="BP119">
        <v>1</v>
      </c>
      <c r="BQ119">
        <v>0</v>
      </c>
      <c r="BR119">
        <v>271.18400000000003</v>
      </c>
      <c r="BS119">
        <v>121.71830000000001</v>
      </c>
      <c r="BT119">
        <v>0</v>
      </c>
      <c r="BU119">
        <v>0</v>
      </c>
      <c r="BV119">
        <v>0.17</v>
      </c>
      <c r="BW119">
        <v>1</v>
      </c>
      <c r="CV119">
        <v>0</v>
      </c>
      <c r="CW119">
        <f>ROUND(Y119*Source!I463*DO119,7)</f>
        <v>1.7000000000000001E-2</v>
      </c>
      <c r="CX119">
        <f>ROUND(Y119*Source!I463,7)</f>
        <v>1.7000000000000001E-2</v>
      </c>
      <c r="CY119">
        <f>AB119</f>
        <v>1595.2</v>
      </c>
      <c r="CZ119">
        <f>AF119</f>
        <v>1595.2</v>
      </c>
      <c r="DA119">
        <f>AJ119</f>
        <v>1</v>
      </c>
      <c r="DB119">
        <f t="shared" si="39"/>
        <v>271.18</v>
      </c>
      <c r="DC119">
        <f t="shared" si="40"/>
        <v>121.72</v>
      </c>
      <c r="DD119" t="s">
        <v>3</v>
      </c>
      <c r="DE119" t="s">
        <v>3</v>
      </c>
      <c r="DF119">
        <f t="shared" si="43"/>
        <v>0</v>
      </c>
      <c r="DG119">
        <f t="shared" si="42"/>
        <v>27.12</v>
      </c>
      <c r="DH119">
        <f t="shared" si="24"/>
        <v>12.17</v>
      </c>
      <c r="DI119">
        <f t="shared" si="25"/>
        <v>0</v>
      </c>
      <c r="DJ119">
        <f>DG119+DH119</f>
        <v>39.29</v>
      </c>
      <c r="DK119">
        <v>1</v>
      </c>
      <c r="DL119" t="s">
        <v>443</v>
      </c>
      <c r="DM119">
        <v>6</v>
      </c>
      <c r="DN119" t="s">
        <v>436</v>
      </c>
      <c r="DO119">
        <v>1</v>
      </c>
    </row>
    <row r="120" spans="1:119" x14ac:dyDescent="0.2">
      <c r="A120">
        <f>ROW(Source!A463)</f>
        <v>463</v>
      </c>
      <c r="B120">
        <v>82002082</v>
      </c>
      <c r="C120">
        <v>83389458</v>
      </c>
      <c r="D120">
        <v>76221924</v>
      </c>
      <c r="E120">
        <v>1</v>
      </c>
      <c r="F120">
        <v>1</v>
      </c>
      <c r="G120">
        <v>1</v>
      </c>
      <c r="H120">
        <v>2</v>
      </c>
      <c r="I120" t="s">
        <v>457</v>
      </c>
      <c r="J120" t="s">
        <v>458</v>
      </c>
      <c r="K120" t="s">
        <v>459</v>
      </c>
      <c r="L120">
        <v>1368</v>
      </c>
      <c r="N120">
        <v>1011</v>
      </c>
      <c r="O120" t="s">
        <v>442</v>
      </c>
      <c r="P120" t="s">
        <v>442</v>
      </c>
      <c r="Q120">
        <v>1</v>
      </c>
      <c r="W120">
        <v>0</v>
      </c>
      <c r="X120">
        <v>1489071418</v>
      </c>
      <c r="Y120">
        <f t="shared" si="38"/>
        <v>0.17</v>
      </c>
      <c r="AA120">
        <v>0</v>
      </c>
      <c r="AB120">
        <v>640.84</v>
      </c>
      <c r="AC120">
        <v>533.01</v>
      </c>
      <c r="AD120">
        <v>0</v>
      </c>
      <c r="AE120">
        <v>0</v>
      </c>
      <c r="AF120">
        <v>640.84</v>
      </c>
      <c r="AG120">
        <v>533.01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0.17</v>
      </c>
      <c r="AU120" t="s">
        <v>3</v>
      </c>
      <c r="AV120">
        <v>1</v>
      </c>
      <c r="AW120">
        <v>2</v>
      </c>
      <c r="AX120">
        <v>83389470</v>
      </c>
      <c r="AY120">
        <v>1</v>
      </c>
      <c r="AZ120">
        <v>0</v>
      </c>
      <c r="BA120">
        <v>124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108.94280000000002</v>
      </c>
      <c r="BL120">
        <v>90.611699999999999</v>
      </c>
      <c r="BM120">
        <v>0</v>
      </c>
      <c r="BN120">
        <v>0</v>
      </c>
      <c r="BO120">
        <v>0.17</v>
      </c>
      <c r="BP120">
        <v>1</v>
      </c>
      <c r="BQ120">
        <v>0</v>
      </c>
      <c r="BR120">
        <v>108.94280000000002</v>
      </c>
      <c r="BS120">
        <v>90.611699999999999</v>
      </c>
      <c r="BT120">
        <v>0</v>
      </c>
      <c r="BU120">
        <v>0</v>
      </c>
      <c r="BV120">
        <v>0.17</v>
      </c>
      <c r="BW120">
        <v>1</v>
      </c>
      <c r="CV120">
        <v>0</v>
      </c>
      <c r="CW120">
        <f>ROUND(Y120*Source!I463*DO120,7)</f>
        <v>1.7000000000000001E-2</v>
      </c>
      <c r="CX120">
        <f>ROUND(Y120*Source!I463,7)</f>
        <v>1.7000000000000001E-2</v>
      </c>
      <c r="CY120">
        <f>AB120</f>
        <v>640.84</v>
      </c>
      <c r="CZ120">
        <f>AF120</f>
        <v>640.84</v>
      </c>
      <c r="DA120">
        <f>AJ120</f>
        <v>1</v>
      </c>
      <c r="DB120">
        <f t="shared" si="39"/>
        <v>108.94</v>
      </c>
      <c r="DC120">
        <f t="shared" si="40"/>
        <v>90.61</v>
      </c>
      <c r="DD120" t="s">
        <v>3</v>
      </c>
      <c r="DE120" t="s">
        <v>3</v>
      </c>
      <c r="DF120">
        <f t="shared" si="43"/>
        <v>0</v>
      </c>
      <c r="DG120">
        <f t="shared" si="42"/>
        <v>10.89</v>
      </c>
      <c r="DH120">
        <f t="shared" si="24"/>
        <v>9.06</v>
      </c>
      <c r="DI120">
        <f t="shared" si="25"/>
        <v>0</v>
      </c>
      <c r="DJ120">
        <f>DG120+DH120</f>
        <v>19.950000000000003</v>
      </c>
      <c r="DK120">
        <v>1</v>
      </c>
      <c r="DL120" t="s">
        <v>450</v>
      </c>
      <c r="DM120">
        <v>4</v>
      </c>
      <c r="DN120" t="s">
        <v>436</v>
      </c>
      <c r="DO120">
        <v>1</v>
      </c>
    </row>
    <row r="121" spans="1:119" x14ac:dyDescent="0.2">
      <c r="A121">
        <f>ROW(Source!A463)</f>
        <v>463</v>
      </c>
      <c r="B121">
        <v>82002082</v>
      </c>
      <c r="C121">
        <v>83389458</v>
      </c>
      <c r="D121">
        <v>76222117</v>
      </c>
      <c r="E121">
        <v>1</v>
      </c>
      <c r="F121">
        <v>1</v>
      </c>
      <c r="G121">
        <v>1</v>
      </c>
      <c r="H121">
        <v>2</v>
      </c>
      <c r="I121" t="s">
        <v>516</v>
      </c>
      <c r="J121" t="s">
        <v>517</v>
      </c>
      <c r="K121" t="s">
        <v>518</v>
      </c>
      <c r="L121">
        <v>1368</v>
      </c>
      <c r="N121">
        <v>1011</v>
      </c>
      <c r="O121" t="s">
        <v>442</v>
      </c>
      <c r="P121" t="s">
        <v>442</v>
      </c>
      <c r="Q121">
        <v>1</v>
      </c>
      <c r="W121">
        <v>0</v>
      </c>
      <c r="X121">
        <v>999462104</v>
      </c>
      <c r="Y121">
        <f t="shared" si="38"/>
        <v>1.51</v>
      </c>
      <c r="AA121">
        <v>0</v>
      </c>
      <c r="AB121">
        <v>32.869999999999997</v>
      </c>
      <c r="AC121">
        <v>0</v>
      </c>
      <c r="AD121">
        <v>0</v>
      </c>
      <c r="AE121">
        <v>0</v>
      </c>
      <c r="AF121">
        <v>32.869999999999997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1.51</v>
      </c>
      <c r="AU121" t="s">
        <v>3</v>
      </c>
      <c r="AV121">
        <v>1</v>
      </c>
      <c r="AW121">
        <v>2</v>
      </c>
      <c r="AX121">
        <v>83389471</v>
      </c>
      <c r="AY121">
        <v>1</v>
      </c>
      <c r="AZ121">
        <v>0</v>
      </c>
      <c r="BA121">
        <v>125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49.633699999999997</v>
      </c>
      <c r="BL121">
        <v>0</v>
      </c>
      <c r="BM121">
        <v>0</v>
      </c>
      <c r="BN121">
        <v>0</v>
      </c>
      <c r="BO121">
        <v>0</v>
      </c>
      <c r="BP121">
        <v>1</v>
      </c>
      <c r="BQ121">
        <v>0</v>
      </c>
      <c r="BR121">
        <v>49.633699999999997</v>
      </c>
      <c r="BS121">
        <v>0</v>
      </c>
      <c r="BT121">
        <v>0</v>
      </c>
      <c r="BU121">
        <v>0</v>
      </c>
      <c r="BV121">
        <v>0</v>
      </c>
      <c r="BW121">
        <v>1</v>
      </c>
      <c r="CV121">
        <v>0</v>
      </c>
      <c r="CW121">
        <f>ROUND(Y121*Source!I463*DO121,7)</f>
        <v>0</v>
      </c>
      <c r="CX121">
        <f>ROUND(Y121*Source!I463,7)</f>
        <v>0.151</v>
      </c>
      <c r="CY121">
        <f>AB121</f>
        <v>32.869999999999997</v>
      </c>
      <c r="CZ121">
        <f>AF121</f>
        <v>32.869999999999997</v>
      </c>
      <c r="DA121">
        <f>AJ121</f>
        <v>1</v>
      </c>
      <c r="DB121">
        <f t="shared" si="39"/>
        <v>49.63</v>
      </c>
      <c r="DC121">
        <f t="shared" si="40"/>
        <v>0</v>
      </c>
      <c r="DD121" t="s">
        <v>3</v>
      </c>
      <c r="DE121" t="s">
        <v>3</v>
      </c>
      <c r="DF121">
        <f t="shared" si="43"/>
        <v>0</v>
      </c>
      <c r="DG121">
        <f t="shared" si="42"/>
        <v>4.96</v>
      </c>
      <c r="DH121">
        <f t="shared" si="24"/>
        <v>0</v>
      </c>
      <c r="DI121">
        <f t="shared" si="25"/>
        <v>0</v>
      </c>
      <c r="DJ121">
        <f>DG121+DH121</f>
        <v>4.96</v>
      </c>
      <c r="DK121">
        <v>1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ROW(Source!A463)</f>
        <v>463</v>
      </c>
      <c r="B122">
        <v>82002082</v>
      </c>
      <c r="C122">
        <v>83389458</v>
      </c>
      <c r="D122">
        <v>76172937</v>
      </c>
      <c r="E122">
        <v>1</v>
      </c>
      <c r="F122">
        <v>1</v>
      </c>
      <c r="G122">
        <v>1</v>
      </c>
      <c r="H122">
        <v>3</v>
      </c>
      <c r="I122" t="s">
        <v>519</v>
      </c>
      <c r="J122" t="s">
        <v>520</v>
      </c>
      <c r="K122" t="s">
        <v>521</v>
      </c>
      <c r="L122">
        <v>1346</v>
      </c>
      <c r="N122">
        <v>1009</v>
      </c>
      <c r="O122" t="s">
        <v>109</v>
      </c>
      <c r="P122" t="s">
        <v>109</v>
      </c>
      <c r="Q122">
        <v>1</v>
      </c>
      <c r="W122">
        <v>0</v>
      </c>
      <c r="X122">
        <v>2018633144</v>
      </c>
      <c r="Y122">
        <f t="shared" si="38"/>
        <v>0.65</v>
      </c>
      <c r="AA122">
        <v>135.4</v>
      </c>
      <c r="AB122">
        <v>0</v>
      </c>
      <c r="AC122">
        <v>0</v>
      </c>
      <c r="AD122">
        <v>0</v>
      </c>
      <c r="AE122">
        <v>155.63</v>
      </c>
      <c r="AF122">
        <v>0</v>
      </c>
      <c r="AG122">
        <v>0</v>
      </c>
      <c r="AH122">
        <v>0</v>
      </c>
      <c r="AI122">
        <v>0.87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0.65</v>
      </c>
      <c r="AU122" t="s">
        <v>3</v>
      </c>
      <c r="AV122">
        <v>0</v>
      </c>
      <c r="AW122">
        <v>2</v>
      </c>
      <c r="AX122">
        <v>83389472</v>
      </c>
      <c r="AY122">
        <v>1</v>
      </c>
      <c r="AZ122">
        <v>0</v>
      </c>
      <c r="BA122">
        <v>126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101.15949999999999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1</v>
      </c>
      <c r="BQ122">
        <v>101.15949999999999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1</v>
      </c>
      <c r="CV122">
        <v>0</v>
      </c>
      <c r="CW122">
        <v>0</v>
      </c>
      <c r="CX122">
        <f>ROUND(Y122*Source!I463,7)</f>
        <v>6.5000000000000002E-2</v>
      </c>
      <c r="CY122">
        <f>AA122</f>
        <v>135.4</v>
      </c>
      <c r="CZ122">
        <f>AE122</f>
        <v>155.63</v>
      </c>
      <c r="DA122">
        <f>AI122</f>
        <v>0.87</v>
      </c>
      <c r="DB122">
        <f t="shared" si="39"/>
        <v>101.16</v>
      </c>
      <c r="DC122">
        <f t="shared" si="40"/>
        <v>0</v>
      </c>
      <c r="DD122" t="s">
        <v>3</v>
      </c>
      <c r="DE122" t="s">
        <v>3</v>
      </c>
      <c r="DF122">
        <f>ROUND(ROUND(AE122*AI122,2)*CX122,2)</f>
        <v>8.8000000000000007</v>
      </c>
      <c r="DG122">
        <f t="shared" si="42"/>
        <v>0</v>
      </c>
      <c r="DH122">
        <f t="shared" si="24"/>
        <v>0</v>
      </c>
      <c r="DI122">
        <f t="shared" si="25"/>
        <v>0</v>
      </c>
      <c r="DJ122">
        <f>DF122</f>
        <v>8.8000000000000007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ROW(Source!A463)</f>
        <v>463</v>
      </c>
      <c r="B123">
        <v>82002082</v>
      </c>
      <c r="C123">
        <v>83389458</v>
      </c>
      <c r="D123">
        <v>76192065</v>
      </c>
      <c r="E123">
        <v>1</v>
      </c>
      <c r="F123">
        <v>1</v>
      </c>
      <c r="G123">
        <v>1</v>
      </c>
      <c r="H123">
        <v>3</v>
      </c>
      <c r="I123" t="s">
        <v>522</v>
      </c>
      <c r="J123" t="s">
        <v>523</v>
      </c>
      <c r="K123" t="s">
        <v>524</v>
      </c>
      <c r="L123">
        <v>1346</v>
      </c>
      <c r="N123">
        <v>1009</v>
      </c>
      <c r="O123" t="s">
        <v>109</v>
      </c>
      <c r="P123" t="s">
        <v>109</v>
      </c>
      <c r="Q123">
        <v>1</v>
      </c>
      <c r="W123">
        <v>0</v>
      </c>
      <c r="X123">
        <v>947788611</v>
      </c>
      <c r="Y123">
        <f t="shared" si="38"/>
        <v>2</v>
      </c>
      <c r="AA123">
        <v>1139.45</v>
      </c>
      <c r="AB123">
        <v>0</v>
      </c>
      <c r="AC123">
        <v>0</v>
      </c>
      <c r="AD123">
        <v>0</v>
      </c>
      <c r="AE123">
        <v>911.56</v>
      </c>
      <c r="AF123">
        <v>0</v>
      </c>
      <c r="AG123">
        <v>0</v>
      </c>
      <c r="AH123">
        <v>0</v>
      </c>
      <c r="AI123">
        <v>1.25</v>
      </c>
      <c r="AJ123">
        <v>1</v>
      </c>
      <c r="AK123">
        <v>1</v>
      </c>
      <c r="AL123">
        <v>1</v>
      </c>
      <c r="AM123">
        <v>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2</v>
      </c>
      <c r="AU123" t="s">
        <v>3</v>
      </c>
      <c r="AV123">
        <v>0</v>
      </c>
      <c r="AW123">
        <v>2</v>
      </c>
      <c r="AX123">
        <v>83389473</v>
      </c>
      <c r="AY123">
        <v>1</v>
      </c>
      <c r="AZ123">
        <v>0</v>
      </c>
      <c r="BA123">
        <v>127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1823.12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1</v>
      </c>
      <c r="BQ123">
        <v>1823.12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1</v>
      </c>
      <c r="CV123">
        <v>0</v>
      </c>
      <c r="CW123">
        <v>0</v>
      </c>
      <c r="CX123">
        <f>ROUND(Y123*Source!I463,7)</f>
        <v>0.2</v>
      </c>
      <c r="CY123">
        <f>AA123</f>
        <v>1139.45</v>
      </c>
      <c r="CZ123">
        <f>AE123</f>
        <v>911.56</v>
      </c>
      <c r="DA123">
        <f>AI123</f>
        <v>1.25</v>
      </c>
      <c r="DB123">
        <f t="shared" si="39"/>
        <v>1823.12</v>
      </c>
      <c r="DC123">
        <f t="shared" si="40"/>
        <v>0</v>
      </c>
      <c r="DD123" t="s">
        <v>3</v>
      </c>
      <c r="DE123" t="s">
        <v>3</v>
      </c>
      <c r="DF123">
        <f>ROUND(ROUND(AE123*AI123,2)*CX123,2)</f>
        <v>227.89</v>
      </c>
      <c r="DG123">
        <f t="shared" si="42"/>
        <v>0</v>
      </c>
      <c r="DH123">
        <f t="shared" si="24"/>
        <v>0</v>
      </c>
      <c r="DI123">
        <f t="shared" si="25"/>
        <v>0</v>
      </c>
      <c r="DJ123">
        <f>DF123</f>
        <v>227.89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ROW(Source!A463)</f>
        <v>463</v>
      </c>
      <c r="B124">
        <v>82002082</v>
      </c>
      <c r="C124">
        <v>83389458</v>
      </c>
      <c r="D124">
        <v>76102750</v>
      </c>
      <c r="E124">
        <v>113</v>
      </c>
      <c r="F124">
        <v>1</v>
      </c>
      <c r="G124">
        <v>1</v>
      </c>
      <c r="H124">
        <v>3</v>
      </c>
      <c r="I124" t="s">
        <v>190</v>
      </c>
      <c r="J124" t="s">
        <v>3</v>
      </c>
      <c r="K124" t="s">
        <v>191</v>
      </c>
      <c r="L124">
        <v>3277935</v>
      </c>
      <c r="N124">
        <v>1013</v>
      </c>
      <c r="O124" t="s">
        <v>192</v>
      </c>
      <c r="P124" t="s">
        <v>192</v>
      </c>
      <c r="Q124">
        <v>1</v>
      </c>
      <c r="W124">
        <v>0</v>
      </c>
      <c r="X124">
        <v>274903907</v>
      </c>
      <c r="Y124">
        <f t="shared" si="38"/>
        <v>2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0</v>
      </c>
      <c r="AQ124">
        <v>0</v>
      </c>
      <c r="AR124">
        <v>0</v>
      </c>
      <c r="AS124" t="s">
        <v>3</v>
      </c>
      <c r="AT124">
        <v>2</v>
      </c>
      <c r="AU124" t="s">
        <v>3</v>
      </c>
      <c r="AV124">
        <v>0</v>
      </c>
      <c r="AW124">
        <v>2</v>
      </c>
      <c r="AX124">
        <v>83389474</v>
      </c>
      <c r="AY124">
        <v>1</v>
      </c>
      <c r="AZ124">
        <v>0</v>
      </c>
      <c r="BA124">
        <v>128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ROUND(Y124*Source!I463,7)</f>
        <v>0.2</v>
      </c>
      <c r="CY124">
        <f>AA124</f>
        <v>0</v>
      </c>
      <c r="CZ124">
        <f>AE124</f>
        <v>0</v>
      </c>
      <c r="DA124">
        <f>AI124</f>
        <v>1</v>
      </c>
      <c r="DB124">
        <f t="shared" si="39"/>
        <v>0</v>
      </c>
      <c r="DC124">
        <f t="shared" si="40"/>
        <v>0</v>
      </c>
      <c r="DD124" t="s">
        <v>3</v>
      </c>
      <c r="DE124" t="s">
        <v>3</v>
      </c>
      <c r="DF124">
        <f t="shared" ref="DF124:DF129" si="44">ROUND(ROUND(AE124,2)*CX124,2)</f>
        <v>0</v>
      </c>
      <c r="DG124">
        <f t="shared" si="42"/>
        <v>0</v>
      </c>
      <c r="DH124">
        <f t="shared" si="24"/>
        <v>0</v>
      </c>
      <c r="DI124">
        <f t="shared" si="25"/>
        <v>0</v>
      </c>
      <c r="DJ124">
        <f>DF124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ROW(Source!A464)</f>
        <v>464</v>
      </c>
      <c r="B125">
        <v>82002017</v>
      </c>
      <c r="C125">
        <v>83389458</v>
      </c>
      <c r="D125">
        <v>76096952</v>
      </c>
      <c r="E125">
        <v>113</v>
      </c>
      <c r="F125">
        <v>1</v>
      </c>
      <c r="G125">
        <v>1</v>
      </c>
      <c r="H125">
        <v>1</v>
      </c>
      <c r="I125" t="s">
        <v>514</v>
      </c>
      <c r="J125" t="s">
        <v>3</v>
      </c>
      <c r="K125" t="s">
        <v>515</v>
      </c>
      <c r="L125">
        <v>1191</v>
      </c>
      <c r="N125">
        <v>1013</v>
      </c>
      <c r="O125" t="s">
        <v>436</v>
      </c>
      <c r="P125" t="s">
        <v>436</v>
      </c>
      <c r="Q125">
        <v>1</v>
      </c>
      <c r="W125">
        <v>0</v>
      </c>
      <c r="X125">
        <v>44848675</v>
      </c>
      <c r="Y125">
        <f t="shared" si="38"/>
        <v>9.27</v>
      </c>
      <c r="AA125">
        <v>0</v>
      </c>
      <c r="AB125">
        <v>0</v>
      </c>
      <c r="AC125">
        <v>0</v>
      </c>
      <c r="AD125">
        <v>521.08000000000004</v>
      </c>
      <c r="AE125">
        <v>0</v>
      </c>
      <c r="AF125">
        <v>0</v>
      </c>
      <c r="AG125">
        <v>0</v>
      </c>
      <c r="AH125">
        <v>521.08000000000004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9.27</v>
      </c>
      <c r="AU125" t="s">
        <v>3</v>
      </c>
      <c r="AV125">
        <v>1</v>
      </c>
      <c r="AW125">
        <v>2</v>
      </c>
      <c r="AX125">
        <v>83389467</v>
      </c>
      <c r="AY125">
        <v>1</v>
      </c>
      <c r="AZ125">
        <v>0</v>
      </c>
      <c r="BA125">
        <v>129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4830.4116000000004</v>
      </c>
      <c r="BN125">
        <v>9.27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4830.4116000000004</v>
      </c>
      <c r="BU125">
        <v>9.27</v>
      </c>
      <c r="BV125">
        <v>0</v>
      </c>
      <c r="BW125">
        <v>1</v>
      </c>
      <c r="CU125">
        <f>ROUND(AT125*Source!I464*AH125*AL125,2)</f>
        <v>483.04</v>
      </c>
      <c r="CV125">
        <f>ROUND(Y125*Source!I464,7)</f>
        <v>0.92700000000000005</v>
      </c>
      <c r="CW125">
        <v>0</v>
      </c>
      <c r="CX125">
        <f>ROUND(Y125*Source!I464,7)</f>
        <v>0.92700000000000005</v>
      </c>
      <c r="CY125">
        <f>AD125</f>
        <v>521.08000000000004</v>
      </c>
      <c r="CZ125">
        <f>AH125</f>
        <v>521.08000000000004</v>
      </c>
      <c r="DA125">
        <f>AL125</f>
        <v>1</v>
      </c>
      <c r="DB125">
        <f t="shared" si="39"/>
        <v>4830.41</v>
      </c>
      <c r="DC125">
        <f t="shared" si="40"/>
        <v>0</v>
      </c>
      <c r="DD125" t="s">
        <v>3</v>
      </c>
      <c r="DE125" t="s">
        <v>3</v>
      </c>
      <c r="DF125">
        <f t="shared" si="44"/>
        <v>0</v>
      </c>
      <c r="DG125">
        <f t="shared" si="42"/>
        <v>0</v>
      </c>
      <c r="DH125">
        <f t="shared" si="24"/>
        <v>0</v>
      </c>
      <c r="DI125">
        <f t="shared" si="25"/>
        <v>483.04</v>
      </c>
      <c r="DJ125">
        <f>DI125</f>
        <v>483.04</v>
      </c>
      <c r="DK125">
        <v>1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ROW(Source!A464)</f>
        <v>464</v>
      </c>
      <c r="B126">
        <v>82002017</v>
      </c>
      <c r="C126">
        <v>83389458</v>
      </c>
      <c r="D126">
        <v>76097129</v>
      </c>
      <c r="E126">
        <v>113</v>
      </c>
      <c r="F126">
        <v>1</v>
      </c>
      <c r="G126">
        <v>1</v>
      </c>
      <c r="H126">
        <v>1</v>
      </c>
      <c r="I126" t="s">
        <v>437</v>
      </c>
      <c r="J126" t="s">
        <v>3</v>
      </c>
      <c r="K126" t="s">
        <v>438</v>
      </c>
      <c r="L126">
        <v>1191</v>
      </c>
      <c r="N126">
        <v>1013</v>
      </c>
      <c r="O126" t="s">
        <v>436</v>
      </c>
      <c r="P126" t="s">
        <v>436</v>
      </c>
      <c r="Q126">
        <v>1</v>
      </c>
      <c r="W126">
        <v>0</v>
      </c>
      <c r="X126">
        <v>-1417349443</v>
      </c>
      <c r="Y126">
        <f t="shared" si="38"/>
        <v>0.34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0.34</v>
      </c>
      <c r="AU126" t="s">
        <v>3</v>
      </c>
      <c r="AV126">
        <v>2</v>
      </c>
      <c r="AW126">
        <v>2</v>
      </c>
      <c r="AX126">
        <v>83389468</v>
      </c>
      <c r="AY126">
        <v>1</v>
      </c>
      <c r="AZ126">
        <v>0</v>
      </c>
      <c r="BA126">
        <v>130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ROUND(Y126*Source!I464,7)</f>
        <v>3.4000000000000002E-2</v>
      </c>
      <c r="CY126">
        <f>AD126</f>
        <v>0</v>
      </c>
      <c r="CZ126">
        <f>AH126</f>
        <v>0</v>
      </c>
      <c r="DA126">
        <f>AL126</f>
        <v>1</v>
      </c>
      <c r="DB126">
        <f t="shared" si="39"/>
        <v>0</v>
      </c>
      <c r="DC126">
        <f t="shared" si="40"/>
        <v>0</v>
      </c>
      <c r="DD126" t="s">
        <v>3</v>
      </c>
      <c r="DE126" t="s">
        <v>3</v>
      </c>
      <c r="DF126">
        <f t="shared" si="44"/>
        <v>0</v>
      </c>
      <c r="DG126">
        <f t="shared" si="42"/>
        <v>0</v>
      </c>
      <c r="DH126">
        <f t="shared" si="24"/>
        <v>0</v>
      </c>
      <c r="DI126">
        <f t="shared" si="25"/>
        <v>0</v>
      </c>
      <c r="DJ126">
        <f>DI126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ROW(Source!A464)</f>
        <v>464</v>
      </c>
      <c r="B127">
        <v>82002017</v>
      </c>
      <c r="C127">
        <v>83389458</v>
      </c>
      <c r="D127">
        <v>76221034</v>
      </c>
      <c r="E127">
        <v>1</v>
      </c>
      <c r="F127">
        <v>1</v>
      </c>
      <c r="G127">
        <v>1</v>
      </c>
      <c r="H127">
        <v>2</v>
      </c>
      <c r="I127" t="s">
        <v>439</v>
      </c>
      <c r="J127" t="s">
        <v>440</v>
      </c>
      <c r="K127" t="s">
        <v>441</v>
      </c>
      <c r="L127">
        <v>1368</v>
      </c>
      <c r="N127">
        <v>1011</v>
      </c>
      <c r="O127" t="s">
        <v>442</v>
      </c>
      <c r="P127" t="s">
        <v>442</v>
      </c>
      <c r="Q127">
        <v>1</v>
      </c>
      <c r="W127">
        <v>0</v>
      </c>
      <c r="X127">
        <v>940321537</v>
      </c>
      <c r="Y127">
        <f t="shared" si="38"/>
        <v>0.17</v>
      </c>
      <c r="AA127">
        <v>0</v>
      </c>
      <c r="AB127">
        <v>1595.2</v>
      </c>
      <c r="AC127">
        <v>715.99</v>
      </c>
      <c r="AD127">
        <v>0</v>
      </c>
      <c r="AE127">
        <v>0</v>
      </c>
      <c r="AF127">
        <v>1595.2</v>
      </c>
      <c r="AG127">
        <v>715.99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0.17</v>
      </c>
      <c r="AU127" t="s">
        <v>3</v>
      </c>
      <c r="AV127">
        <v>1</v>
      </c>
      <c r="AW127">
        <v>2</v>
      </c>
      <c r="AX127">
        <v>83389469</v>
      </c>
      <c r="AY127">
        <v>1</v>
      </c>
      <c r="AZ127">
        <v>0</v>
      </c>
      <c r="BA127">
        <v>131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271.18400000000003</v>
      </c>
      <c r="BL127">
        <v>121.71830000000001</v>
      </c>
      <c r="BM127">
        <v>0</v>
      </c>
      <c r="BN127">
        <v>0</v>
      </c>
      <c r="BO127">
        <v>0.17</v>
      </c>
      <c r="BP127">
        <v>1</v>
      </c>
      <c r="BQ127">
        <v>0</v>
      </c>
      <c r="BR127">
        <v>271.18400000000003</v>
      </c>
      <c r="BS127">
        <v>121.71830000000001</v>
      </c>
      <c r="BT127">
        <v>0</v>
      </c>
      <c r="BU127">
        <v>0</v>
      </c>
      <c r="BV127">
        <v>0.17</v>
      </c>
      <c r="BW127">
        <v>1</v>
      </c>
      <c r="CV127">
        <v>0</v>
      </c>
      <c r="CW127">
        <f>ROUND(Y127*Source!I464*DO127,7)</f>
        <v>1.7000000000000001E-2</v>
      </c>
      <c r="CX127">
        <f>ROUND(Y127*Source!I464,7)</f>
        <v>1.7000000000000001E-2</v>
      </c>
      <c r="CY127">
        <f>AB127</f>
        <v>1595.2</v>
      </c>
      <c r="CZ127">
        <f>AF127</f>
        <v>1595.2</v>
      </c>
      <c r="DA127">
        <f>AJ127</f>
        <v>1</v>
      </c>
      <c r="DB127">
        <f t="shared" si="39"/>
        <v>271.18</v>
      </c>
      <c r="DC127">
        <f t="shared" si="40"/>
        <v>121.72</v>
      </c>
      <c r="DD127" t="s">
        <v>3</v>
      </c>
      <c r="DE127" t="s">
        <v>3</v>
      </c>
      <c r="DF127">
        <f t="shared" si="44"/>
        <v>0</v>
      </c>
      <c r="DG127">
        <f t="shared" si="42"/>
        <v>27.12</v>
      </c>
      <c r="DH127">
        <f t="shared" si="24"/>
        <v>12.17</v>
      </c>
      <c r="DI127">
        <f t="shared" si="25"/>
        <v>0</v>
      </c>
      <c r="DJ127">
        <f>DG127+DH127</f>
        <v>39.29</v>
      </c>
      <c r="DK127">
        <v>1</v>
      </c>
      <c r="DL127" t="s">
        <v>443</v>
      </c>
      <c r="DM127">
        <v>6</v>
      </c>
      <c r="DN127" t="s">
        <v>436</v>
      </c>
      <c r="DO127">
        <v>1</v>
      </c>
    </row>
    <row r="128" spans="1:119" x14ac:dyDescent="0.2">
      <c r="A128">
        <f>ROW(Source!A464)</f>
        <v>464</v>
      </c>
      <c r="B128">
        <v>82002017</v>
      </c>
      <c r="C128">
        <v>83389458</v>
      </c>
      <c r="D128">
        <v>76221924</v>
      </c>
      <c r="E128">
        <v>1</v>
      </c>
      <c r="F128">
        <v>1</v>
      </c>
      <c r="G128">
        <v>1</v>
      </c>
      <c r="H128">
        <v>2</v>
      </c>
      <c r="I128" t="s">
        <v>457</v>
      </c>
      <c r="J128" t="s">
        <v>458</v>
      </c>
      <c r="K128" t="s">
        <v>459</v>
      </c>
      <c r="L128">
        <v>1368</v>
      </c>
      <c r="N128">
        <v>1011</v>
      </c>
      <c r="O128" t="s">
        <v>442</v>
      </c>
      <c r="P128" t="s">
        <v>442</v>
      </c>
      <c r="Q128">
        <v>1</v>
      </c>
      <c r="W128">
        <v>0</v>
      </c>
      <c r="X128">
        <v>1489071418</v>
      </c>
      <c r="Y128">
        <f t="shared" si="38"/>
        <v>0.17</v>
      </c>
      <c r="AA128">
        <v>0</v>
      </c>
      <c r="AB128">
        <v>640.84</v>
      </c>
      <c r="AC128">
        <v>533.01</v>
      </c>
      <c r="AD128">
        <v>0</v>
      </c>
      <c r="AE128">
        <v>0</v>
      </c>
      <c r="AF128">
        <v>640.84</v>
      </c>
      <c r="AG128">
        <v>533.01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0.17</v>
      </c>
      <c r="AU128" t="s">
        <v>3</v>
      </c>
      <c r="AV128">
        <v>1</v>
      </c>
      <c r="AW128">
        <v>2</v>
      </c>
      <c r="AX128">
        <v>83389470</v>
      </c>
      <c r="AY128">
        <v>1</v>
      </c>
      <c r="AZ128">
        <v>0</v>
      </c>
      <c r="BA128">
        <v>132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108.94280000000002</v>
      </c>
      <c r="BL128">
        <v>90.611699999999999</v>
      </c>
      <c r="BM128">
        <v>0</v>
      </c>
      <c r="BN128">
        <v>0</v>
      </c>
      <c r="BO128">
        <v>0.17</v>
      </c>
      <c r="BP128">
        <v>1</v>
      </c>
      <c r="BQ128">
        <v>0</v>
      </c>
      <c r="BR128">
        <v>108.94280000000002</v>
      </c>
      <c r="BS128">
        <v>90.611699999999999</v>
      </c>
      <c r="BT128">
        <v>0</v>
      </c>
      <c r="BU128">
        <v>0</v>
      </c>
      <c r="BV128">
        <v>0.17</v>
      </c>
      <c r="BW128">
        <v>1</v>
      </c>
      <c r="CV128">
        <v>0</v>
      </c>
      <c r="CW128">
        <f>ROUND(Y128*Source!I464*DO128,7)</f>
        <v>1.7000000000000001E-2</v>
      </c>
      <c r="CX128">
        <f>ROUND(Y128*Source!I464,7)</f>
        <v>1.7000000000000001E-2</v>
      </c>
      <c r="CY128">
        <f>AB128</f>
        <v>640.84</v>
      </c>
      <c r="CZ128">
        <f>AF128</f>
        <v>640.84</v>
      </c>
      <c r="DA128">
        <f>AJ128</f>
        <v>1</v>
      </c>
      <c r="DB128">
        <f t="shared" si="39"/>
        <v>108.94</v>
      </c>
      <c r="DC128">
        <f t="shared" si="40"/>
        <v>90.61</v>
      </c>
      <c r="DD128" t="s">
        <v>3</v>
      </c>
      <c r="DE128" t="s">
        <v>3</v>
      </c>
      <c r="DF128">
        <f t="shared" si="44"/>
        <v>0</v>
      </c>
      <c r="DG128">
        <f t="shared" si="42"/>
        <v>10.89</v>
      </c>
      <c r="DH128">
        <f t="shared" si="24"/>
        <v>9.06</v>
      </c>
      <c r="DI128">
        <f t="shared" si="25"/>
        <v>0</v>
      </c>
      <c r="DJ128">
        <f>DG128+DH128</f>
        <v>19.950000000000003</v>
      </c>
      <c r="DK128">
        <v>1</v>
      </c>
      <c r="DL128" t="s">
        <v>450</v>
      </c>
      <c r="DM128">
        <v>4</v>
      </c>
      <c r="DN128" t="s">
        <v>436</v>
      </c>
      <c r="DO128">
        <v>1</v>
      </c>
    </row>
    <row r="129" spans="1:119" x14ac:dyDescent="0.2">
      <c r="A129">
        <f>ROW(Source!A464)</f>
        <v>464</v>
      </c>
      <c r="B129">
        <v>82002017</v>
      </c>
      <c r="C129">
        <v>83389458</v>
      </c>
      <c r="D129">
        <v>76222117</v>
      </c>
      <c r="E129">
        <v>1</v>
      </c>
      <c r="F129">
        <v>1</v>
      </c>
      <c r="G129">
        <v>1</v>
      </c>
      <c r="H129">
        <v>2</v>
      </c>
      <c r="I129" t="s">
        <v>516</v>
      </c>
      <c r="J129" t="s">
        <v>517</v>
      </c>
      <c r="K129" t="s">
        <v>518</v>
      </c>
      <c r="L129">
        <v>1368</v>
      </c>
      <c r="N129">
        <v>1011</v>
      </c>
      <c r="O129" t="s">
        <v>442</v>
      </c>
      <c r="P129" t="s">
        <v>442</v>
      </c>
      <c r="Q129">
        <v>1</v>
      </c>
      <c r="W129">
        <v>0</v>
      </c>
      <c r="X129">
        <v>999462104</v>
      </c>
      <c r="Y129">
        <f t="shared" ref="Y129:Y160" si="45">AT129</f>
        <v>1.51</v>
      </c>
      <c r="AA129">
        <v>0</v>
      </c>
      <c r="AB129">
        <v>32.869999999999997</v>
      </c>
      <c r="AC129">
        <v>0</v>
      </c>
      <c r="AD129">
        <v>0</v>
      </c>
      <c r="AE129">
        <v>0</v>
      </c>
      <c r="AF129">
        <v>32.869999999999997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1.51</v>
      </c>
      <c r="AU129" t="s">
        <v>3</v>
      </c>
      <c r="AV129">
        <v>1</v>
      </c>
      <c r="AW129">
        <v>2</v>
      </c>
      <c r="AX129">
        <v>83389471</v>
      </c>
      <c r="AY129">
        <v>1</v>
      </c>
      <c r="AZ129">
        <v>0</v>
      </c>
      <c r="BA129">
        <v>133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49.633699999999997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0</v>
      </c>
      <c r="BR129">
        <v>49.633699999999997</v>
      </c>
      <c r="BS129">
        <v>0</v>
      </c>
      <c r="BT129">
        <v>0</v>
      </c>
      <c r="BU129">
        <v>0</v>
      </c>
      <c r="BV129">
        <v>0</v>
      </c>
      <c r="BW129">
        <v>1</v>
      </c>
      <c r="CV129">
        <v>0</v>
      </c>
      <c r="CW129">
        <f>ROUND(Y129*Source!I464*DO129,7)</f>
        <v>0</v>
      </c>
      <c r="CX129">
        <f>ROUND(Y129*Source!I464,7)</f>
        <v>0.151</v>
      </c>
      <c r="CY129">
        <f>AB129</f>
        <v>32.869999999999997</v>
      </c>
      <c r="CZ129">
        <f>AF129</f>
        <v>32.869999999999997</v>
      </c>
      <c r="DA129">
        <f>AJ129</f>
        <v>1</v>
      </c>
      <c r="DB129">
        <f t="shared" ref="DB129:DB160" si="46">ROUND(ROUND(AT129*CZ129,2),2)</f>
        <v>49.63</v>
      </c>
      <c r="DC129">
        <f t="shared" ref="DC129:DC160" si="47">ROUND(ROUND(AT129*AG129,2),2)</f>
        <v>0</v>
      </c>
      <c r="DD129" t="s">
        <v>3</v>
      </c>
      <c r="DE129" t="s">
        <v>3</v>
      </c>
      <c r="DF129">
        <f t="shared" si="44"/>
        <v>0</v>
      </c>
      <c r="DG129">
        <f t="shared" si="42"/>
        <v>4.96</v>
      </c>
      <c r="DH129">
        <f t="shared" ref="DH129:DH192" si="48">ROUND(ROUND(AG129,2)*CX129,2)</f>
        <v>0</v>
      </c>
      <c r="DI129">
        <f t="shared" ref="DI129:DI192" si="49">ROUND(ROUND(AH129,2)*CX129,2)</f>
        <v>0</v>
      </c>
      <c r="DJ129">
        <f>DG129+DH129</f>
        <v>4.96</v>
      </c>
      <c r="DK129">
        <v>1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ROW(Source!A464)</f>
        <v>464</v>
      </c>
      <c r="B130">
        <v>82002017</v>
      </c>
      <c r="C130">
        <v>83389458</v>
      </c>
      <c r="D130">
        <v>76172937</v>
      </c>
      <c r="E130">
        <v>1</v>
      </c>
      <c r="F130">
        <v>1</v>
      </c>
      <c r="G130">
        <v>1</v>
      </c>
      <c r="H130">
        <v>3</v>
      </c>
      <c r="I130" t="s">
        <v>519</v>
      </c>
      <c r="J130" t="s">
        <v>520</v>
      </c>
      <c r="K130" t="s">
        <v>521</v>
      </c>
      <c r="L130">
        <v>1346</v>
      </c>
      <c r="N130">
        <v>1009</v>
      </c>
      <c r="O130" t="s">
        <v>109</v>
      </c>
      <c r="P130" t="s">
        <v>109</v>
      </c>
      <c r="Q130">
        <v>1</v>
      </c>
      <c r="W130">
        <v>0</v>
      </c>
      <c r="X130">
        <v>2018633144</v>
      </c>
      <c r="Y130">
        <f t="shared" si="45"/>
        <v>0.65</v>
      </c>
      <c r="AA130">
        <v>135.4</v>
      </c>
      <c r="AB130">
        <v>0</v>
      </c>
      <c r="AC130">
        <v>0</v>
      </c>
      <c r="AD130">
        <v>0</v>
      </c>
      <c r="AE130">
        <v>155.63</v>
      </c>
      <c r="AF130">
        <v>0</v>
      </c>
      <c r="AG130">
        <v>0</v>
      </c>
      <c r="AH130">
        <v>0</v>
      </c>
      <c r="AI130">
        <v>0.87</v>
      </c>
      <c r="AJ130">
        <v>1</v>
      </c>
      <c r="AK130">
        <v>1</v>
      </c>
      <c r="AL130">
        <v>1</v>
      </c>
      <c r="AM130">
        <v>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0.65</v>
      </c>
      <c r="AU130" t="s">
        <v>3</v>
      </c>
      <c r="AV130">
        <v>0</v>
      </c>
      <c r="AW130">
        <v>2</v>
      </c>
      <c r="AX130">
        <v>83389472</v>
      </c>
      <c r="AY130">
        <v>1</v>
      </c>
      <c r="AZ130">
        <v>0</v>
      </c>
      <c r="BA130">
        <v>134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101.15949999999999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1</v>
      </c>
      <c r="BQ130">
        <v>101.15949999999999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1</v>
      </c>
      <c r="CV130">
        <v>0</v>
      </c>
      <c r="CW130">
        <v>0</v>
      </c>
      <c r="CX130">
        <f>ROUND(Y130*Source!I464,7)</f>
        <v>6.5000000000000002E-2</v>
      </c>
      <c r="CY130">
        <f>AA130</f>
        <v>135.4</v>
      </c>
      <c r="CZ130">
        <f>AE130</f>
        <v>155.63</v>
      </c>
      <c r="DA130">
        <f>AI130</f>
        <v>0.87</v>
      </c>
      <c r="DB130">
        <f t="shared" si="46"/>
        <v>101.16</v>
      </c>
      <c r="DC130">
        <f t="shared" si="47"/>
        <v>0</v>
      </c>
      <c r="DD130" t="s">
        <v>3</v>
      </c>
      <c r="DE130" t="s">
        <v>3</v>
      </c>
      <c r="DF130">
        <f>ROUND(ROUND(AE130*AI130,2)*CX130,2)</f>
        <v>8.8000000000000007</v>
      </c>
      <c r="DG130">
        <f t="shared" si="42"/>
        <v>0</v>
      </c>
      <c r="DH130">
        <f t="shared" si="48"/>
        <v>0</v>
      </c>
      <c r="DI130">
        <f t="shared" si="49"/>
        <v>0</v>
      </c>
      <c r="DJ130">
        <f>DF130</f>
        <v>8.8000000000000007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ROW(Source!A464)</f>
        <v>464</v>
      </c>
      <c r="B131">
        <v>82002017</v>
      </c>
      <c r="C131">
        <v>83389458</v>
      </c>
      <c r="D131">
        <v>76192065</v>
      </c>
      <c r="E131">
        <v>1</v>
      </c>
      <c r="F131">
        <v>1</v>
      </c>
      <c r="G131">
        <v>1</v>
      </c>
      <c r="H131">
        <v>3</v>
      </c>
      <c r="I131" t="s">
        <v>522</v>
      </c>
      <c r="J131" t="s">
        <v>523</v>
      </c>
      <c r="K131" t="s">
        <v>524</v>
      </c>
      <c r="L131">
        <v>1346</v>
      </c>
      <c r="N131">
        <v>1009</v>
      </c>
      <c r="O131" t="s">
        <v>109</v>
      </c>
      <c r="P131" t="s">
        <v>109</v>
      </c>
      <c r="Q131">
        <v>1</v>
      </c>
      <c r="W131">
        <v>0</v>
      </c>
      <c r="X131">
        <v>947788611</v>
      </c>
      <c r="Y131">
        <f t="shared" si="45"/>
        <v>2</v>
      </c>
      <c r="AA131">
        <v>1139.45</v>
      </c>
      <c r="AB131">
        <v>0</v>
      </c>
      <c r="AC131">
        <v>0</v>
      </c>
      <c r="AD131">
        <v>0</v>
      </c>
      <c r="AE131">
        <v>911.56</v>
      </c>
      <c r="AF131">
        <v>0</v>
      </c>
      <c r="AG131">
        <v>0</v>
      </c>
      <c r="AH131">
        <v>0</v>
      </c>
      <c r="AI131">
        <v>1.25</v>
      </c>
      <c r="AJ131">
        <v>1</v>
      </c>
      <c r="AK131">
        <v>1</v>
      </c>
      <c r="AL131">
        <v>1</v>
      </c>
      <c r="AM131">
        <v>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2</v>
      </c>
      <c r="AU131" t="s">
        <v>3</v>
      </c>
      <c r="AV131">
        <v>0</v>
      </c>
      <c r="AW131">
        <v>2</v>
      </c>
      <c r="AX131">
        <v>83389473</v>
      </c>
      <c r="AY131">
        <v>1</v>
      </c>
      <c r="AZ131">
        <v>0</v>
      </c>
      <c r="BA131">
        <v>135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1823.12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1</v>
      </c>
      <c r="BQ131">
        <v>1823.12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1</v>
      </c>
      <c r="CV131">
        <v>0</v>
      </c>
      <c r="CW131">
        <v>0</v>
      </c>
      <c r="CX131">
        <f>ROUND(Y131*Source!I464,7)</f>
        <v>0.2</v>
      </c>
      <c r="CY131">
        <f>AA131</f>
        <v>1139.45</v>
      </c>
      <c r="CZ131">
        <f>AE131</f>
        <v>911.56</v>
      </c>
      <c r="DA131">
        <f>AI131</f>
        <v>1.25</v>
      </c>
      <c r="DB131">
        <f t="shared" si="46"/>
        <v>1823.12</v>
      </c>
      <c r="DC131">
        <f t="shared" si="47"/>
        <v>0</v>
      </c>
      <c r="DD131" t="s">
        <v>3</v>
      </c>
      <c r="DE131" t="s">
        <v>3</v>
      </c>
      <c r="DF131">
        <f>ROUND(ROUND(AE131*AI131,2)*CX131,2)</f>
        <v>227.89</v>
      </c>
      <c r="DG131">
        <f t="shared" si="42"/>
        <v>0</v>
      </c>
      <c r="DH131">
        <f t="shared" si="48"/>
        <v>0</v>
      </c>
      <c r="DI131">
        <f t="shared" si="49"/>
        <v>0</v>
      </c>
      <c r="DJ131">
        <f>DF131</f>
        <v>227.89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ROW(Source!A464)</f>
        <v>464</v>
      </c>
      <c r="B132">
        <v>82002017</v>
      </c>
      <c r="C132">
        <v>83389458</v>
      </c>
      <c r="D132">
        <v>76102750</v>
      </c>
      <c r="E132">
        <v>113</v>
      </c>
      <c r="F132">
        <v>1</v>
      </c>
      <c r="G132">
        <v>1</v>
      </c>
      <c r="H132">
        <v>3</v>
      </c>
      <c r="I132" t="s">
        <v>190</v>
      </c>
      <c r="J132" t="s">
        <v>3</v>
      </c>
      <c r="K132" t="s">
        <v>191</v>
      </c>
      <c r="L132">
        <v>3277935</v>
      </c>
      <c r="N132">
        <v>1013</v>
      </c>
      <c r="O132" t="s">
        <v>192</v>
      </c>
      <c r="P132" t="s">
        <v>192</v>
      </c>
      <c r="Q132">
        <v>1</v>
      </c>
      <c r="W132">
        <v>0</v>
      </c>
      <c r="X132">
        <v>274903907</v>
      </c>
      <c r="Y132">
        <f t="shared" si="45"/>
        <v>2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0</v>
      </c>
      <c r="AQ132">
        <v>0</v>
      </c>
      <c r="AR132">
        <v>0</v>
      </c>
      <c r="AS132" t="s">
        <v>3</v>
      </c>
      <c r="AT132">
        <v>2</v>
      </c>
      <c r="AU132" t="s">
        <v>3</v>
      </c>
      <c r="AV132">
        <v>0</v>
      </c>
      <c r="AW132">
        <v>2</v>
      </c>
      <c r="AX132">
        <v>83389474</v>
      </c>
      <c r="AY132">
        <v>1</v>
      </c>
      <c r="AZ132">
        <v>0</v>
      </c>
      <c r="BA132">
        <v>136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ROUND(Y132*Source!I464,7)</f>
        <v>0.2</v>
      </c>
      <c r="CY132">
        <f>AA132</f>
        <v>0</v>
      </c>
      <c r="CZ132">
        <f>AE132</f>
        <v>0</v>
      </c>
      <c r="DA132">
        <f>AI132</f>
        <v>1</v>
      </c>
      <c r="DB132">
        <f t="shared" si="46"/>
        <v>0</v>
      </c>
      <c r="DC132">
        <f t="shared" si="47"/>
        <v>0</v>
      </c>
      <c r="DD132" t="s">
        <v>3</v>
      </c>
      <c r="DE132" t="s">
        <v>3</v>
      </c>
      <c r="DF132">
        <f t="shared" ref="DF132:DF137" si="50">ROUND(ROUND(AE132,2)*CX132,2)</f>
        <v>0</v>
      </c>
      <c r="DG132">
        <f t="shared" si="42"/>
        <v>0</v>
      </c>
      <c r="DH132">
        <f t="shared" si="48"/>
        <v>0</v>
      </c>
      <c r="DI132">
        <f t="shared" si="49"/>
        <v>0</v>
      </c>
      <c r="DJ132">
        <f>DF132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ROW(Source!A467)</f>
        <v>467</v>
      </c>
      <c r="B133">
        <v>82002082</v>
      </c>
      <c r="C133">
        <v>83389476</v>
      </c>
      <c r="D133">
        <v>80795621</v>
      </c>
      <c r="E133">
        <v>116</v>
      </c>
      <c r="F133">
        <v>1</v>
      </c>
      <c r="G133">
        <v>1</v>
      </c>
      <c r="H133">
        <v>1</v>
      </c>
      <c r="I133" t="s">
        <v>514</v>
      </c>
      <c r="J133" t="s">
        <v>3</v>
      </c>
      <c r="K133" t="s">
        <v>515</v>
      </c>
      <c r="L133">
        <v>1191</v>
      </c>
      <c r="N133">
        <v>1013</v>
      </c>
      <c r="O133" t="s">
        <v>436</v>
      </c>
      <c r="P133" t="s">
        <v>436</v>
      </c>
      <c r="Q133">
        <v>1</v>
      </c>
      <c r="W133">
        <v>0</v>
      </c>
      <c r="X133">
        <v>44848675</v>
      </c>
      <c r="Y133">
        <f t="shared" si="45"/>
        <v>14.4</v>
      </c>
      <c r="AA133">
        <v>0</v>
      </c>
      <c r="AB133">
        <v>0</v>
      </c>
      <c r="AC133">
        <v>0</v>
      </c>
      <c r="AD133">
        <v>521.08000000000004</v>
      </c>
      <c r="AE133">
        <v>0</v>
      </c>
      <c r="AF133">
        <v>0</v>
      </c>
      <c r="AG133">
        <v>0</v>
      </c>
      <c r="AH133">
        <v>521.08000000000004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14.4</v>
      </c>
      <c r="AU133" t="s">
        <v>3</v>
      </c>
      <c r="AV133">
        <v>1</v>
      </c>
      <c r="AW133">
        <v>2</v>
      </c>
      <c r="AX133">
        <v>83389485</v>
      </c>
      <c r="AY133">
        <v>1</v>
      </c>
      <c r="AZ133">
        <v>0</v>
      </c>
      <c r="BA133">
        <v>137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7503.5520000000006</v>
      </c>
      <c r="BN133">
        <v>14.4</v>
      </c>
      <c r="BO133">
        <v>0</v>
      </c>
      <c r="BP133">
        <v>1</v>
      </c>
      <c r="BQ133">
        <v>0</v>
      </c>
      <c r="BR133">
        <v>0</v>
      </c>
      <c r="BS133">
        <v>0</v>
      </c>
      <c r="BT133">
        <v>7503.5520000000006</v>
      </c>
      <c r="BU133">
        <v>14.4</v>
      </c>
      <c r="BV133">
        <v>0</v>
      </c>
      <c r="BW133">
        <v>1</v>
      </c>
      <c r="CU133">
        <f>ROUND(AT133*Source!I467*AH133*AL133,2)</f>
        <v>112.55</v>
      </c>
      <c r="CV133">
        <f>ROUND(Y133*Source!I467,7)</f>
        <v>0.216</v>
      </c>
      <c r="CW133">
        <v>0</v>
      </c>
      <c r="CX133">
        <f>ROUND(Y133*Source!I467,7)</f>
        <v>0.216</v>
      </c>
      <c r="CY133">
        <f>AD133</f>
        <v>521.08000000000004</v>
      </c>
      <c r="CZ133">
        <f>AH133</f>
        <v>521.08000000000004</v>
      </c>
      <c r="DA133">
        <f>AL133</f>
        <v>1</v>
      </c>
      <c r="DB133">
        <f t="shared" si="46"/>
        <v>7503.55</v>
      </c>
      <c r="DC133">
        <f t="shared" si="47"/>
        <v>0</v>
      </c>
      <c r="DD133" t="s">
        <v>3</v>
      </c>
      <c r="DE133" t="s">
        <v>3</v>
      </c>
      <c r="DF133">
        <f t="shared" si="50"/>
        <v>0</v>
      </c>
      <c r="DG133">
        <f t="shared" si="42"/>
        <v>0</v>
      </c>
      <c r="DH133">
        <f t="shared" si="48"/>
        <v>0</v>
      </c>
      <c r="DI133">
        <f t="shared" si="49"/>
        <v>112.55</v>
      </c>
      <c r="DJ133">
        <f>DI133</f>
        <v>112.55</v>
      </c>
      <c r="DK133">
        <v>1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ROW(Source!A467)</f>
        <v>467</v>
      </c>
      <c r="B134">
        <v>82002082</v>
      </c>
      <c r="C134">
        <v>83389476</v>
      </c>
      <c r="D134">
        <v>80795798</v>
      </c>
      <c r="E134">
        <v>116</v>
      </c>
      <c r="F134">
        <v>1</v>
      </c>
      <c r="G134">
        <v>1</v>
      </c>
      <c r="H134">
        <v>1</v>
      </c>
      <c r="I134" t="s">
        <v>437</v>
      </c>
      <c r="J134" t="s">
        <v>3</v>
      </c>
      <c r="K134" t="s">
        <v>438</v>
      </c>
      <c r="L134">
        <v>1191</v>
      </c>
      <c r="N134">
        <v>1013</v>
      </c>
      <c r="O134" t="s">
        <v>436</v>
      </c>
      <c r="P134" t="s">
        <v>436</v>
      </c>
      <c r="Q134">
        <v>1</v>
      </c>
      <c r="W134">
        <v>0</v>
      </c>
      <c r="X134">
        <v>-1417349443</v>
      </c>
      <c r="Y134">
        <f t="shared" si="45"/>
        <v>0.4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0.4</v>
      </c>
      <c r="AU134" t="s">
        <v>3</v>
      </c>
      <c r="AV134">
        <v>2</v>
      </c>
      <c r="AW134">
        <v>2</v>
      </c>
      <c r="AX134">
        <v>83389486</v>
      </c>
      <c r="AY134">
        <v>1</v>
      </c>
      <c r="AZ134">
        <v>0</v>
      </c>
      <c r="BA134">
        <v>138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ROUND(Y134*Source!I467,7)</f>
        <v>6.0000000000000001E-3</v>
      </c>
      <c r="CY134">
        <f>AD134</f>
        <v>0</v>
      </c>
      <c r="CZ134">
        <f>AH134</f>
        <v>0</v>
      </c>
      <c r="DA134">
        <f>AL134</f>
        <v>1</v>
      </c>
      <c r="DB134">
        <f t="shared" si="46"/>
        <v>0</v>
      </c>
      <c r="DC134">
        <f t="shared" si="47"/>
        <v>0</v>
      </c>
      <c r="DD134" t="s">
        <v>3</v>
      </c>
      <c r="DE134" t="s">
        <v>3</v>
      </c>
      <c r="DF134">
        <f t="shared" si="50"/>
        <v>0</v>
      </c>
      <c r="DG134">
        <f t="shared" si="42"/>
        <v>0</v>
      </c>
      <c r="DH134">
        <f t="shared" si="48"/>
        <v>0</v>
      </c>
      <c r="DI134">
        <f t="shared" si="49"/>
        <v>0</v>
      </c>
      <c r="DJ134">
        <f>DI134</f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ROW(Source!A467)</f>
        <v>467</v>
      </c>
      <c r="B135">
        <v>82002082</v>
      </c>
      <c r="C135">
        <v>83389476</v>
      </c>
      <c r="D135">
        <v>80916788</v>
      </c>
      <c r="E135">
        <v>1</v>
      </c>
      <c r="F135">
        <v>1</v>
      </c>
      <c r="G135">
        <v>1</v>
      </c>
      <c r="H135">
        <v>2</v>
      </c>
      <c r="I135" t="s">
        <v>439</v>
      </c>
      <c r="J135" t="s">
        <v>440</v>
      </c>
      <c r="K135" t="s">
        <v>441</v>
      </c>
      <c r="L135">
        <v>1368</v>
      </c>
      <c r="N135">
        <v>1011</v>
      </c>
      <c r="O135" t="s">
        <v>442</v>
      </c>
      <c r="P135" t="s">
        <v>442</v>
      </c>
      <c r="Q135">
        <v>1</v>
      </c>
      <c r="W135">
        <v>0</v>
      </c>
      <c r="X135">
        <v>850633116</v>
      </c>
      <c r="Y135">
        <f t="shared" si="45"/>
        <v>0.2</v>
      </c>
      <c r="AA135">
        <v>0</v>
      </c>
      <c r="AB135">
        <v>1595.2</v>
      </c>
      <c r="AC135">
        <v>715.99</v>
      </c>
      <c r="AD135">
        <v>0</v>
      </c>
      <c r="AE135">
        <v>0</v>
      </c>
      <c r="AF135">
        <v>1595.2</v>
      </c>
      <c r="AG135">
        <v>715.99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0.2</v>
      </c>
      <c r="AU135" t="s">
        <v>3</v>
      </c>
      <c r="AV135">
        <v>1</v>
      </c>
      <c r="AW135">
        <v>2</v>
      </c>
      <c r="AX135">
        <v>83389487</v>
      </c>
      <c r="AY135">
        <v>1</v>
      </c>
      <c r="AZ135">
        <v>0</v>
      </c>
      <c r="BA135">
        <v>139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319.04000000000002</v>
      </c>
      <c r="BL135">
        <v>143.19800000000001</v>
      </c>
      <c r="BM135">
        <v>0</v>
      </c>
      <c r="BN135">
        <v>0</v>
      </c>
      <c r="BO135">
        <v>0.2</v>
      </c>
      <c r="BP135">
        <v>1</v>
      </c>
      <c r="BQ135">
        <v>0</v>
      </c>
      <c r="BR135">
        <v>319.04000000000002</v>
      </c>
      <c r="BS135">
        <v>143.19800000000001</v>
      </c>
      <c r="BT135">
        <v>0</v>
      </c>
      <c r="BU135">
        <v>0</v>
      </c>
      <c r="BV135">
        <v>0.2</v>
      </c>
      <c r="BW135">
        <v>1</v>
      </c>
      <c r="CV135">
        <v>0</v>
      </c>
      <c r="CW135">
        <f>ROUND(Y135*Source!I467*DO135,7)</f>
        <v>3.0000000000000001E-3</v>
      </c>
      <c r="CX135">
        <f>ROUND(Y135*Source!I467,7)</f>
        <v>3.0000000000000001E-3</v>
      </c>
      <c r="CY135">
        <f>AB135</f>
        <v>1595.2</v>
      </c>
      <c r="CZ135">
        <f>AF135</f>
        <v>1595.2</v>
      </c>
      <c r="DA135">
        <f>AJ135</f>
        <v>1</v>
      </c>
      <c r="DB135">
        <f t="shared" si="46"/>
        <v>319.04000000000002</v>
      </c>
      <c r="DC135">
        <f t="shared" si="47"/>
        <v>143.19999999999999</v>
      </c>
      <c r="DD135" t="s">
        <v>3</v>
      </c>
      <c r="DE135" t="s">
        <v>3</v>
      </c>
      <c r="DF135">
        <f t="shared" si="50"/>
        <v>0</v>
      </c>
      <c r="DG135">
        <f t="shared" si="42"/>
        <v>4.79</v>
      </c>
      <c r="DH135">
        <f t="shared" si="48"/>
        <v>2.15</v>
      </c>
      <c r="DI135">
        <f t="shared" si="49"/>
        <v>0</v>
      </c>
      <c r="DJ135">
        <f>DG135+DH135</f>
        <v>6.9399999999999995</v>
      </c>
      <c r="DK135">
        <v>1</v>
      </c>
      <c r="DL135" t="s">
        <v>443</v>
      </c>
      <c r="DM135">
        <v>6</v>
      </c>
      <c r="DN135" t="s">
        <v>436</v>
      </c>
      <c r="DO135">
        <v>1</v>
      </c>
    </row>
    <row r="136" spans="1:119" x14ac:dyDescent="0.2">
      <c r="A136">
        <f>ROW(Source!A467)</f>
        <v>467</v>
      </c>
      <c r="B136">
        <v>82002082</v>
      </c>
      <c r="C136">
        <v>83389476</v>
      </c>
      <c r="D136">
        <v>80917680</v>
      </c>
      <c r="E136">
        <v>1</v>
      </c>
      <c r="F136">
        <v>1</v>
      </c>
      <c r="G136">
        <v>1</v>
      </c>
      <c r="H136">
        <v>2</v>
      </c>
      <c r="I136" t="s">
        <v>457</v>
      </c>
      <c r="J136" t="s">
        <v>458</v>
      </c>
      <c r="K136" t="s">
        <v>459</v>
      </c>
      <c r="L136">
        <v>1368</v>
      </c>
      <c r="N136">
        <v>1011</v>
      </c>
      <c r="O136" t="s">
        <v>442</v>
      </c>
      <c r="P136" t="s">
        <v>442</v>
      </c>
      <c r="Q136">
        <v>1</v>
      </c>
      <c r="W136">
        <v>0</v>
      </c>
      <c r="X136">
        <v>-950105757</v>
      </c>
      <c r="Y136">
        <f t="shared" si="45"/>
        <v>0.2</v>
      </c>
      <c r="AA136">
        <v>0</v>
      </c>
      <c r="AB136">
        <v>640.84</v>
      </c>
      <c r="AC136">
        <v>533.01</v>
      </c>
      <c r="AD136">
        <v>0</v>
      </c>
      <c r="AE136">
        <v>0</v>
      </c>
      <c r="AF136">
        <v>640.84</v>
      </c>
      <c r="AG136">
        <v>533.01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0.2</v>
      </c>
      <c r="AU136" t="s">
        <v>3</v>
      </c>
      <c r="AV136">
        <v>1</v>
      </c>
      <c r="AW136">
        <v>2</v>
      </c>
      <c r="AX136">
        <v>83389488</v>
      </c>
      <c r="AY136">
        <v>1</v>
      </c>
      <c r="AZ136">
        <v>0</v>
      </c>
      <c r="BA136">
        <v>140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128.16800000000001</v>
      </c>
      <c r="BL136">
        <v>106.602</v>
      </c>
      <c r="BM136">
        <v>0</v>
      </c>
      <c r="BN136">
        <v>0</v>
      </c>
      <c r="BO136">
        <v>0.2</v>
      </c>
      <c r="BP136">
        <v>1</v>
      </c>
      <c r="BQ136">
        <v>0</v>
      </c>
      <c r="BR136">
        <v>128.16800000000001</v>
      </c>
      <c r="BS136">
        <v>106.602</v>
      </c>
      <c r="BT136">
        <v>0</v>
      </c>
      <c r="BU136">
        <v>0</v>
      </c>
      <c r="BV136">
        <v>0.2</v>
      </c>
      <c r="BW136">
        <v>1</v>
      </c>
      <c r="CV136">
        <v>0</v>
      </c>
      <c r="CW136">
        <f>ROUND(Y136*Source!I467*DO136,7)</f>
        <v>3.0000000000000001E-3</v>
      </c>
      <c r="CX136">
        <f>ROUND(Y136*Source!I467,7)</f>
        <v>3.0000000000000001E-3</v>
      </c>
      <c r="CY136">
        <f>AB136</f>
        <v>640.84</v>
      </c>
      <c r="CZ136">
        <f>AF136</f>
        <v>640.84</v>
      </c>
      <c r="DA136">
        <f>AJ136</f>
        <v>1</v>
      </c>
      <c r="DB136">
        <f t="shared" si="46"/>
        <v>128.16999999999999</v>
      </c>
      <c r="DC136">
        <f t="shared" si="47"/>
        <v>106.6</v>
      </c>
      <c r="DD136" t="s">
        <v>3</v>
      </c>
      <c r="DE136" t="s">
        <v>3</v>
      </c>
      <c r="DF136">
        <f t="shared" si="50"/>
        <v>0</v>
      </c>
      <c r="DG136">
        <f t="shared" si="42"/>
        <v>1.92</v>
      </c>
      <c r="DH136">
        <f t="shared" si="48"/>
        <v>1.6</v>
      </c>
      <c r="DI136">
        <f t="shared" si="49"/>
        <v>0</v>
      </c>
      <c r="DJ136">
        <f>DG136+DH136</f>
        <v>3.52</v>
      </c>
      <c r="DK136">
        <v>1</v>
      </c>
      <c r="DL136" t="s">
        <v>450</v>
      </c>
      <c r="DM136">
        <v>4</v>
      </c>
      <c r="DN136" t="s">
        <v>436</v>
      </c>
      <c r="DO136">
        <v>1</v>
      </c>
    </row>
    <row r="137" spans="1:119" x14ac:dyDescent="0.2">
      <c r="A137">
        <f>ROW(Source!A467)</f>
        <v>467</v>
      </c>
      <c r="B137">
        <v>82002082</v>
      </c>
      <c r="C137">
        <v>83389476</v>
      </c>
      <c r="D137">
        <v>80917875</v>
      </c>
      <c r="E137">
        <v>1</v>
      </c>
      <c r="F137">
        <v>1</v>
      </c>
      <c r="G137">
        <v>1</v>
      </c>
      <c r="H137">
        <v>2</v>
      </c>
      <c r="I137" t="s">
        <v>516</v>
      </c>
      <c r="J137" t="s">
        <v>517</v>
      </c>
      <c r="K137" t="s">
        <v>518</v>
      </c>
      <c r="L137">
        <v>1368</v>
      </c>
      <c r="N137">
        <v>1011</v>
      </c>
      <c r="O137" t="s">
        <v>442</v>
      </c>
      <c r="P137" t="s">
        <v>442</v>
      </c>
      <c r="Q137">
        <v>1</v>
      </c>
      <c r="W137">
        <v>0</v>
      </c>
      <c r="X137">
        <v>-2068435370</v>
      </c>
      <c r="Y137">
        <f t="shared" si="45"/>
        <v>2.7</v>
      </c>
      <c r="AA137">
        <v>0</v>
      </c>
      <c r="AB137">
        <v>32.869999999999997</v>
      </c>
      <c r="AC137">
        <v>0</v>
      </c>
      <c r="AD137">
        <v>0</v>
      </c>
      <c r="AE137">
        <v>0</v>
      </c>
      <c r="AF137">
        <v>32.869999999999997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2.7</v>
      </c>
      <c r="AU137" t="s">
        <v>3</v>
      </c>
      <c r="AV137">
        <v>1</v>
      </c>
      <c r="AW137">
        <v>2</v>
      </c>
      <c r="AX137">
        <v>83389489</v>
      </c>
      <c r="AY137">
        <v>1</v>
      </c>
      <c r="AZ137">
        <v>0</v>
      </c>
      <c r="BA137">
        <v>141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88.748999999999995</v>
      </c>
      <c r="BL137">
        <v>0</v>
      </c>
      <c r="BM137">
        <v>0</v>
      </c>
      <c r="BN137">
        <v>0</v>
      </c>
      <c r="BO137">
        <v>0</v>
      </c>
      <c r="BP137">
        <v>1</v>
      </c>
      <c r="BQ137">
        <v>0</v>
      </c>
      <c r="BR137">
        <v>88.748999999999995</v>
      </c>
      <c r="BS137">
        <v>0</v>
      </c>
      <c r="BT137">
        <v>0</v>
      </c>
      <c r="BU137">
        <v>0</v>
      </c>
      <c r="BV137">
        <v>0</v>
      </c>
      <c r="BW137">
        <v>1</v>
      </c>
      <c r="CV137">
        <v>0</v>
      </c>
      <c r="CW137">
        <f>ROUND(Y137*Source!I467*DO137,7)</f>
        <v>0</v>
      </c>
      <c r="CX137">
        <f>ROUND(Y137*Source!I467,7)</f>
        <v>4.0500000000000001E-2</v>
      </c>
      <c r="CY137">
        <f>AB137</f>
        <v>32.869999999999997</v>
      </c>
      <c r="CZ137">
        <f>AF137</f>
        <v>32.869999999999997</v>
      </c>
      <c r="DA137">
        <f>AJ137</f>
        <v>1</v>
      </c>
      <c r="DB137">
        <f t="shared" si="46"/>
        <v>88.75</v>
      </c>
      <c r="DC137">
        <f t="shared" si="47"/>
        <v>0</v>
      </c>
      <c r="DD137" t="s">
        <v>3</v>
      </c>
      <c r="DE137" t="s">
        <v>3</v>
      </c>
      <c r="DF137">
        <f t="shared" si="50"/>
        <v>0</v>
      </c>
      <c r="DG137">
        <f t="shared" si="42"/>
        <v>1.33</v>
      </c>
      <c r="DH137">
        <f t="shared" si="48"/>
        <v>0</v>
      </c>
      <c r="DI137">
        <f t="shared" si="49"/>
        <v>0</v>
      </c>
      <c r="DJ137">
        <f>DG137+DH137</f>
        <v>1.33</v>
      </c>
      <c r="DK137">
        <v>1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ROW(Source!A467)</f>
        <v>467</v>
      </c>
      <c r="B138">
        <v>82002082</v>
      </c>
      <c r="C138">
        <v>83389476</v>
      </c>
      <c r="D138">
        <v>80868310</v>
      </c>
      <c r="E138">
        <v>1</v>
      </c>
      <c r="F138">
        <v>1</v>
      </c>
      <c r="G138">
        <v>1</v>
      </c>
      <c r="H138">
        <v>3</v>
      </c>
      <c r="I138" t="s">
        <v>519</v>
      </c>
      <c r="J138" t="s">
        <v>520</v>
      </c>
      <c r="K138" t="s">
        <v>521</v>
      </c>
      <c r="L138">
        <v>1346</v>
      </c>
      <c r="N138">
        <v>1009</v>
      </c>
      <c r="O138" t="s">
        <v>109</v>
      </c>
      <c r="P138" t="s">
        <v>109</v>
      </c>
      <c r="Q138">
        <v>1</v>
      </c>
      <c r="W138">
        <v>0</v>
      </c>
      <c r="X138">
        <v>-1606616209</v>
      </c>
      <c r="Y138">
        <f t="shared" si="45"/>
        <v>0.9</v>
      </c>
      <c r="AA138">
        <v>135.4</v>
      </c>
      <c r="AB138">
        <v>0</v>
      </c>
      <c r="AC138">
        <v>0</v>
      </c>
      <c r="AD138">
        <v>0</v>
      </c>
      <c r="AE138">
        <v>155.63</v>
      </c>
      <c r="AF138">
        <v>0</v>
      </c>
      <c r="AG138">
        <v>0</v>
      </c>
      <c r="AH138">
        <v>0</v>
      </c>
      <c r="AI138">
        <v>0.87</v>
      </c>
      <c r="AJ138">
        <v>1</v>
      </c>
      <c r="AK138">
        <v>1</v>
      </c>
      <c r="AL138">
        <v>1</v>
      </c>
      <c r="AM138">
        <v>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0.9</v>
      </c>
      <c r="AU138" t="s">
        <v>3</v>
      </c>
      <c r="AV138">
        <v>0</v>
      </c>
      <c r="AW138">
        <v>2</v>
      </c>
      <c r="AX138">
        <v>83389490</v>
      </c>
      <c r="AY138">
        <v>1</v>
      </c>
      <c r="AZ138">
        <v>0</v>
      </c>
      <c r="BA138">
        <v>142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140.06700000000001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1</v>
      </c>
      <c r="BQ138">
        <v>140.06700000000001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1</v>
      </c>
      <c r="CV138">
        <v>0</v>
      </c>
      <c r="CW138">
        <v>0</v>
      </c>
      <c r="CX138">
        <f>ROUND(Y138*Source!I467,7)</f>
        <v>1.35E-2</v>
      </c>
      <c r="CY138">
        <f>AA138</f>
        <v>135.4</v>
      </c>
      <c r="CZ138">
        <f>AE138</f>
        <v>155.63</v>
      </c>
      <c r="DA138">
        <f>AI138</f>
        <v>0.87</v>
      </c>
      <c r="DB138">
        <f t="shared" si="46"/>
        <v>140.07</v>
      </c>
      <c r="DC138">
        <f t="shared" si="47"/>
        <v>0</v>
      </c>
      <c r="DD138" t="s">
        <v>3</v>
      </c>
      <c r="DE138" t="s">
        <v>3</v>
      </c>
      <c r="DF138">
        <f>ROUND(ROUND(AE138*AI138,2)*CX138,2)</f>
        <v>1.83</v>
      </c>
      <c r="DG138">
        <f t="shared" si="42"/>
        <v>0</v>
      </c>
      <c r="DH138">
        <f t="shared" si="48"/>
        <v>0</v>
      </c>
      <c r="DI138">
        <f t="shared" si="49"/>
        <v>0</v>
      </c>
      <c r="DJ138">
        <f>DF138</f>
        <v>1.83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ROW(Source!A467)</f>
        <v>467</v>
      </c>
      <c r="B139">
        <v>82002082</v>
      </c>
      <c r="C139">
        <v>83389476</v>
      </c>
      <c r="D139">
        <v>80886369</v>
      </c>
      <c r="E139">
        <v>1</v>
      </c>
      <c r="F139">
        <v>1</v>
      </c>
      <c r="G139">
        <v>1</v>
      </c>
      <c r="H139">
        <v>3</v>
      </c>
      <c r="I139" t="s">
        <v>522</v>
      </c>
      <c r="J139" t="s">
        <v>523</v>
      </c>
      <c r="K139" t="s">
        <v>524</v>
      </c>
      <c r="L139">
        <v>1346</v>
      </c>
      <c r="N139">
        <v>1009</v>
      </c>
      <c r="O139" t="s">
        <v>109</v>
      </c>
      <c r="P139" t="s">
        <v>109</v>
      </c>
      <c r="Q139">
        <v>1</v>
      </c>
      <c r="W139">
        <v>0</v>
      </c>
      <c r="X139">
        <v>1949270732</v>
      </c>
      <c r="Y139">
        <f t="shared" si="45"/>
        <v>3.7</v>
      </c>
      <c r="AA139">
        <v>1139.45</v>
      </c>
      <c r="AB139">
        <v>0</v>
      </c>
      <c r="AC139">
        <v>0</v>
      </c>
      <c r="AD139">
        <v>0</v>
      </c>
      <c r="AE139">
        <v>911.56</v>
      </c>
      <c r="AF139">
        <v>0</v>
      </c>
      <c r="AG139">
        <v>0</v>
      </c>
      <c r="AH139">
        <v>0</v>
      </c>
      <c r="AI139">
        <v>1.25</v>
      </c>
      <c r="AJ139">
        <v>1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3.7</v>
      </c>
      <c r="AU139" t="s">
        <v>3</v>
      </c>
      <c r="AV139">
        <v>0</v>
      </c>
      <c r="AW139">
        <v>2</v>
      </c>
      <c r="AX139">
        <v>83389491</v>
      </c>
      <c r="AY139">
        <v>1</v>
      </c>
      <c r="AZ139">
        <v>0</v>
      </c>
      <c r="BA139">
        <v>143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3372.7719999999999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1</v>
      </c>
      <c r="BQ139">
        <v>3372.7719999999999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1</v>
      </c>
      <c r="CV139">
        <v>0</v>
      </c>
      <c r="CW139">
        <v>0</v>
      </c>
      <c r="CX139">
        <f>ROUND(Y139*Source!I467,7)</f>
        <v>5.5500000000000001E-2</v>
      </c>
      <c r="CY139">
        <f>AA139</f>
        <v>1139.45</v>
      </c>
      <c r="CZ139">
        <f>AE139</f>
        <v>911.56</v>
      </c>
      <c r="DA139">
        <f>AI139</f>
        <v>1.25</v>
      </c>
      <c r="DB139">
        <f t="shared" si="46"/>
        <v>3372.77</v>
      </c>
      <c r="DC139">
        <f t="shared" si="47"/>
        <v>0</v>
      </c>
      <c r="DD139" t="s">
        <v>3</v>
      </c>
      <c r="DE139" t="s">
        <v>3</v>
      </c>
      <c r="DF139">
        <f>ROUND(ROUND(AE139*AI139,2)*CX139,2)</f>
        <v>63.24</v>
      </c>
      <c r="DG139">
        <f t="shared" si="42"/>
        <v>0</v>
      </c>
      <c r="DH139">
        <f t="shared" si="48"/>
        <v>0</v>
      </c>
      <c r="DI139">
        <f t="shared" si="49"/>
        <v>0</v>
      </c>
      <c r="DJ139">
        <f>DF139</f>
        <v>63.24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ROW(Source!A467)</f>
        <v>467</v>
      </c>
      <c r="B140">
        <v>82002082</v>
      </c>
      <c r="C140">
        <v>83389476</v>
      </c>
      <c r="D140">
        <v>80801590</v>
      </c>
      <c r="E140">
        <v>116</v>
      </c>
      <c r="F140">
        <v>1</v>
      </c>
      <c r="G140">
        <v>1</v>
      </c>
      <c r="H140">
        <v>3</v>
      </c>
      <c r="I140" t="s">
        <v>190</v>
      </c>
      <c r="J140" t="s">
        <v>3</v>
      </c>
      <c r="K140" t="s">
        <v>191</v>
      </c>
      <c r="L140">
        <v>3277935</v>
      </c>
      <c r="N140">
        <v>1013</v>
      </c>
      <c r="O140" t="s">
        <v>192</v>
      </c>
      <c r="P140" t="s">
        <v>192</v>
      </c>
      <c r="Q140">
        <v>1</v>
      </c>
      <c r="W140">
        <v>0</v>
      </c>
      <c r="X140">
        <v>274903907</v>
      </c>
      <c r="Y140">
        <f t="shared" si="45"/>
        <v>2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 t="s">
        <v>3</v>
      </c>
      <c r="AT140">
        <v>2</v>
      </c>
      <c r="AU140" t="s">
        <v>3</v>
      </c>
      <c r="AV140">
        <v>0</v>
      </c>
      <c r="AW140">
        <v>2</v>
      </c>
      <c r="AX140">
        <v>83389492</v>
      </c>
      <c r="AY140">
        <v>1</v>
      </c>
      <c r="AZ140">
        <v>0</v>
      </c>
      <c r="BA140">
        <v>144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ROUND(Y140*Source!I467,7)</f>
        <v>0.03</v>
      </c>
      <c r="CY140">
        <f>AA140</f>
        <v>0</v>
      </c>
      <c r="CZ140">
        <f>AE140</f>
        <v>0</v>
      </c>
      <c r="DA140">
        <f>AI140</f>
        <v>1</v>
      </c>
      <c r="DB140">
        <f t="shared" si="46"/>
        <v>0</v>
      </c>
      <c r="DC140">
        <f t="shared" si="47"/>
        <v>0</v>
      </c>
      <c r="DD140" t="s">
        <v>3</v>
      </c>
      <c r="DE140" t="s">
        <v>3</v>
      </c>
      <c r="DF140">
        <f t="shared" ref="DF140:DF145" si="51">ROUND(ROUND(AE140,2)*CX140,2)</f>
        <v>0</v>
      </c>
      <c r="DG140">
        <f t="shared" si="42"/>
        <v>0</v>
      </c>
      <c r="DH140">
        <f t="shared" si="48"/>
        <v>0</v>
      </c>
      <c r="DI140">
        <f t="shared" si="49"/>
        <v>0</v>
      </c>
      <c r="DJ140">
        <f>DF140</f>
        <v>0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ROW(Source!A468)</f>
        <v>468</v>
      </c>
      <c r="B141">
        <v>82002017</v>
      </c>
      <c r="C141">
        <v>83389476</v>
      </c>
      <c r="D141">
        <v>80795621</v>
      </c>
      <c r="E141">
        <v>116</v>
      </c>
      <c r="F141">
        <v>1</v>
      </c>
      <c r="G141">
        <v>1</v>
      </c>
      <c r="H141">
        <v>1</v>
      </c>
      <c r="I141" t="s">
        <v>514</v>
      </c>
      <c r="J141" t="s">
        <v>3</v>
      </c>
      <c r="K141" t="s">
        <v>515</v>
      </c>
      <c r="L141">
        <v>1191</v>
      </c>
      <c r="N141">
        <v>1013</v>
      </c>
      <c r="O141" t="s">
        <v>436</v>
      </c>
      <c r="P141" t="s">
        <v>436</v>
      </c>
      <c r="Q141">
        <v>1</v>
      </c>
      <c r="W141">
        <v>0</v>
      </c>
      <c r="X141">
        <v>44848675</v>
      </c>
      <c r="Y141">
        <f t="shared" si="45"/>
        <v>14.4</v>
      </c>
      <c r="AA141">
        <v>0</v>
      </c>
      <c r="AB141">
        <v>0</v>
      </c>
      <c r="AC141">
        <v>0</v>
      </c>
      <c r="AD141">
        <v>521.08000000000004</v>
      </c>
      <c r="AE141">
        <v>0</v>
      </c>
      <c r="AF141">
        <v>0</v>
      </c>
      <c r="AG141">
        <v>0</v>
      </c>
      <c r="AH141">
        <v>521.08000000000004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14.4</v>
      </c>
      <c r="AU141" t="s">
        <v>3</v>
      </c>
      <c r="AV141">
        <v>1</v>
      </c>
      <c r="AW141">
        <v>2</v>
      </c>
      <c r="AX141">
        <v>83389485</v>
      </c>
      <c r="AY141">
        <v>1</v>
      </c>
      <c r="AZ141">
        <v>0</v>
      </c>
      <c r="BA141">
        <v>145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7503.5520000000006</v>
      </c>
      <c r="BN141">
        <v>14.4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7503.5520000000006</v>
      </c>
      <c r="BU141">
        <v>14.4</v>
      </c>
      <c r="BV141">
        <v>0</v>
      </c>
      <c r="BW141">
        <v>1</v>
      </c>
      <c r="CU141">
        <f>ROUND(AT141*Source!I468*AH141*AL141,2)</f>
        <v>112.55</v>
      </c>
      <c r="CV141">
        <f>ROUND(Y141*Source!I468,7)</f>
        <v>0.216</v>
      </c>
      <c r="CW141">
        <v>0</v>
      </c>
      <c r="CX141">
        <f>ROUND(Y141*Source!I468,7)</f>
        <v>0.216</v>
      </c>
      <c r="CY141">
        <f>AD141</f>
        <v>521.08000000000004</v>
      </c>
      <c r="CZ141">
        <f>AH141</f>
        <v>521.08000000000004</v>
      </c>
      <c r="DA141">
        <f>AL141</f>
        <v>1</v>
      </c>
      <c r="DB141">
        <f t="shared" si="46"/>
        <v>7503.55</v>
      </c>
      <c r="DC141">
        <f t="shared" si="47"/>
        <v>0</v>
      </c>
      <c r="DD141" t="s">
        <v>3</v>
      </c>
      <c r="DE141" t="s">
        <v>3</v>
      </c>
      <c r="DF141">
        <f t="shared" si="51"/>
        <v>0</v>
      </c>
      <c r="DG141">
        <f t="shared" si="42"/>
        <v>0</v>
      </c>
      <c r="DH141">
        <f t="shared" si="48"/>
        <v>0</v>
      </c>
      <c r="DI141">
        <f t="shared" si="49"/>
        <v>112.55</v>
      </c>
      <c r="DJ141">
        <f>DI141</f>
        <v>112.55</v>
      </c>
      <c r="DK141">
        <v>1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ROW(Source!A468)</f>
        <v>468</v>
      </c>
      <c r="B142">
        <v>82002017</v>
      </c>
      <c r="C142">
        <v>83389476</v>
      </c>
      <c r="D142">
        <v>80795798</v>
      </c>
      <c r="E142">
        <v>116</v>
      </c>
      <c r="F142">
        <v>1</v>
      </c>
      <c r="G142">
        <v>1</v>
      </c>
      <c r="H142">
        <v>1</v>
      </c>
      <c r="I142" t="s">
        <v>437</v>
      </c>
      <c r="J142" t="s">
        <v>3</v>
      </c>
      <c r="K142" t="s">
        <v>438</v>
      </c>
      <c r="L142">
        <v>1191</v>
      </c>
      <c r="N142">
        <v>1013</v>
      </c>
      <c r="O142" t="s">
        <v>436</v>
      </c>
      <c r="P142" t="s">
        <v>436</v>
      </c>
      <c r="Q142">
        <v>1</v>
      </c>
      <c r="W142">
        <v>0</v>
      </c>
      <c r="X142">
        <v>-1417349443</v>
      </c>
      <c r="Y142">
        <f t="shared" si="45"/>
        <v>0.4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0.4</v>
      </c>
      <c r="AU142" t="s">
        <v>3</v>
      </c>
      <c r="AV142">
        <v>2</v>
      </c>
      <c r="AW142">
        <v>2</v>
      </c>
      <c r="AX142">
        <v>83389486</v>
      </c>
      <c r="AY142">
        <v>1</v>
      </c>
      <c r="AZ142">
        <v>0</v>
      </c>
      <c r="BA142">
        <v>146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ROUND(Y142*Source!I468,7)</f>
        <v>6.0000000000000001E-3</v>
      </c>
      <c r="CY142">
        <f>AD142</f>
        <v>0</v>
      </c>
      <c r="CZ142">
        <f>AH142</f>
        <v>0</v>
      </c>
      <c r="DA142">
        <f>AL142</f>
        <v>1</v>
      </c>
      <c r="DB142">
        <f t="shared" si="46"/>
        <v>0</v>
      </c>
      <c r="DC142">
        <f t="shared" si="47"/>
        <v>0</v>
      </c>
      <c r="DD142" t="s">
        <v>3</v>
      </c>
      <c r="DE142" t="s">
        <v>3</v>
      </c>
      <c r="DF142">
        <f t="shared" si="51"/>
        <v>0</v>
      </c>
      <c r="DG142">
        <f t="shared" si="42"/>
        <v>0</v>
      </c>
      <c r="DH142">
        <f t="shared" si="48"/>
        <v>0</v>
      </c>
      <c r="DI142">
        <f t="shared" si="49"/>
        <v>0</v>
      </c>
      <c r="DJ142">
        <f>DI142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ROW(Source!A468)</f>
        <v>468</v>
      </c>
      <c r="B143">
        <v>82002017</v>
      </c>
      <c r="C143">
        <v>83389476</v>
      </c>
      <c r="D143">
        <v>80916788</v>
      </c>
      <c r="E143">
        <v>1</v>
      </c>
      <c r="F143">
        <v>1</v>
      </c>
      <c r="G143">
        <v>1</v>
      </c>
      <c r="H143">
        <v>2</v>
      </c>
      <c r="I143" t="s">
        <v>439</v>
      </c>
      <c r="J143" t="s">
        <v>440</v>
      </c>
      <c r="K143" t="s">
        <v>441</v>
      </c>
      <c r="L143">
        <v>1368</v>
      </c>
      <c r="N143">
        <v>1011</v>
      </c>
      <c r="O143" t="s">
        <v>442</v>
      </c>
      <c r="P143" t="s">
        <v>442</v>
      </c>
      <c r="Q143">
        <v>1</v>
      </c>
      <c r="W143">
        <v>0</v>
      </c>
      <c r="X143">
        <v>850633116</v>
      </c>
      <c r="Y143">
        <f t="shared" si="45"/>
        <v>0.2</v>
      </c>
      <c r="AA143">
        <v>0</v>
      </c>
      <c r="AB143">
        <v>1595.2</v>
      </c>
      <c r="AC143">
        <v>715.99</v>
      </c>
      <c r="AD143">
        <v>0</v>
      </c>
      <c r="AE143">
        <v>0</v>
      </c>
      <c r="AF143">
        <v>1595.2</v>
      </c>
      <c r="AG143">
        <v>715.99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0.2</v>
      </c>
      <c r="AU143" t="s">
        <v>3</v>
      </c>
      <c r="AV143">
        <v>1</v>
      </c>
      <c r="AW143">
        <v>2</v>
      </c>
      <c r="AX143">
        <v>83389487</v>
      </c>
      <c r="AY143">
        <v>1</v>
      </c>
      <c r="AZ143">
        <v>0</v>
      </c>
      <c r="BA143">
        <v>147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319.04000000000002</v>
      </c>
      <c r="BL143">
        <v>143.19800000000001</v>
      </c>
      <c r="BM143">
        <v>0</v>
      </c>
      <c r="BN143">
        <v>0</v>
      </c>
      <c r="BO143">
        <v>0.2</v>
      </c>
      <c r="BP143">
        <v>1</v>
      </c>
      <c r="BQ143">
        <v>0</v>
      </c>
      <c r="BR143">
        <v>319.04000000000002</v>
      </c>
      <c r="BS143">
        <v>143.19800000000001</v>
      </c>
      <c r="BT143">
        <v>0</v>
      </c>
      <c r="BU143">
        <v>0</v>
      </c>
      <c r="BV143">
        <v>0.2</v>
      </c>
      <c r="BW143">
        <v>1</v>
      </c>
      <c r="CV143">
        <v>0</v>
      </c>
      <c r="CW143">
        <f>ROUND(Y143*Source!I468*DO143,7)</f>
        <v>3.0000000000000001E-3</v>
      </c>
      <c r="CX143">
        <f>ROUND(Y143*Source!I468,7)</f>
        <v>3.0000000000000001E-3</v>
      </c>
      <c r="CY143">
        <f>AB143</f>
        <v>1595.2</v>
      </c>
      <c r="CZ143">
        <f>AF143</f>
        <v>1595.2</v>
      </c>
      <c r="DA143">
        <f>AJ143</f>
        <v>1</v>
      </c>
      <c r="DB143">
        <f t="shared" si="46"/>
        <v>319.04000000000002</v>
      </c>
      <c r="DC143">
        <f t="shared" si="47"/>
        <v>143.19999999999999</v>
      </c>
      <c r="DD143" t="s">
        <v>3</v>
      </c>
      <c r="DE143" t="s">
        <v>3</v>
      </c>
      <c r="DF143">
        <f t="shared" si="51"/>
        <v>0</v>
      </c>
      <c r="DG143">
        <f t="shared" si="42"/>
        <v>4.79</v>
      </c>
      <c r="DH143">
        <f t="shared" si="48"/>
        <v>2.15</v>
      </c>
      <c r="DI143">
        <f t="shared" si="49"/>
        <v>0</v>
      </c>
      <c r="DJ143">
        <f>DG143+DH143</f>
        <v>6.9399999999999995</v>
      </c>
      <c r="DK143">
        <v>1</v>
      </c>
      <c r="DL143" t="s">
        <v>443</v>
      </c>
      <c r="DM143">
        <v>6</v>
      </c>
      <c r="DN143" t="s">
        <v>436</v>
      </c>
      <c r="DO143">
        <v>1</v>
      </c>
    </row>
    <row r="144" spans="1:119" x14ac:dyDescent="0.2">
      <c r="A144">
        <f>ROW(Source!A468)</f>
        <v>468</v>
      </c>
      <c r="B144">
        <v>82002017</v>
      </c>
      <c r="C144">
        <v>83389476</v>
      </c>
      <c r="D144">
        <v>80917680</v>
      </c>
      <c r="E144">
        <v>1</v>
      </c>
      <c r="F144">
        <v>1</v>
      </c>
      <c r="G144">
        <v>1</v>
      </c>
      <c r="H144">
        <v>2</v>
      </c>
      <c r="I144" t="s">
        <v>457</v>
      </c>
      <c r="J144" t="s">
        <v>458</v>
      </c>
      <c r="K144" t="s">
        <v>459</v>
      </c>
      <c r="L144">
        <v>1368</v>
      </c>
      <c r="N144">
        <v>1011</v>
      </c>
      <c r="O144" t="s">
        <v>442</v>
      </c>
      <c r="P144" t="s">
        <v>442</v>
      </c>
      <c r="Q144">
        <v>1</v>
      </c>
      <c r="W144">
        <v>0</v>
      </c>
      <c r="X144">
        <v>-950105757</v>
      </c>
      <c r="Y144">
        <f t="shared" si="45"/>
        <v>0.2</v>
      </c>
      <c r="AA144">
        <v>0</v>
      </c>
      <c r="AB144">
        <v>640.84</v>
      </c>
      <c r="AC144">
        <v>533.01</v>
      </c>
      <c r="AD144">
        <v>0</v>
      </c>
      <c r="AE144">
        <v>0</v>
      </c>
      <c r="AF144">
        <v>640.84</v>
      </c>
      <c r="AG144">
        <v>533.01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0.2</v>
      </c>
      <c r="AU144" t="s">
        <v>3</v>
      </c>
      <c r="AV144">
        <v>1</v>
      </c>
      <c r="AW144">
        <v>2</v>
      </c>
      <c r="AX144">
        <v>83389488</v>
      </c>
      <c r="AY144">
        <v>1</v>
      </c>
      <c r="AZ144">
        <v>0</v>
      </c>
      <c r="BA144">
        <v>148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128.16800000000001</v>
      </c>
      <c r="BL144">
        <v>106.602</v>
      </c>
      <c r="BM144">
        <v>0</v>
      </c>
      <c r="BN144">
        <v>0</v>
      </c>
      <c r="BO144">
        <v>0.2</v>
      </c>
      <c r="BP144">
        <v>1</v>
      </c>
      <c r="BQ144">
        <v>0</v>
      </c>
      <c r="BR144">
        <v>128.16800000000001</v>
      </c>
      <c r="BS144">
        <v>106.602</v>
      </c>
      <c r="BT144">
        <v>0</v>
      </c>
      <c r="BU144">
        <v>0</v>
      </c>
      <c r="BV144">
        <v>0.2</v>
      </c>
      <c r="BW144">
        <v>1</v>
      </c>
      <c r="CV144">
        <v>0</v>
      </c>
      <c r="CW144">
        <f>ROUND(Y144*Source!I468*DO144,7)</f>
        <v>3.0000000000000001E-3</v>
      </c>
      <c r="CX144">
        <f>ROUND(Y144*Source!I468,7)</f>
        <v>3.0000000000000001E-3</v>
      </c>
      <c r="CY144">
        <f>AB144</f>
        <v>640.84</v>
      </c>
      <c r="CZ144">
        <f>AF144</f>
        <v>640.84</v>
      </c>
      <c r="DA144">
        <f>AJ144</f>
        <v>1</v>
      </c>
      <c r="DB144">
        <f t="shared" si="46"/>
        <v>128.16999999999999</v>
      </c>
      <c r="DC144">
        <f t="shared" si="47"/>
        <v>106.6</v>
      </c>
      <c r="DD144" t="s">
        <v>3</v>
      </c>
      <c r="DE144" t="s">
        <v>3</v>
      </c>
      <c r="DF144">
        <f t="shared" si="51"/>
        <v>0</v>
      </c>
      <c r="DG144">
        <f t="shared" si="42"/>
        <v>1.92</v>
      </c>
      <c r="DH144">
        <f t="shared" si="48"/>
        <v>1.6</v>
      </c>
      <c r="DI144">
        <f t="shared" si="49"/>
        <v>0</v>
      </c>
      <c r="DJ144">
        <f>DG144+DH144</f>
        <v>3.52</v>
      </c>
      <c r="DK144">
        <v>1</v>
      </c>
      <c r="DL144" t="s">
        <v>450</v>
      </c>
      <c r="DM144">
        <v>4</v>
      </c>
      <c r="DN144" t="s">
        <v>436</v>
      </c>
      <c r="DO144">
        <v>1</v>
      </c>
    </row>
    <row r="145" spans="1:119" x14ac:dyDescent="0.2">
      <c r="A145">
        <f>ROW(Source!A468)</f>
        <v>468</v>
      </c>
      <c r="B145">
        <v>82002017</v>
      </c>
      <c r="C145">
        <v>83389476</v>
      </c>
      <c r="D145">
        <v>80917875</v>
      </c>
      <c r="E145">
        <v>1</v>
      </c>
      <c r="F145">
        <v>1</v>
      </c>
      <c r="G145">
        <v>1</v>
      </c>
      <c r="H145">
        <v>2</v>
      </c>
      <c r="I145" t="s">
        <v>516</v>
      </c>
      <c r="J145" t="s">
        <v>517</v>
      </c>
      <c r="K145" t="s">
        <v>518</v>
      </c>
      <c r="L145">
        <v>1368</v>
      </c>
      <c r="N145">
        <v>1011</v>
      </c>
      <c r="O145" t="s">
        <v>442</v>
      </c>
      <c r="P145" t="s">
        <v>442</v>
      </c>
      <c r="Q145">
        <v>1</v>
      </c>
      <c r="W145">
        <v>0</v>
      </c>
      <c r="X145">
        <v>-2068435370</v>
      </c>
      <c r="Y145">
        <f t="shared" si="45"/>
        <v>2.7</v>
      </c>
      <c r="AA145">
        <v>0</v>
      </c>
      <c r="AB145">
        <v>32.869999999999997</v>
      </c>
      <c r="AC145">
        <v>0</v>
      </c>
      <c r="AD145">
        <v>0</v>
      </c>
      <c r="AE145">
        <v>0</v>
      </c>
      <c r="AF145">
        <v>32.869999999999997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2.7</v>
      </c>
      <c r="AU145" t="s">
        <v>3</v>
      </c>
      <c r="AV145">
        <v>1</v>
      </c>
      <c r="AW145">
        <v>2</v>
      </c>
      <c r="AX145">
        <v>83389489</v>
      </c>
      <c r="AY145">
        <v>1</v>
      </c>
      <c r="AZ145">
        <v>0</v>
      </c>
      <c r="BA145">
        <v>149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88.748999999999995</v>
      </c>
      <c r="BL145">
        <v>0</v>
      </c>
      <c r="BM145">
        <v>0</v>
      </c>
      <c r="BN145">
        <v>0</v>
      </c>
      <c r="BO145">
        <v>0</v>
      </c>
      <c r="BP145">
        <v>1</v>
      </c>
      <c r="BQ145">
        <v>0</v>
      </c>
      <c r="BR145">
        <v>88.748999999999995</v>
      </c>
      <c r="BS145">
        <v>0</v>
      </c>
      <c r="BT145">
        <v>0</v>
      </c>
      <c r="BU145">
        <v>0</v>
      </c>
      <c r="BV145">
        <v>0</v>
      </c>
      <c r="BW145">
        <v>1</v>
      </c>
      <c r="CV145">
        <v>0</v>
      </c>
      <c r="CW145">
        <f>ROUND(Y145*Source!I468*DO145,7)</f>
        <v>0</v>
      </c>
      <c r="CX145">
        <f>ROUND(Y145*Source!I468,7)</f>
        <v>4.0500000000000001E-2</v>
      </c>
      <c r="CY145">
        <f>AB145</f>
        <v>32.869999999999997</v>
      </c>
      <c r="CZ145">
        <f>AF145</f>
        <v>32.869999999999997</v>
      </c>
      <c r="DA145">
        <f>AJ145</f>
        <v>1</v>
      </c>
      <c r="DB145">
        <f t="shared" si="46"/>
        <v>88.75</v>
      </c>
      <c r="DC145">
        <f t="shared" si="47"/>
        <v>0</v>
      </c>
      <c r="DD145" t="s">
        <v>3</v>
      </c>
      <c r="DE145" t="s">
        <v>3</v>
      </c>
      <c r="DF145">
        <f t="shared" si="51"/>
        <v>0</v>
      </c>
      <c r="DG145">
        <f t="shared" ref="DG145:DG176" si="52">ROUND(ROUND(AF145,2)*CX145,2)</f>
        <v>1.33</v>
      </c>
      <c r="DH145">
        <f t="shared" si="48"/>
        <v>0</v>
      </c>
      <c r="DI145">
        <f t="shared" si="49"/>
        <v>0</v>
      </c>
      <c r="DJ145">
        <f>DG145+DH145</f>
        <v>1.33</v>
      </c>
      <c r="DK145">
        <v>1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ROW(Source!A468)</f>
        <v>468</v>
      </c>
      <c r="B146">
        <v>82002017</v>
      </c>
      <c r="C146">
        <v>83389476</v>
      </c>
      <c r="D146">
        <v>80868310</v>
      </c>
      <c r="E146">
        <v>1</v>
      </c>
      <c r="F146">
        <v>1</v>
      </c>
      <c r="G146">
        <v>1</v>
      </c>
      <c r="H146">
        <v>3</v>
      </c>
      <c r="I146" t="s">
        <v>519</v>
      </c>
      <c r="J146" t="s">
        <v>520</v>
      </c>
      <c r="K146" t="s">
        <v>521</v>
      </c>
      <c r="L146">
        <v>1346</v>
      </c>
      <c r="N146">
        <v>1009</v>
      </c>
      <c r="O146" t="s">
        <v>109</v>
      </c>
      <c r="P146" t="s">
        <v>109</v>
      </c>
      <c r="Q146">
        <v>1</v>
      </c>
      <c r="W146">
        <v>0</v>
      </c>
      <c r="X146">
        <v>-1606616209</v>
      </c>
      <c r="Y146">
        <f t="shared" si="45"/>
        <v>0.9</v>
      </c>
      <c r="AA146">
        <v>135.4</v>
      </c>
      <c r="AB146">
        <v>0</v>
      </c>
      <c r="AC146">
        <v>0</v>
      </c>
      <c r="AD146">
        <v>0</v>
      </c>
      <c r="AE146">
        <v>155.63</v>
      </c>
      <c r="AF146">
        <v>0</v>
      </c>
      <c r="AG146">
        <v>0</v>
      </c>
      <c r="AH146">
        <v>0</v>
      </c>
      <c r="AI146">
        <v>0.87</v>
      </c>
      <c r="AJ146">
        <v>1</v>
      </c>
      <c r="AK146">
        <v>1</v>
      </c>
      <c r="AL146">
        <v>1</v>
      </c>
      <c r="AM146">
        <v>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0.9</v>
      </c>
      <c r="AU146" t="s">
        <v>3</v>
      </c>
      <c r="AV146">
        <v>0</v>
      </c>
      <c r="AW146">
        <v>2</v>
      </c>
      <c r="AX146">
        <v>83389490</v>
      </c>
      <c r="AY146">
        <v>1</v>
      </c>
      <c r="AZ146">
        <v>0</v>
      </c>
      <c r="BA146">
        <v>150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140.06700000000001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1</v>
      </c>
      <c r="BQ146">
        <v>140.06700000000001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1</v>
      </c>
      <c r="CV146">
        <v>0</v>
      </c>
      <c r="CW146">
        <v>0</v>
      </c>
      <c r="CX146">
        <f>ROUND(Y146*Source!I468,7)</f>
        <v>1.35E-2</v>
      </c>
      <c r="CY146">
        <f>AA146</f>
        <v>135.4</v>
      </c>
      <c r="CZ146">
        <f>AE146</f>
        <v>155.63</v>
      </c>
      <c r="DA146">
        <f>AI146</f>
        <v>0.87</v>
      </c>
      <c r="DB146">
        <f t="shared" si="46"/>
        <v>140.07</v>
      </c>
      <c r="DC146">
        <f t="shared" si="47"/>
        <v>0</v>
      </c>
      <c r="DD146" t="s">
        <v>3</v>
      </c>
      <c r="DE146" t="s">
        <v>3</v>
      </c>
      <c r="DF146">
        <f>ROUND(ROUND(AE146*AI146,2)*CX146,2)</f>
        <v>1.83</v>
      </c>
      <c r="DG146">
        <f t="shared" si="52"/>
        <v>0</v>
      </c>
      <c r="DH146">
        <f t="shared" si="48"/>
        <v>0</v>
      </c>
      <c r="DI146">
        <f t="shared" si="49"/>
        <v>0</v>
      </c>
      <c r="DJ146">
        <f>DF146</f>
        <v>1.83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ROW(Source!A468)</f>
        <v>468</v>
      </c>
      <c r="B147">
        <v>82002017</v>
      </c>
      <c r="C147">
        <v>83389476</v>
      </c>
      <c r="D147">
        <v>80886369</v>
      </c>
      <c r="E147">
        <v>1</v>
      </c>
      <c r="F147">
        <v>1</v>
      </c>
      <c r="G147">
        <v>1</v>
      </c>
      <c r="H147">
        <v>3</v>
      </c>
      <c r="I147" t="s">
        <v>522</v>
      </c>
      <c r="J147" t="s">
        <v>523</v>
      </c>
      <c r="K147" t="s">
        <v>524</v>
      </c>
      <c r="L147">
        <v>1346</v>
      </c>
      <c r="N147">
        <v>1009</v>
      </c>
      <c r="O147" t="s">
        <v>109</v>
      </c>
      <c r="P147" t="s">
        <v>109</v>
      </c>
      <c r="Q147">
        <v>1</v>
      </c>
      <c r="W147">
        <v>0</v>
      </c>
      <c r="X147">
        <v>1949270732</v>
      </c>
      <c r="Y147">
        <f t="shared" si="45"/>
        <v>3.7</v>
      </c>
      <c r="AA147">
        <v>1139.45</v>
      </c>
      <c r="AB147">
        <v>0</v>
      </c>
      <c r="AC147">
        <v>0</v>
      </c>
      <c r="AD147">
        <v>0</v>
      </c>
      <c r="AE147">
        <v>911.56</v>
      </c>
      <c r="AF147">
        <v>0</v>
      </c>
      <c r="AG147">
        <v>0</v>
      </c>
      <c r="AH147">
        <v>0</v>
      </c>
      <c r="AI147">
        <v>1.25</v>
      </c>
      <c r="AJ147">
        <v>1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3.7</v>
      </c>
      <c r="AU147" t="s">
        <v>3</v>
      </c>
      <c r="AV147">
        <v>0</v>
      </c>
      <c r="AW147">
        <v>2</v>
      </c>
      <c r="AX147">
        <v>83389491</v>
      </c>
      <c r="AY147">
        <v>1</v>
      </c>
      <c r="AZ147">
        <v>0</v>
      </c>
      <c r="BA147">
        <v>151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3372.7719999999999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1</v>
      </c>
      <c r="BQ147">
        <v>3372.7719999999999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1</v>
      </c>
      <c r="CV147">
        <v>0</v>
      </c>
      <c r="CW147">
        <v>0</v>
      </c>
      <c r="CX147">
        <f>ROUND(Y147*Source!I468,7)</f>
        <v>5.5500000000000001E-2</v>
      </c>
      <c r="CY147">
        <f>AA147</f>
        <v>1139.45</v>
      </c>
      <c r="CZ147">
        <f>AE147</f>
        <v>911.56</v>
      </c>
      <c r="DA147">
        <f>AI147</f>
        <v>1.25</v>
      </c>
      <c r="DB147">
        <f t="shared" si="46"/>
        <v>3372.77</v>
      </c>
      <c r="DC147">
        <f t="shared" si="47"/>
        <v>0</v>
      </c>
      <c r="DD147" t="s">
        <v>3</v>
      </c>
      <c r="DE147" t="s">
        <v>3</v>
      </c>
      <c r="DF147">
        <f>ROUND(ROUND(AE147*AI147,2)*CX147,2)</f>
        <v>63.24</v>
      </c>
      <c r="DG147">
        <f t="shared" si="52"/>
        <v>0</v>
      </c>
      <c r="DH147">
        <f t="shared" si="48"/>
        <v>0</v>
      </c>
      <c r="DI147">
        <f t="shared" si="49"/>
        <v>0</v>
      </c>
      <c r="DJ147">
        <f>DF147</f>
        <v>63.24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ROW(Source!A468)</f>
        <v>468</v>
      </c>
      <c r="B148">
        <v>82002017</v>
      </c>
      <c r="C148">
        <v>83389476</v>
      </c>
      <c r="D148">
        <v>80801590</v>
      </c>
      <c r="E148">
        <v>116</v>
      </c>
      <c r="F148">
        <v>1</v>
      </c>
      <c r="G148">
        <v>1</v>
      </c>
      <c r="H148">
        <v>3</v>
      </c>
      <c r="I148" t="s">
        <v>190</v>
      </c>
      <c r="J148" t="s">
        <v>3</v>
      </c>
      <c r="K148" t="s">
        <v>191</v>
      </c>
      <c r="L148">
        <v>3277935</v>
      </c>
      <c r="N148">
        <v>1013</v>
      </c>
      <c r="O148" t="s">
        <v>192</v>
      </c>
      <c r="P148" t="s">
        <v>192</v>
      </c>
      <c r="Q148">
        <v>1</v>
      </c>
      <c r="W148">
        <v>0</v>
      </c>
      <c r="X148">
        <v>274903907</v>
      </c>
      <c r="Y148">
        <f t="shared" si="45"/>
        <v>2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 t="s">
        <v>3</v>
      </c>
      <c r="AT148">
        <v>2</v>
      </c>
      <c r="AU148" t="s">
        <v>3</v>
      </c>
      <c r="AV148">
        <v>0</v>
      </c>
      <c r="AW148">
        <v>2</v>
      </c>
      <c r="AX148">
        <v>83389492</v>
      </c>
      <c r="AY148">
        <v>1</v>
      </c>
      <c r="AZ148">
        <v>0</v>
      </c>
      <c r="BA148">
        <v>152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ROUND(Y148*Source!I468,7)</f>
        <v>0.03</v>
      </c>
      <c r="CY148">
        <f>AA148</f>
        <v>0</v>
      </c>
      <c r="CZ148">
        <f>AE148</f>
        <v>0</v>
      </c>
      <c r="DA148">
        <f>AI148</f>
        <v>1</v>
      </c>
      <c r="DB148">
        <f t="shared" si="46"/>
        <v>0</v>
      </c>
      <c r="DC148">
        <f t="shared" si="47"/>
        <v>0</v>
      </c>
      <c r="DD148" t="s">
        <v>3</v>
      </c>
      <c r="DE148" t="s">
        <v>3</v>
      </c>
      <c r="DF148">
        <f t="shared" ref="DF148:DF153" si="53">ROUND(ROUND(AE148,2)*CX148,2)</f>
        <v>0</v>
      </c>
      <c r="DG148">
        <f t="shared" si="52"/>
        <v>0</v>
      </c>
      <c r="DH148">
        <f t="shared" si="48"/>
        <v>0</v>
      </c>
      <c r="DI148">
        <f t="shared" si="49"/>
        <v>0</v>
      </c>
      <c r="DJ148">
        <f>DF148</f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ROW(Source!A471)</f>
        <v>471</v>
      </c>
      <c r="B149">
        <v>82002082</v>
      </c>
      <c r="C149">
        <v>83389494</v>
      </c>
      <c r="D149">
        <v>80795621</v>
      </c>
      <c r="E149">
        <v>116</v>
      </c>
      <c r="F149">
        <v>1</v>
      </c>
      <c r="G149">
        <v>1</v>
      </c>
      <c r="H149">
        <v>1</v>
      </c>
      <c r="I149" t="s">
        <v>514</v>
      </c>
      <c r="J149" t="s">
        <v>3</v>
      </c>
      <c r="K149" t="s">
        <v>515</v>
      </c>
      <c r="L149">
        <v>1191</v>
      </c>
      <c r="N149">
        <v>1013</v>
      </c>
      <c r="O149" t="s">
        <v>436</v>
      </c>
      <c r="P149" t="s">
        <v>436</v>
      </c>
      <c r="Q149">
        <v>1</v>
      </c>
      <c r="W149">
        <v>0</v>
      </c>
      <c r="X149">
        <v>44848675</v>
      </c>
      <c r="Y149">
        <f t="shared" si="45"/>
        <v>18.5</v>
      </c>
      <c r="AA149">
        <v>0</v>
      </c>
      <c r="AB149">
        <v>0</v>
      </c>
      <c r="AC149">
        <v>0</v>
      </c>
      <c r="AD149">
        <v>521.08000000000004</v>
      </c>
      <c r="AE149">
        <v>0</v>
      </c>
      <c r="AF149">
        <v>0</v>
      </c>
      <c r="AG149">
        <v>0</v>
      </c>
      <c r="AH149">
        <v>521.08000000000004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18.5</v>
      </c>
      <c r="AU149" t="s">
        <v>3</v>
      </c>
      <c r="AV149">
        <v>1</v>
      </c>
      <c r="AW149">
        <v>2</v>
      </c>
      <c r="AX149">
        <v>83389504</v>
      </c>
      <c r="AY149">
        <v>1</v>
      </c>
      <c r="AZ149">
        <v>0</v>
      </c>
      <c r="BA149">
        <v>153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9639.9800000000014</v>
      </c>
      <c r="BN149">
        <v>18.5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9639.9800000000014</v>
      </c>
      <c r="BU149">
        <v>18.5</v>
      </c>
      <c r="BV149">
        <v>0</v>
      </c>
      <c r="BW149">
        <v>1</v>
      </c>
      <c r="CU149">
        <f>ROUND(AT149*Source!I471*AH149*AL149,2)</f>
        <v>867.6</v>
      </c>
      <c r="CV149">
        <f>ROUND(Y149*Source!I471,7)</f>
        <v>1.665</v>
      </c>
      <c r="CW149">
        <v>0</v>
      </c>
      <c r="CX149">
        <f>ROUND(Y149*Source!I471,7)</f>
        <v>1.665</v>
      </c>
      <c r="CY149">
        <f>AD149</f>
        <v>521.08000000000004</v>
      </c>
      <c r="CZ149">
        <f>AH149</f>
        <v>521.08000000000004</v>
      </c>
      <c r="DA149">
        <f>AL149</f>
        <v>1</v>
      </c>
      <c r="DB149">
        <f t="shared" si="46"/>
        <v>9639.98</v>
      </c>
      <c r="DC149">
        <f t="shared" si="47"/>
        <v>0</v>
      </c>
      <c r="DD149" t="s">
        <v>3</v>
      </c>
      <c r="DE149" t="s">
        <v>3</v>
      </c>
      <c r="DF149">
        <f t="shared" si="53"/>
        <v>0</v>
      </c>
      <c r="DG149">
        <f t="shared" si="52"/>
        <v>0</v>
      </c>
      <c r="DH149">
        <f t="shared" si="48"/>
        <v>0</v>
      </c>
      <c r="DI149">
        <f t="shared" si="49"/>
        <v>867.6</v>
      </c>
      <c r="DJ149">
        <f>DI149</f>
        <v>867.6</v>
      </c>
      <c r="DK149">
        <v>1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ROW(Source!A471)</f>
        <v>471</v>
      </c>
      <c r="B150">
        <v>82002082</v>
      </c>
      <c r="C150">
        <v>83389494</v>
      </c>
      <c r="D150">
        <v>80795798</v>
      </c>
      <c r="E150">
        <v>116</v>
      </c>
      <c r="F150">
        <v>1</v>
      </c>
      <c r="G150">
        <v>1</v>
      </c>
      <c r="H150">
        <v>1</v>
      </c>
      <c r="I150" t="s">
        <v>437</v>
      </c>
      <c r="J150" t="s">
        <v>3</v>
      </c>
      <c r="K150" t="s">
        <v>438</v>
      </c>
      <c r="L150">
        <v>1191</v>
      </c>
      <c r="N150">
        <v>1013</v>
      </c>
      <c r="O150" t="s">
        <v>436</v>
      </c>
      <c r="P150" t="s">
        <v>436</v>
      </c>
      <c r="Q150">
        <v>1</v>
      </c>
      <c r="W150">
        <v>0</v>
      </c>
      <c r="X150">
        <v>-1417349443</v>
      </c>
      <c r="Y150">
        <f t="shared" si="45"/>
        <v>0.46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0.46</v>
      </c>
      <c r="AU150" t="s">
        <v>3</v>
      </c>
      <c r="AV150">
        <v>2</v>
      </c>
      <c r="AW150">
        <v>2</v>
      </c>
      <c r="AX150">
        <v>83389505</v>
      </c>
      <c r="AY150">
        <v>1</v>
      </c>
      <c r="AZ150">
        <v>0</v>
      </c>
      <c r="BA150">
        <v>154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ROUND(Y150*Source!I471,7)</f>
        <v>4.1399999999999999E-2</v>
      </c>
      <c r="CY150">
        <f>AD150</f>
        <v>0</v>
      </c>
      <c r="CZ150">
        <f>AH150</f>
        <v>0</v>
      </c>
      <c r="DA150">
        <f>AL150</f>
        <v>1</v>
      </c>
      <c r="DB150">
        <f t="shared" si="46"/>
        <v>0</v>
      </c>
      <c r="DC150">
        <f t="shared" si="47"/>
        <v>0</v>
      </c>
      <c r="DD150" t="s">
        <v>3</v>
      </c>
      <c r="DE150" t="s">
        <v>3</v>
      </c>
      <c r="DF150">
        <f t="shared" si="53"/>
        <v>0</v>
      </c>
      <c r="DG150">
        <f t="shared" si="52"/>
        <v>0</v>
      </c>
      <c r="DH150">
        <f t="shared" si="48"/>
        <v>0</v>
      </c>
      <c r="DI150">
        <f t="shared" si="49"/>
        <v>0</v>
      </c>
      <c r="DJ150">
        <f>DI150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ROW(Source!A471)</f>
        <v>471</v>
      </c>
      <c r="B151">
        <v>82002082</v>
      </c>
      <c r="C151">
        <v>83389494</v>
      </c>
      <c r="D151">
        <v>80916788</v>
      </c>
      <c r="E151">
        <v>1</v>
      </c>
      <c r="F151">
        <v>1</v>
      </c>
      <c r="G151">
        <v>1</v>
      </c>
      <c r="H151">
        <v>2</v>
      </c>
      <c r="I151" t="s">
        <v>439</v>
      </c>
      <c r="J151" t="s">
        <v>440</v>
      </c>
      <c r="K151" t="s">
        <v>441</v>
      </c>
      <c r="L151">
        <v>1368</v>
      </c>
      <c r="N151">
        <v>1011</v>
      </c>
      <c r="O151" t="s">
        <v>442</v>
      </c>
      <c r="P151" t="s">
        <v>442</v>
      </c>
      <c r="Q151">
        <v>1</v>
      </c>
      <c r="W151">
        <v>0</v>
      </c>
      <c r="X151">
        <v>850633116</v>
      </c>
      <c r="Y151">
        <f t="shared" si="45"/>
        <v>0.23</v>
      </c>
      <c r="AA151">
        <v>0</v>
      </c>
      <c r="AB151">
        <v>1595.2</v>
      </c>
      <c r="AC151">
        <v>715.99</v>
      </c>
      <c r="AD151">
        <v>0</v>
      </c>
      <c r="AE151">
        <v>0</v>
      </c>
      <c r="AF151">
        <v>1595.2</v>
      </c>
      <c r="AG151">
        <v>715.99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0.23</v>
      </c>
      <c r="AU151" t="s">
        <v>3</v>
      </c>
      <c r="AV151">
        <v>1</v>
      </c>
      <c r="AW151">
        <v>2</v>
      </c>
      <c r="AX151">
        <v>83389506</v>
      </c>
      <c r="AY151">
        <v>1</v>
      </c>
      <c r="AZ151">
        <v>0</v>
      </c>
      <c r="BA151">
        <v>155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366.89600000000002</v>
      </c>
      <c r="BL151">
        <v>164.67770000000002</v>
      </c>
      <c r="BM151">
        <v>0</v>
      </c>
      <c r="BN151">
        <v>0</v>
      </c>
      <c r="BO151">
        <v>0.23</v>
      </c>
      <c r="BP151">
        <v>1</v>
      </c>
      <c r="BQ151">
        <v>0</v>
      </c>
      <c r="BR151">
        <v>366.89600000000002</v>
      </c>
      <c r="BS151">
        <v>164.67770000000002</v>
      </c>
      <c r="BT151">
        <v>0</v>
      </c>
      <c r="BU151">
        <v>0</v>
      </c>
      <c r="BV151">
        <v>0.23</v>
      </c>
      <c r="BW151">
        <v>1</v>
      </c>
      <c r="CV151">
        <v>0</v>
      </c>
      <c r="CW151">
        <f>ROUND(Y151*Source!I471*DO151,7)</f>
        <v>2.07E-2</v>
      </c>
      <c r="CX151">
        <f>ROUND(Y151*Source!I471,7)</f>
        <v>2.07E-2</v>
      </c>
      <c r="CY151">
        <f>AB151</f>
        <v>1595.2</v>
      </c>
      <c r="CZ151">
        <f>AF151</f>
        <v>1595.2</v>
      </c>
      <c r="DA151">
        <f>AJ151</f>
        <v>1</v>
      </c>
      <c r="DB151">
        <f t="shared" si="46"/>
        <v>366.9</v>
      </c>
      <c r="DC151">
        <f t="shared" si="47"/>
        <v>164.68</v>
      </c>
      <c r="DD151" t="s">
        <v>3</v>
      </c>
      <c r="DE151" t="s">
        <v>3</v>
      </c>
      <c r="DF151">
        <f t="shared" si="53"/>
        <v>0</v>
      </c>
      <c r="DG151">
        <f t="shared" si="52"/>
        <v>33.020000000000003</v>
      </c>
      <c r="DH151">
        <f t="shared" si="48"/>
        <v>14.82</v>
      </c>
      <c r="DI151">
        <f t="shared" si="49"/>
        <v>0</v>
      </c>
      <c r="DJ151">
        <f>DG151+DH151</f>
        <v>47.84</v>
      </c>
      <c r="DK151">
        <v>1</v>
      </c>
      <c r="DL151" t="s">
        <v>443</v>
      </c>
      <c r="DM151">
        <v>6</v>
      </c>
      <c r="DN151" t="s">
        <v>436</v>
      </c>
      <c r="DO151">
        <v>1</v>
      </c>
    </row>
    <row r="152" spans="1:119" x14ac:dyDescent="0.2">
      <c r="A152">
        <f>ROW(Source!A471)</f>
        <v>471</v>
      </c>
      <c r="B152">
        <v>82002082</v>
      </c>
      <c r="C152">
        <v>83389494</v>
      </c>
      <c r="D152">
        <v>80917680</v>
      </c>
      <c r="E152">
        <v>1</v>
      </c>
      <c r="F152">
        <v>1</v>
      </c>
      <c r="G152">
        <v>1</v>
      </c>
      <c r="H152">
        <v>2</v>
      </c>
      <c r="I152" t="s">
        <v>457</v>
      </c>
      <c r="J152" t="s">
        <v>458</v>
      </c>
      <c r="K152" t="s">
        <v>459</v>
      </c>
      <c r="L152">
        <v>1368</v>
      </c>
      <c r="N152">
        <v>1011</v>
      </c>
      <c r="O152" t="s">
        <v>442</v>
      </c>
      <c r="P152" t="s">
        <v>442</v>
      </c>
      <c r="Q152">
        <v>1</v>
      </c>
      <c r="W152">
        <v>0</v>
      </c>
      <c r="X152">
        <v>-950105757</v>
      </c>
      <c r="Y152">
        <f t="shared" si="45"/>
        <v>0.23</v>
      </c>
      <c r="AA152">
        <v>0</v>
      </c>
      <c r="AB152">
        <v>640.84</v>
      </c>
      <c r="AC152">
        <v>533.01</v>
      </c>
      <c r="AD152">
        <v>0</v>
      </c>
      <c r="AE152">
        <v>0</v>
      </c>
      <c r="AF152">
        <v>640.84</v>
      </c>
      <c r="AG152">
        <v>533.01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0.23</v>
      </c>
      <c r="AU152" t="s">
        <v>3</v>
      </c>
      <c r="AV152">
        <v>1</v>
      </c>
      <c r="AW152">
        <v>2</v>
      </c>
      <c r="AX152">
        <v>83389507</v>
      </c>
      <c r="AY152">
        <v>1</v>
      </c>
      <c r="AZ152">
        <v>0</v>
      </c>
      <c r="BA152">
        <v>156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147.39320000000001</v>
      </c>
      <c r="BL152">
        <v>122.59230000000001</v>
      </c>
      <c r="BM152">
        <v>0</v>
      </c>
      <c r="BN152">
        <v>0</v>
      </c>
      <c r="BO152">
        <v>0.23</v>
      </c>
      <c r="BP152">
        <v>1</v>
      </c>
      <c r="BQ152">
        <v>0</v>
      </c>
      <c r="BR152">
        <v>147.39320000000001</v>
      </c>
      <c r="BS152">
        <v>122.59230000000001</v>
      </c>
      <c r="BT152">
        <v>0</v>
      </c>
      <c r="BU152">
        <v>0</v>
      </c>
      <c r="BV152">
        <v>0.23</v>
      </c>
      <c r="BW152">
        <v>1</v>
      </c>
      <c r="CV152">
        <v>0</v>
      </c>
      <c r="CW152">
        <f>ROUND(Y152*Source!I471*DO152,7)</f>
        <v>2.07E-2</v>
      </c>
      <c r="CX152">
        <f>ROUND(Y152*Source!I471,7)</f>
        <v>2.07E-2</v>
      </c>
      <c r="CY152">
        <f>AB152</f>
        <v>640.84</v>
      </c>
      <c r="CZ152">
        <f>AF152</f>
        <v>640.84</v>
      </c>
      <c r="DA152">
        <f>AJ152</f>
        <v>1</v>
      </c>
      <c r="DB152">
        <f t="shared" si="46"/>
        <v>147.38999999999999</v>
      </c>
      <c r="DC152">
        <f t="shared" si="47"/>
        <v>122.59</v>
      </c>
      <c r="DD152" t="s">
        <v>3</v>
      </c>
      <c r="DE152" t="s">
        <v>3</v>
      </c>
      <c r="DF152">
        <f t="shared" si="53"/>
        <v>0</v>
      </c>
      <c r="DG152">
        <f t="shared" si="52"/>
        <v>13.27</v>
      </c>
      <c r="DH152">
        <f t="shared" si="48"/>
        <v>11.03</v>
      </c>
      <c r="DI152">
        <f t="shared" si="49"/>
        <v>0</v>
      </c>
      <c r="DJ152">
        <f>DG152+DH152</f>
        <v>24.299999999999997</v>
      </c>
      <c r="DK152">
        <v>1</v>
      </c>
      <c r="DL152" t="s">
        <v>450</v>
      </c>
      <c r="DM152">
        <v>4</v>
      </c>
      <c r="DN152" t="s">
        <v>436</v>
      </c>
      <c r="DO152">
        <v>1</v>
      </c>
    </row>
    <row r="153" spans="1:119" x14ac:dyDescent="0.2">
      <c r="A153">
        <f>ROW(Source!A471)</f>
        <v>471</v>
      </c>
      <c r="B153">
        <v>82002082</v>
      </c>
      <c r="C153">
        <v>83389494</v>
      </c>
      <c r="D153">
        <v>80917875</v>
      </c>
      <c r="E153">
        <v>1</v>
      </c>
      <c r="F153">
        <v>1</v>
      </c>
      <c r="G153">
        <v>1</v>
      </c>
      <c r="H153">
        <v>2</v>
      </c>
      <c r="I153" t="s">
        <v>516</v>
      </c>
      <c r="J153" t="s">
        <v>517</v>
      </c>
      <c r="K153" t="s">
        <v>518</v>
      </c>
      <c r="L153">
        <v>1368</v>
      </c>
      <c r="N153">
        <v>1011</v>
      </c>
      <c r="O153" t="s">
        <v>442</v>
      </c>
      <c r="P153" t="s">
        <v>442</v>
      </c>
      <c r="Q153">
        <v>1</v>
      </c>
      <c r="W153">
        <v>0</v>
      </c>
      <c r="X153">
        <v>-2068435370</v>
      </c>
      <c r="Y153">
        <f t="shared" si="45"/>
        <v>2.9</v>
      </c>
      <c r="AA153">
        <v>0</v>
      </c>
      <c r="AB153">
        <v>32.869999999999997</v>
      </c>
      <c r="AC153">
        <v>0</v>
      </c>
      <c r="AD153">
        <v>0</v>
      </c>
      <c r="AE153">
        <v>0</v>
      </c>
      <c r="AF153">
        <v>32.869999999999997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2.9</v>
      </c>
      <c r="AU153" t="s">
        <v>3</v>
      </c>
      <c r="AV153">
        <v>1</v>
      </c>
      <c r="AW153">
        <v>2</v>
      </c>
      <c r="AX153">
        <v>83389508</v>
      </c>
      <c r="AY153">
        <v>1</v>
      </c>
      <c r="AZ153">
        <v>0</v>
      </c>
      <c r="BA153">
        <v>157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95.322999999999993</v>
      </c>
      <c r="BL153">
        <v>0</v>
      </c>
      <c r="BM153">
        <v>0</v>
      </c>
      <c r="BN153">
        <v>0</v>
      </c>
      <c r="BO153">
        <v>0</v>
      </c>
      <c r="BP153">
        <v>1</v>
      </c>
      <c r="BQ153">
        <v>0</v>
      </c>
      <c r="BR153">
        <v>95.322999999999993</v>
      </c>
      <c r="BS153">
        <v>0</v>
      </c>
      <c r="BT153">
        <v>0</v>
      </c>
      <c r="BU153">
        <v>0</v>
      </c>
      <c r="BV153">
        <v>0</v>
      </c>
      <c r="BW153">
        <v>1</v>
      </c>
      <c r="CV153">
        <v>0</v>
      </c>
      <c r="CW153">
        <f>ROUND(Y153*Source!I471*DO153,7)</f>
        <v>0</v>
      </c>
      <c r="CX153">
        <f>ROUND(Y153*Source!I471,7)</f>
        <v>0.26100000000000001</v>
      </c>
      <c r="CY153">
        <f>AB153</f>
        <v>32.869999999999997</v>
      </c>
      <c r="CZ153">
        <f>AF153</f>
        <v>32.869999999999997</v>
      </c>
      <c r="DA153">
        <f>AJ153</f>
        <v>1</v>
      </c>
      <c r="DB153">
        <f t="shared" si="46"/>
        <v>95.32</v>
      </c>
      <c r="DC153">
        <f t="shared" si="47"/>
        <v>0</v>
      </c>
      <c r="DD153" t="s">
        <v>3</v>
      </c>
      <c r="DE153" t="s">
        <v>3</v>
      </c>
      <c r="DF153">
        <f t="shared" si="53"/>
        <v>0</v>
      </c>
      <c r="DG153">
        <f t="shared" si="52"/>
        <v>8.58</v>
      </c>
      <c r="DH153">
        <f t="shared" si="48"/>
        <v>0</v>
      </c>
      <c r="DI153">
        <f t="shared" si="49"/>
        <v>0</v>
      </c>
      <c r="DJ153">
        <f>DG153+DH153</f>
        <v>8.58</v>
      </c>
      <c r="DK153">
        <v>1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ROW(Source!A471)</f>
        <v>471</v>
      </c>
      <c r="B154">
        <v>82002082</v>
      </c>
      <c r="C154">
        <v>83389494</v>
      </c>
      <c r="D154">
        <v>80868310</v>
      </c>
      <c r="E154">
        <v>1</v>
      </c>
      <c r="F154">
        <v>1</v>
      </c>
      <c r="G154">
        <v>1</v>
      </c>
      <c r="H154">
        <v>3</v>
      </c>
      <c r="I154" t="s">
        <v>519</v>
      </c>
      <c r="J154" t="s">
        <v>520</v>
      </c>
      <c r="K154" t="s">
        <v>521</v>
      </c>
      <c r="L154">
        <v>1346</v>
      </c>
      <c r="N154">
        <v>1009</v>
      </c>
      <c r="O154" t="s">
        <v>109</v>
      </c>
      <c r="P154" t="s">
        <v>109</v>
      </c>
      <c r="Q154">
        <v>1</v>
      </c>
      <c r="W154">
        <v>0</v>
      </c>
      <c r="X154">
        <v>-1606616209</v>
      </c>
      <c r="Y154">
        <f t="shared" si="45"/>
        <v>1.3</v>
      </c>
      <c r="AA154">
        <v>135.4</v>
      </c>
      <c r="AB154">
        <v>0</v>
      </c>
      <c r="AC154">
        <v>0</v>
      </c>
      <c r="AD154">
        <v>0</v>
      </c>
      <c r="AE154">
        <v>155.63</v>
      </c>
      <c r="AF154">
        <v>0</v>
      </c>
      <c r="AG154">
        <v>0</v>
      </c>
      <c r="AH154">
        <v>0</v>
      </c>
      <c r="AI154">
        <v>0.87</v>
      </c>
      <c r="AJ154">
        <v>1</v>
      </c>
      <c r="AK154">
        <v>1</v>
      </c>
      <c r="AL154">
        <v>1</v>
      </c>
      <c r="AM154">
        <v>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1.3</v>
      </c>
      <c r="AU154" t="s">
        <v>3</v>
      </c>
      <c r="AV154">
        <v>0</v>
      </c>
      <c r="AW154">
        <v>2</v>
      </c>
      <c r="AX154">
        <v>83389509</v>
      </c>
      <c r="AY154">
        <v>1</v>
      </c>
      <c r="AZ154">
        <v>0</v>
      </c>
      <c r="BA154">
        <v>158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202.31899999999999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1</v>
      </c>
      <c r="BQ154">
        <v>202.31899999999999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1</v>
      </c>
      <c r="CV154">
        <v>0</v>
      </c>
      <c r="CW154">
        <v>0</v>
      </c>
      <c r="CX154">
        <f>ROUND(Y154*Source!I471,7)</f>
        <v>0.11700000000000001</v>
      </c>
      <c r="CY154">
        <f>AA154</f>
        <v>135.4</v>
      </c>
      <c r="CZ154">
        <f>AE154</f>
        <v>155.63</v>
      </c>
      <c r="DA154">
        <f>AI154</f>
        <v>0.87</v>
      </c>
      <c r="DB154">
        <f t="shared" si="46"/>
        <v>202.32</v>
      </c>
      <c r="DC154">
        <f t="shared" si="47"/>
        <v>0</v>
      </c>
      <c r="DD154" t="s">
        <v>3</v>
      </c>
      <c r="DE154" t="s">
        <v>3</v>
      </c>
      <c r="DF154">
        <f>ROUND(ROUND(AE154*AI154,2)*CX154,2)</f>
        <v>15.84</v>
      </c>
      <c r="DG154">
        <f t="shared" si="52"/>
        <v>0</v>
      </c>
      <c r="DH154">
        <f t="shared" si="48"/>
        <v>0</v>
      </c>
      <c r="DI154">
        <f t="shared" si="49"/>
        <v>0</v>
      </c>
      <c r="DJ154">
        <f>DF154</f>
        <v>15.84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ROW(Source!A471)</f>
        <v>471</v>
      </c>
      <c r="B155">
        <v>82002082</v>
      </c>
      <c r="C155">
        <v>83389494</v>
      </c>
      <c r="D155">
        <v>80876438</v>
      </c>
      <c r="E155">
        <v>1</v>
      </c>
      <c r="F155">
        <v>1</v>
      </c>
      <c r="G155">
        <v>1</v>
      </c>
      <c r="H155">
        <v>3</v>
      </c>
      <c r="I155" t="s">
        <v>525</v>
      </c>
      <c r="J155" t="s">
        <v>526</v>
      </c>
      <c r="K155" t="s">
        <v>527</v>
      </c>
      <c r="L155">
        <v>1348</v>
      </c>
      <c r="N155">
        <v>1009</v>
      </c>
      <c r="O155" t="s">
        <v>117</v>
      </c>
      <c r="P155" t="s">
        <v>117</v>
      </c>
      <c r="Q155">
        <v>1000</v>
      </c>
      <c r="W155">
        <v>0</v>
      </c>
      <c r="X155">
        <v>-1863737905</v>
      </c>
      <c r="Y155">
        <f t="shared" si="45"/>
        <v>4.0000000000000001E-3</v>
      </c>
      <c r="AA155">
        <v>48543.27</v>
      </c>
      <c r="AB155">
        <v>0</v>
      </c>
      <c r="AC155">
        <v>0</v>
      </c>
      <c r="AD155">
        <v>0</v>
      </c>
      <c r="AE155">
        <v>48543.27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4.0000000000000001E-3</v>
      </c>
      <c r="AU155" t="s">
        <v>3</v>
      </c>
      <c r="AV155">
        <v>0</v>
      </c>
      <c r="AW155">
        <v>2</v>
      </c>
      <c r="AX155">
        <v>83389510</v>
      </c>
      <c r="AY155">
        <v>1</v>
      </c>
      <c r="AZ155">
        <v>0</v>
      </c>
      <c r="BA155">
        <v>159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194.17308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1</v>
      </c>
      <c r="BQ155">
        <v>194.17308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1</v>
      </c>
      <c r="CV155">
        <v>0</v>
      </c>
      <c r="CW155">
        <v>0</v>
      </c>
      <c r="CX155">
        <f>ROUND(Y155*Source!I471,7)</f>
        <v>3.6000000000000002E-4</v>
      </c>
      <c r="CY155">
        <f>AA155</f>
        <v>48543.27</v>
      </c>
      <c r="CZ155">
        <f>AE155</f>
        <v>48543.27</v>
      </c>
      <c r="DA155">
        <f>AI155</f>
        <v>1</v>
      </c>
      <c r="DB155">
        <f t="shared" si="46"/>
        <v>194.17</v>
      </c>
      <c r="DC155">
        <f t="shared" si="47"/>
        <v>0</v>
      </c>
      <c r="DD155" t="s">
        <v>3</v>
      </c>
      <c r="DE155" t="s">
        <v>3</v>
      </c>
      <c r="DF155">
        <f>ROUND(ROUND(AE155,2)*CX155,2)</f>
        <v>17.48</v>
      </c>
      <c r="DG155">
        <f t="shared" si="52"/>
        <v>0</v>
      </c>
      <c r="DH155">
        <f t="shared" si="48"/>
        <v>0</v>
      </c>
      <c r="DI155">
        <f t="shared" si="49"/>
        <v>0</v>
      </c>
      <c r="DJ155">
        <f>DF155</f>
        <v>17.48</v>
      </c>
      <c r="DK155">
        <v>1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ROW(Source!A471)</f>
        <v>471</v>
      </c>
      <c r="B156">
        <v>82002082</v>
      </c>
      <c r="C156">
        <v>83389494</v>
      </c>
      <c r="D156">
        <v>80886369</v>
      </c>
      <c r="E156">
        <v>1</v>
      </c>
      <c r="F156">
        <v>1</v>
      </c>
      <c r="G156">
        <v>1</v>
      </c>
      <c r="H156">
        <v>3</v>
      </c>
      <c r="I156" t="s">
        <v>522</v>
      </c>
      <c r="J156" t="s">
        <v>523</v>
      </c>
      <c r="K156" t="s">
        <v>524</v>
      </c>
      <c r="L156">
        <v>1346</v>
      </c>
      <c r="N156">
        <v>1009</v>
      </c>
      <c r="O156" t="s">
        <v>109</v>
      </c>
      <c r="P156" t="s">
        <v>109</v>
      </c>
      <c r="Q156">
        <v>1</v>
      </c>
      <c r="W156">
        <v>0</v>
      </c>
      <c r="X156">
        <v>1949270732</v>
      </c>
      <c r="Y156">
        <f t="shared" si="45"/>
        <v>2.2999999999999998</v>
      </c>
      <c r="AA156">
        <v>1139.45</v>
      </c>
      <c r="AB156">
        <v>0</v>
      </c>
      <c r="AC156">
        <v>0</v>
      </c>
      <c r="AD156">
        <v>0</v>
      </c>
      <c r="AE156">
        <v>911.56</v>
      </c>
      <c r="AF156">
        <v>0</v>
      </c>
      <c r="AG156">
        <v>0</v>
      </c>
      <c r="AH156">
        <v>0</v>
      </c>
      <c r="AI156">
        <v>1.25</v>
      </c>
      <c r="AJ156">
        <v>1</v>
      </c>
      <c r="AK156">
        <v>1</v>
      </c>
      <c r="AL156">
        <v>1</v>
      </c>
      <c r="AM156">
        <v>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2.2999999999999998</v>
      </c>
      <c r="AU156" t="s">
        <v>3</v>
      </c>
      <c r="AV156">
        <v>0</v>
      </c>
      <c r="AW156">
        <v>2</v>
      </c>
      <c r="AX156">
        <v>83389511</v>
      </c>
      <c r="AY156">
        <v>1</v>
      </c>
      <c r="AZ156">
        <v>0</v>
      </c>
      <c r="BA156">
        <v>160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2096.5879999999997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1</v>
      </c>
      <c r="BQ156">
        <v>2096.5879999999997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1</v>
      </c>
      <c r="CV156">
        <v>0</v>
      </c>
      <c r="CW156">
        <v>0</v>
      </c>
      <c r="CX156">
        <f>ROUND(Y156*Source!I471,7)</f>
        <v>0.20699999999999999</v>
      </c>
      <c r="CY156">
        <f>AA156</f>
        <v>1139.45</v>
      </c>
      <c r="CZ156">
        <f>AE156</f>
        <v>911.56</v>
      </c>
      <c r="DA156">
        <f>AI156</f>
        <v>1.25</v>
      </c>
      <c r="DB156">
        <f t="shared" si="46"/>
        <v>2096.59</v>
      </c>
      <c r="DC156">
        <f t="shared" si="47"/>
        <v>0</v>
      </c>
      <c r="DD156" t="s">
        <v>3</v>
      </c>
      <c r="DE156" t="s">
        <v>3</v>
      </c>
      <c r="DF156">
        <f>ROUND(ROUND(AE156*AI156,2)*CX156,2)</f>
        <v>235.87</v>
      </c>
      <c r="DG156">
        <f t="shared" si="52"/>
        <v>0</v>
      </c>
      <c r="DH156">
        <f t="shared" si="48"/>
        <v>0</v>
      </c>
      <c r="DI156">
        <f t="shared" si="49"/>
        <v>0</v>
      </c>
      <c r="DJ156">
        <f>DF156</f>
        <v>235.87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ROW(Source!A471)</f>
        <v>471</v>
      </c>
      <c r="B157">
        <v>82002082</v>
      </c>
      <c r="C157">
        <v>83389494</v>
      </c>
      <c r="D157">
        <v>80801590</v>
      </c>
      <c r="E157">
        <v>116</v>
      </c>
      <c r="F157">
        <v>1</v>
      </c>
      <c r="G157">
        <v>1</v>
      </c>
      <c r="H157">
        <v>3</v>
      </c>
      <c r="I157" t="s">
        <v>190</v>
      </c>
      <c r="J157" t="s">
        <v>3</v>
      </c>
      <c r="K157" t="s">
        <v>191</v>
      </c>
      <c r="L157">
        <v>3277935</v>
      </c>
      <c r="N157">
        <v>1013</v>
      </c>
      <c r="O157" t="s">
        <v>192</v>
      </c>
      <c r="P157" t="s">
        <v>192</v>
      </c>
      <c r="Q157">
        <v>1</v>
      </c>
      <c r="W157">
        <v>0</v>
      </c>
      <c r="X157">
        <v>274903907</v>
      </c>
      <c r="Y157">
        <f t="shared" si="45"/>
        <v>2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 t="s">
        <v>3</v>
      </c>
      <c r="AT157">
        <v>2</v>
      </c>
      <c r="AU157" t="s">
        <v>3</v>
      </c>
      <c r="AV157">
        <v>0</v>
      </c>
      <c r="AW157">
        <v>2</v>
      </c>
      <c r="AX157">
        <v>83389512</v>
      </c>
      <c r="AY157">
        <v>1</v>
      </c>
      <c r="AZ157">
        <v>0</v>
      </c>
      <c r="BA157">
        <v>161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ROUND(Y157*Source!I471,7)</f>
        <v>0.18</v>
      </c>
      <c r="CY157">
        <f>AA157</f>
        <v>0</v>
      </c>
      <c r="CZ157">
        <f>AE157</f>
        <v>0</v>
      </c>
      <c r="DA157">
        <f>AI157</f>
        <v>1</v>
      </c>
      <c r="DB157">
        <f t="shared" si="46"/>
        <v>0</v>
      </c>
      <c r="DC157">
        <f t="shared" si="47"/>
        <v>0</v>
      </c>
      <c r="DD157" t="s">
        <v>3</v>
      </c>
      <c r="DE157" t="s">
        <v>3</v>
      </c>
      <c r="DF157">
        <f t="shared" ref="DF157:DF162" si="54">ROUND(ROUND(AE157,2)*CX157,2)</f>
        <v>0</v>
      </c>
      <c r="DG157">
        <f t="shared" si="52"/>
        <v>0</v>
      </c>
      <c r="DH157">
        <f t="shared" si="48"/>
        <v>0</v>
      </c>
      <c r="DI157">
        <f t="shared" si="49"/>
        <v>0</v>
      </c>
      <c r="DJ157">
        <f>DF157</f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ROW(Source!A472)</f>
        <v>472</v>
      </c>
      <c r="B158">
        <v>82002017</v>
      </c>
      <c r="C158">
        <v>83389494</v>
      </c>
      <c r="D158">
        <v>80795621</v>
      </c>
      <c r="E158">
        <v>116</v>
      </c>
      <c r="F158">
        <v>1</v>
      </c>
      <c r="G158">
        <v>1</v>
      </c>
      <c r="H158">
        <v>1</v>
      </c>
      <c r="I158" t="s">
        <v>514</v>
      </c>
      <c r="J158" t="s">
        <v>3</v>
      </c>
      <c r="K158" t="s">
        <v>515</v>
      </c>
      <c r="L158">
        <v>1191</v>
      </c>
      <c r="N158">
        <v>1013</v>
      </c>
      <c r="O158" t="s">
        <v>436</v>
      </c>
      <c r="P158" t="s">
        <v>436</v>
      </c>
      <c r="Q158">
        <v>1</v>
      </c>
      <c r="W158">
        <v>0</v>
      </c>
      <c r="X158">
        <v>44848675</v>
      </c>
      <c r="Y158">
        <f t="shared" si="45"/>
        <v>18.5</v>
      </c>
      <c r="AA158">
        <v>0</v>
      </c>
      <c r="AB158">
        <v>0</v>
      </c>
      <c r="AC158">
        <v>0</v>
      </c>
      <c r="AD158">
        <v>521.08000000000004</v>
      </c>
      <c r="AE158">
        <v>0</v>
      </c>
      <c r="AF158">
        <v>0</v>
      </c>
      <c r="AG158">
        <v>0</v>
      </c>
      <c r="AH158">
        <v>521.08000000000004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18.5</v>
      </c>
      <c r="AU158" t="s">
        <v>3</v>
      </c>
      <c r="AV158">
        <v>1</v>
      </c>
      <c r="AW158">
        <v>2</v>
      </c>
      <c r="AX158">
        <v>83389504</v>
      </c>
      <c r="AY158">
        <v>1</v>
      </c>
      <c r="AZ158">
        <v>0</v>
      </c>
      <c r="BA158">
        <v>162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9639.9800000000014</v>
      </c>
      <c r="BN158">
        <v>18.5</v>
      </c>
      <c r="BO158">
        <v>0</v>
      </c>
      <c r="BP158">
        <v>1</v>
      </c>
      <c r="BQ158">
        <v>0</v>
      </c>
      <c r="BR158">
        <v>0</v>
      </c>
      <c r="BS158">
        <v>0</v>
      </c>
      <c r="BT158">
        <v>9639.9800000000014</v>
      </c>
      <c r="BU158">
        <v>18.5</v>
      </c>
      <c r="BV158">
        <v>0</v>
      </c>
      <c r="BW158">
        <v>1</v>
      </c>
      <c r="CU158">
        <f>ROUND(AT158*Source!I472*AH158*AL158,2)</f>
        <v>867.6</v>
      </c>
      <c r="CV158">
        <f>ROUND(Y158*Source!I472,7)</f>
        <v>1.665</v>
      </c>
      <c r="CW158">
        <v>0</v>
      </c>
      <c r="CX158">
        <f>ROUND(Y158*Source!I472,7)</f>
        <v>1.665</v>
      </c>
      <c r="CY158">
        <f>AD158</f>
        <v>521.08000000000004</v>
      </c>
      <c r="CZ158">
        <f>AH158</f>
        <v>521.08000000000004</v>
      </c>
      <c r="DA158">
        <f>AL158</f>
        <v>1</v>
      </c>
      <c r="DB158">
        <f t="shared" si="46"/>
        <v>9639.98</v>
      </c>
      <c r="DC158">
        <f t="shared" si="47"/>
        <v>0</v>
      </c>
      <c r="DD158" t="s">
        <v>3</v>
      </c>
      <c r="DE158" t="s">
        <v>3</v>
      </c>
      <c r="DF158">
        <f t="shared" si="54"/>
        <v>0</v>
      </c>
      <c r="DG158">
        <f t="shared" si="52"/>
        <v>0</v>
      </c>
      <c r="DH158">
        <f t="shared" si="48"/>
        <v>0</v>
      </c>
      <c r="DI158">
        <f t="shared" si="49"/>
        <v>867.6</v>
      </c>
      <c r="DJ158">
        <f>DI158</f>
        <v>867.6</v>
      </c>
      <c r="DK158">
        <v>1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ROW(Source!A472)</f>
        <v>472</v>
      </c>
      <c r="B159">
        <v>82002017</v>
      </c>
      <c r="C159">
        <v>83389494</v>
      </c>
      <c r="D159">
        <v>80795798</v>
      </c>
      <c r="E159">
        <v>116</v>
      </c>
      <c r="F159">
        <v>1</v>
      </c>
      <c r="G159">
        <v>1</v>
      </c>
      <c r="H159">
        <v>1</v>
      </c>
      <c r="I159" t="s">
        <v>437</v>
      </c>
      <c r="J159" t="s">
        <v>3</v>
      </c>
      <c r="K159" t="s">
        <v>438</v>
      </c>
      <c r="L159">
        <v>1191</v>
      </c>
      <c r="N159">
        <v>1013</v>
      </c>
      <c r="O159" t="s">
        <v>436</v>
      </c>
      <c r="P159" t="s">
        <v>436</v>
      </c>
      <c r="Q159">
        <v>1</v>
      </c>
      <c r="W159">
        <v>0</v>
      </c>
      <c r="X159">
        <v>-1417349443</v>
      </c>
      <c r="Y159">
        <f t="shared" si="45"/>
        <v>0.46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0.46</v>
      </c>
      <c r="AU159" t="s">
        <v>3</v>
      </c>
      <c r="AV159">
        <v>2</v>
      </c>
      <c r="AW159">
        <v>2</v>
      </c>
      <c r="AX159">
        <v>83389505</v>
      </c>
      <c r="AY159">
        <v>1</v>
      </c>
      <c r="AZ159">
        <v>0</v>
      </c>
      <c r="BA159">
        <v>163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ROUND(Y159*Source!I472,7)</f>
        <v>4.1399999999999999E-2</v>
      </c>
      <c r="CY159">
        <f>AD159</f>
        <v>0</v>
      </c>
      <c r="CZ159">
        <f>AH159</f>
        <v>0</v>
      </c>
      <c r="DA159">
        <f>AL159</f>
        <v>1</v>
      </c>
      <c r="DB159">
        <f t="shared" si="46"/>
        <v>0</v>
      </c>
      <c r="DC159">
        <f t="shared" si="47"/>
        <v>0</v>
      </c>
      <c r="DD159" t="s">
        <v>3</v>
      </c>
      <c r="DE159" t="s">
        <v>3</v>
      </c>
      <c r="DF159">
        <f t="shared" si="54"/>
        <v>0</v>
      </c>
      <c r="DG159">
        <f t="shared" si="52"/>
        <v>0</v>
      </c>
      <c r="DH159">
        <f t="shared" si="48"/>
        <v>0</v>
      </c>
      <c r="DI159">
        <f t="shared" si="49"/>
        <v>0</v>
      </c>
      <c r="DJ159">
        <f>DI159</f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ROW(Source!A472)</f>
        <v>472</v>
      </c>
      <c r="B160">
        <v>82002017</v>
      </c>
      <c r="C160">
        <v>83389494</v>
      </c>
      <c r="D160">
        <v>80916788</v>
      </c>
      <c r="E160">
        <v>1</v>
      </c>
      <c r="F160">
        <v>1</v>
      </c>
      <c r="G160">
        <v>1</v>
      </c>
      <c r="H160">
        <v>2</v>
      </c>
      <c r="I160" t="s">
        <v>439</v>
      </c>
      <c r="J160" t="s">
        <v>440</v>
      </c>
      <c r="K160" t="s">
        <v>441</v>
      </c>
      <c r="L160">
        <v>1368</v>
      </c>
      <c r="N160">
        <v>1011</v>
      </c>
      <c r="O160" t="s">
        <v>442</v>
      </c>
      <c r="P160" t="s">
        <v>442</v>
      </c>
      <c r="Q160">
        <v>1</v>
      </c>
      <c r="W160">
        <v>0</v>
      </c>
      <c r="X160">
        <v>850633116</v>
      </c>
      <c r="Y160">
        <f t="shared" si="45"/>
        <v>0.23</v>
      </c>
      <c r="AA160">
        <v>0</v>
      </c>
      <c r="AB160">
        <v>1595.2</v>
      </c>
      <c r="AC160">
        <v>715.99</v>
      </c>
      <c r="AD160">
        <v>0</v>
      </c>
      <c r="AE160">
        <v>0</v>
      </c>
      <c r="AF160">
        <v>1595.2</v>
      </c>
      <c r="AG160">
        <v>715.99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0.23</v>
      </c>
      <c r="AU160" t="s">
        <v>3</v>
      </c>
      <c r="AV160">
        <v>1</v>
      </c>
      <c r="AW160">
        <v>2</v>
      </c>
      <c r="AX160">
        <v>83389506</v>
      </c>
      <c r="AY160">
        <v>1</v>
      </c>
      <c r="AZ160">
        <v>0</v>
      </c>
      <c r="BA160">
        <v>164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366.89600000000002</v>
      </c>
      <c r="BL160">
        <v>164.67770000000002</v>
      </c>
      <c r="BM160">
        <v>0</v>
      </c>
      <c r="BN160">
        <v>0</v>
      </c>
      <c r="BO160">
        <v>0.23</v>
      </c>
      <c r="BP160">
        <v>1</v>
      </c>
      <c r="BQ160">
        <v>0</v>
      </c>
      <c r="BR160">
        <v>366.89600000000002</v>
      </c>
      <c r="BS160">
        <v>164.67770000000002</v>
      </c>
      <c r="BT160">
        <v>0</v>
      </c>
      <c r="BU160">
        <v>0</v>
      </c>
      <c r="BV160">
        <v>0.23</v>
      </c>
      <c r="BW160">
        <v>1</v>
      </c>
      <c r="CV160">
        <v>0</v>
      </c>
      <c r="CW160">
        <f>ROUND(Y160*Source!I472*DO160,7)</f>
        <v>2.07E-2</v>
      </c>
      <c r="CX160">
        <f>ROUND(Y160*Source!I472,7)</f>
        <v>2.07E-2</v>
      </c>
      <c r="CY160">
        <f>AB160</f>
        <v>1595.2</v>
      </c>
      <c r="CZ160">
        <f>AF160</f>
        <v>1595.2</v>
      </c>
      <c r="DA160">
        <f>AJ160</f>
        <v>1</v>
      </c>
      <c r="DB160">
        <f t="shared" si="46"/>
        <v>366.9</v>
      </c>
      <c r="DC160">
        <f t="shared" si="47"/>
        <v>164.68</v>
      </c>
      <c r="DD160" t="s">
        <v>3</v>
      </c>
      <c r="DE160" t="s">
        <v>3</v>
      </c>
      <c r="DF160">
        <f t="shared" si="54"/>
        <v>0</v>
      </c>
      <c r="DG160">
        <f t="shared" si="52"/>
        <v>33.020000000000003</v>
      </c>
      <c r="DH160">
        <f t="shared" si="48"/>
        <v>14.82</v>
      </c>
      <c r="DI160">
        <f t="shared" si="49"/>
        <v>0</v>
      </c>
      <c r="DJ160">
        <f>DG160+DH160</f>
        <v>47.84</v>
      </c>
      <c r="DK160">
        <v>1</v>
      </c>
      <c r="DL160" t="s">
        <v>443</v>
      </c>
      <c r="DM160">
        <v>6</v>
      </c>
      <c r="DN160" t="s">
        <v>436</v>
      </c>
      <c r="DO160">
        <v>1</v>
      </c>
    </row>
    <row r="161" spans="1:119" x14ac:dyDescent="0.2">
      <c r="A161">
        <f>ROW(Source!A472)</f>
        <v>472</v>
      </c>
      <c r="B161">
        <v>82002017</v>
      </c>
      <c r="C161">
        <v>83389494</v>
      </c>
      <c r="D161">
        <v>80917680</v>
      </c>
      <c r="E161">
        <v>1</v>
      </c>
      <c r="F161">
        <v>1</v>
      </c>
      <c r="G161">
        <v>1</v>
      </c>
      <c r="H161">
        <v>2</v>
      </c>
      <c r="I161" t="s">
        <v>457</v>
      </c>
      <c r="J161" t="s">
        <v>458</v>
      </c>
      <c r="K161" t="s">
        <v>459</v>
      </c>
      <c r="L161">
        <v>1368</v>
      </c>
      <c r="N161">
        <v>1011</v>
      </c>
      <c r="O161" t="s">
        <v>442</v>
      </c>
      <c r="P161" t="s">
        <v>442</v>
      </c>
      <c r="Q161">
        <v>1</v>
      </c>
      <c r="W161">
        <v>0</v>
      </c>
      <c r="X161">
        <v>-950105757</v>
      </c>
      <c r="Y161">
        <f t="shared" ref="Y161:Y168" si="55">AT161</f>
        <v>0.23</v>
      </c>
      <c r="AA161">
        <v>0</v>
      </c>
      <c r="AB161">
        <v>640.84</v>
      </c>
      <c r="AC161">
        <v>533.01</v>
      </c>
      <c r="AD161">
        <v>0</v>
      </c>
      <c r="AE161">
        <v>0</v>
      </c>
      <c r="AF161">
        <v>640.84</v>
      </c>
      <c r="AG161">
        <v>533.01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0.23</v>
      </c>
      <c r="AU161" t="s">
        <v>3</v>
      </c>
      <c r="AV161">
        <v>1</v>
      </c>
      <c r="AW161">
        <v>2</v>
      </c>
      <c r="AX161">
        <v>83389507</v>
      </c>
      <c r="AY161">
        <v>1</v>
      </c>
      <c r="AZ161">
        <v>0</v>
      </c>
      <c r="BA161">
        <v>165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147.39320000000001</v>
      </c>
      <c r="BL161">
        <v>122.59230000000001</v>
      </c>
      <c r="BM161">
        <v>0</v>
      </c>
      <c r="BN161">
        <v>0</v>
      </c>
      <c r="BO161">
        <v>0.23</v>
      </c>
      <c r="BP161">
        <v>1</v>
      </c>
      <c r="BQ161">
        <v>0</v>
      </c>
      <c r="BR161">
        <v>147.39320000000001</v>
      </c>
      <c r="BS161">
        <v>122.59230000000001</v>
      </c>
      <c r="BT161">
        <v>0</v>
      </c>
      <c r="BU161">
        <v>0</v>
      </c>
      <c r="BV161">
        <v>0.23</v>
      </c>
      <c r="BW161">
        <v>1</v>
      </c>
      <c r="CV161">
        <v>0</v>
      </c>
      <c r="CW161">
        <f>ROUND(Y161*Source!I472*DO161,7)</f>
        <v>2.07E-2</v>
      </c>
      <c r="CX161">
        <f>ROUND(Y161*Source!I472,7)</f>
        <v>2.07E-2</v>
      </c>
      <c r="CY161">
        <f>AB161</f>
        <v>640.84</v>
      </c>
      <c r="CZ161">
        <f>AF161</f>
        <v>640.84</v>
      </c>
      <c r="DA161">
        <f>AJ161</f>
        <v>1</v>
      </c>
      <c r="DB161">
        <f t="shared" ref="DB161:DB168" si="56">ROUND(ROUND(AT161*CZ161,2),2)</f>
        <v>147.38999999999999</v>
      </c>
      <c r="DC161">
        <f t="shared" ref="DC161:DC168" si="57">ROUND(ROUND(AT161*AG161,2),2)</f>
        <v>122.59</v>
      </c>
      <c r="DD161" t="s">
        <v>3</v>
      </c>
      <c r="DE161" t="s">
        <v>3</v>
      </c>
      <c r="DF161">
        <f t="shared" si="54"/>
        <v>0</v>
      </c>
      <c r="DG161">
        <f t="shared" si="52"/>
        <v>13.27</v>
      </c>
      <c r="DH161">
        <f t="shared" si="48"/>
        <v>11.03</v>
      </c>
      <c r="DI161">
        <f t="shared" si="49"/>
        <v>0</v>
      </c>
      <c r="DJ161">
        <f>DG161+DH161</f>
        <v>24.299999999999997</v>
      </c>
      <c r="DK161">
        <v>1</v>
      </c>
      <c r="DL161" t="s">
        <v>450</v>
      </c>
      <c r="DM161">
        <v>4</v>
      </c>
      <c r="DN161" t="s">
        <v>436</v>
      </c>
      <c r="DO161">
        <v>1</v>
      </c>
    </row>
    <row r="162" spans="1:119" x14ac:dyDescent="0.2">
      <c r="A162">
        <f>ROW(Source!A472)</f>
        <v>472</v>
      </c>
      <c r="B162">
        <v>82002017</v>
      </c>
      <c r="C162">
        <v>83389494</v>
      </c>
      <c r="D162">
        <v>80917875</v>
      </c>
      <c r="E162">
        <v>1</v>
      </c>
      <c r="F162">
        <v>1</v>
      </c>
      <c r="G162">
        <v>1</v>
      </c>
      <c r="H162">
        <v>2</v>
      </c>
      <c r="I162" t="s">
        <v>516</v>
      </c>
      <c r="J162" t="s">
        <v>517</v>
      </c>
      <c r="K162" t="s">
        <v>518</v>
      </c>
      <c r="L162">
        <v>1368</v>
      </c>
      <c r="N162">
        <v>1011</v>
      </c>
      <c r="O162" t="s">
        <v>442</v>
      </c>
      <c r="P162" t="s">
        <v>442</v>
      </c>
      <c r="Q162">
        <v>1</v>
      </c>
      <c r="W162">
        <v>0</v>
      </c>
      <c r="X162">
        <v>-2068435370</v>
      </c>
      <c r="Y162">
        <f t="shared" si="55"/>
        <v>2.9</v>
      </c>
      <c r="AA162">
        <v>0</v>
      </c>
      <c r="AB162">
        <v>32.869999999999997</v>
      </c>
      <c r="AC162">
        <v>0</v>
      </c>
      <c r="AD162">
        <v>0</v>
      </c>
      <c r="AE162">
        <v>0</v>
      </c>
      <c r="AF162">
        <v>32.869999999999997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2.9</v>
      </c>
      <c r="AU162" t="s">
        <v>3</v>
      </c>
      <c r="AV162">
        <v>1</v>
      </c>
      <c r="AW162">
        <v>2</v>
      </c>
      <c r="AX162">
        <v>83389508</v>
      </c>
      <c r="AY162">
        <v>1</v>
      </c>
      <c r="AZ162">
        <v>0</v>
      </c>
      <c r="BA162">
        <v>166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95.322999999999993</v>
      </c>
      <c r="BL162">
        <v>0</v>
      </c>
      <c r="BM162">
        <v>0</v>
      </c>
      <c r="BN162">
        <v>0</v>
      </c>
      <c r="BO162">
        <v>0</v>
      </c>
      <c r="BP162">
        <v>1</v>
      </c>
      <c r="BQ162">
        <v>0</v>
      </c>
      <c r="BR162">
        <v>95.322999999999993</v>
      </c>
      <c r="BS162">
        <v>0</v>
      </c>
      <c r="BT162">
        <v>0</v>
      </c>
      <c r="BU162">
        <v>0</v>
      </c>
      <c r="BV162">
        <v>0</v>
      </c>
      <c r="BW162">
        <v>1</v>
      </c>
      <c r="CV162">
        <v>0</v>
      </c>
      <c r="CW162">
        <f>ROUND(Y162*Source!I472*DO162,7)</f>
        <v>0</v>
      </c>
      <c r="CX162">
        <f>ROUND(Y162*Source!I472,7)</f>
        <v>0.26100000000000001</v>
      </c>
      <c r="CY162">
        <f>AB162</f>
        <v>32.869999999999997</v>
      </c>
      <c r="CZ162">
        <f>AF162</f>
        <v>32.869999999999997</v>
      </c>
      <c r="DA162">
        <f>AJ162</f>
        <v>1</v>
      </c>
      <c r="DB162">
        <f t="shared" si="56"/>
        <v>95.32</v>
      </c>
      <c r="DC162">
        <f t="shared" si="57"/>
        <v>0</v>
      </c>
      <c r="DD162" t="s">
        <v>3</v>
      </c>
      <c r="DE162" t="s">
        <v>3</v>
      </c>
      <c r="DF162">
        <f t="shared" si="54"/>
        <v>0</v>
      </c>
      <c r="DG162">
        <f t="shared" si="52"/>
        <v>8.58</v>
      </c>
      <c r="DH162">
        <f t="shared" si="48"/>
        <v>0</v>
      </c>
      <c r="DI162">
        <f t="shared" si="49"/>
        <v>0</v>
      </c>
      <c r="DJ162">
        <f>DG162+DH162</f>
        <v>8.58</v>
      </c>
      <c r="DK162">
        <v>1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ROW(Source!A472)</f>
        <v>472</v>
      </c>
      <c r="B163">
        <v>82002017</v>
      </c>
      <c r="C163">
        <v>83389494</v>
      </c>
      <c r="D163">
        <v>80868310</v>
      </c>
      <c r="E163">
        <v>1</v>
      </c>
      <c r="F163">
        <v>1</v>
      </c>
      <c r="G163">
        <v>1</v>
      </c>
      <c r="H163">
        <v>3</v>
      </c>
      <c r="I163" t="s">
        <v>519</v>
      </c>
      <c r="J163" t="s">
        <v>520</v>
      </c>
      <c r="K163" t="s">
        <v>521</v>
      </c>
      <c r="L163">
        <v>1346</v>
      </c>
      <c r="N163">
        <v>1009</v>
      </c>
      <c r="O163" t="s">
        <v>109</v>
      </c>
      <c r="P163" t="s">
        <v>109</v>
      </c>
      <c r="Q163">
        <v>1</v>
      </c>
      <c r="W163">
        <v>0</v>
      </c>
      <c r="X163">
        <v>-1606616209</v>
      </c>
      <c r="Y163">
        <f t="shared" si="55"/>
        <v>1.3</v>
      </c>
      <c r="AA163">
        <v>135.4</v>
      </c>
      <c r="AB163">
        <v>0</v>
      </c>
      <c r="AC163">
        <v>0</v>
      </c>
      <c r="AD163">
        <v>0</v>
      </c>
      <c r="AE163">
        <v>155.63</v>
      </c>
      <c r="AF163">
        <v>0</v>
      </c>
      <c r="AG163">
        <v>0</v>
      </c>
      <c r="AH163">
        <v>0</v>
      </c>
      <c r="AI163">
        <v>0.87</v>
      </c>
      <c r="AJ163">
        <v>1</v>
      </c>
      <c r="AK163">
        <v>1</v>
      </c>
      <c r="AL163">
        <v>1</v>
      </c>
      <c r="AM163">
        <v>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1.3</v>
      </c>
      <c r="AU163" t="s">
        <v>3</v>
      </c>
      <c r="AV163">
        <v>0</v>
      </c>
      <c r="AW163">
        <v>2</v>
      </c>
      <c r="AX163">
        <v>83389509</v>
      </c>
      <c r="AY163">
        <v>1</v>
      </c>
      <c r="AZ163">
        <v>0</v>
      </c>
      <c r="BA163">
        <v>167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202.31899999999999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1</v>
      </c>
      <c r="BQ163">
        <v>202.31899999999999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1</v>
      </c>
      <c r="CV163">
        <v>0</v>
      </c>
      <c r="CW163">
        <v>0</v>
      </c>
      <c r="CX163">
        <f>ROUND(Y163*Source!I472,7)</f>
        <v>0.11700000000000001</v>
      </c>
      <c r="CY163">
        <f>AA163</f>
        <v>135.4</v>
      </c>
      <c r="CZ163">
        <f>AE163</f>
        <v>155.63</v>
      </c>
      <c r="DA163">
        <f>AI163</f>
        <v>0.87</v>
      </c>
      <c r="DB163">
        <f t="shared" si="56"/>
        <v>202.32</v>
      </c>
      <c r="DC163">
        <f t="shared" si="57"/>
        <v>0</v>
      </c>
      <c r="DD163" t="s">
        <v>3</v>
      </c>
      <c r="DE163" t="s">
        <v>3</v>
      </c>
      <c r="DF163">
        <f>ROUND(ROUND(AE163*AI163,2)*CX163,2)</f>
        <v>15.84</v>
      </c>
      <c r="DG163">
        <f t="shared" si="52"/>
        <v>0</v>
      </c>
      <c r="DH163">
        <f t="shared" si="48"/>
        <v>0</v>
      </c>
      <c r="DI163">
        <f t="shared" si="49"/>
        <v>0</v>
      </c>
      <c r="DJ163">
        <f>DF163</f>
        <v>15.84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ROW(Source!A472)</f>
        <v>472</v>
      </c>
      <c r="B164">
        <v>82002017</v>
      </c>
      <c r="C164">
        <v>83389494</v>
      </c>
      <c r="D164">
        <v>80876438</v>
      </c>
      <c r="E164">
        <v>1</v>
      </c>
      <c r="F164">
        <v>1</v>
      </c>
      <c r="G164">
        <v>1</v>
      </c>
      <c r="H164">
        <v>3</v>
      </c>
      <c r="I164" t="s">
        <v>525</v>
      </c>
      <c r="J164" t="s">
        <v>526</v>
      </c>
      <c r="K164" t="s">
        <v>527</v>
      </c>
      <c r="L164">
        <v>1348</v>
      </c>
      <c r="N164">
        <v>1009</v>
      </c>
      <c r="O164" t="s">
        <v>117</v>
      </c>
      <c r="P164" t="s">
        <v>117</v>
      </c>
      <c r="Q164">
        <v>1000</v>
      </c>
      <c r="W164">
        <v>0</v>
      </c>
      <c r="X164">
        <v>-1863737905</v>
      </c>
      <c r="Y164">
        <f t="shared" si="55"/>
        <v>4.0000000000000001E-3</v>
      </c>
      <c r="AA164">
        <v>48543.27</v>
      </c>
      <c r="AB164">
        <v>0</v>
      </c>
      <c r="AC164">
        <v>0</v>
      </c>
      <c r="AD164">
        <v>0</v>
      </c>
      <c r="AE164">
        <v>48543.27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4.0000000000000001E-3</v>
      </c>
      <c r="AU164" t="s">
        <v>3</v>
      </c>
      <c r="AV164">
        <v>0</v>
      </c>
      <c r="AW164">
        <v>2</v>
      </c>
      <c r="AX164">
        <v>83389510</v>
      </c>
      <c r="AY164">
        <v>1</v>
      </c>
      <c r="AZ164">
        <v>0</v>
      </c>
      <c r="BA164">
        <v>168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194.17308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1</v>
      </c>
      <c r="BQ164">
        <v>194.17308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1</v>
      </c>
      <c r="CV164">
        <v>0</v>
      </c>
      <c r="CW164">
        <v>0</v>
      </c>
      <c r="CX164">
        <f>ROUND(Y164*Source!I472,7)</f>
        <v>3.6000000000000002E-4</v>
      </c>
      <c r="CY164">
        <f>AA164</f>
        <v>48543.27</v>
      </c>
      <c r="CZ164">
        <f>AE164</f>
        <v>48543.27</v>
      </c>
      <c r="DA164">
        <f>AI164</f>
        <v>1</v>
      </c>
      <c r="DB164">
        <f t="shared" si="56"/>
        <v>194.17</v>
      </c>
      <c r="DC164">
        <f t="shared" si="57"/>
        <v>0</v>
      </c>
      <c r="DD164" t="s">
        <v>3</v>
      </c>
      <c r="DE164" t="s">
        <v>3</v>
      </c>
      <c r="DF164">
        <f>ROUND(ROUND(AE164,2)*CX164,2)</f>
        <v>17.48</v>
      </c>
      <c r="DG164">
        <f t="shared" si="52"/>
        <v>0</v>
      </c>
      <c r="DH164">
        <f t="shared" si="48"/>
        <v>0</v>
      </c>
      <c r="DI164">
        <f t="shared" si="49"/>
        <v>0</v>
      </c>
      <c r="DJ164">
        <f>DF164</f>
        <v>17.48</v>
      </c>
      <c r="DK164">
        <v>1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ROW(Source!A472)</f>
        <v>472</v>
      </c>
      <c r="B165">
        <v>82002017</v>
      </c>
      <c r="C165">
        <v>83389494</v>
      </c>
      <c r="D165">
        <v>80886369</v>
      </c>
      <c r="E165">
        <v>1</v>
      </c>
      <c r="F165">
        <v>1</v>
      </c>
      <c r="G165">
        <v>1</v>
      </c>
      <c r="H165">
        <v>3</v>
      </c>
      <c r="I165" t="s">
        <v>522</v>
      </c>
      <c r="J165" t="s">
        <v>523</v>
      </c>
      <c r="K165" t="s">
        <v>524</v>
      </c>
      <c r="L165">
        <v>1346</v>
      </c>
      <c r="N165">
        <v>1009</v>
      </c>
      <c r="O165" t="s">
        <v>109</v>
      </c>
      <c r="P165" t="s">
        <v>109</v>
      </c>
      <c r="Q165">
        <v>1</v>
      </c>
      <c r="W165">
        <v>0</v>
      </c>
      <c r="X165">
        <v>1949270732</v>
      </c>
      <c r="Y165">
        <f t="shared" si="55"/>
        <v>2.2999999999999998</v>
      </c>
      <c r="AA165">
        <v>1139.45</v>
      </c>
      <c r="AB165">
        <v>0</v>
      </c>
      <c r="AC165">
        <v>0</v>
      </c>
      <c r="AD165">
        <v>0</v>
      </c>
      <c r="AE165">
        <v>911.56</v>
      </c>
      <c r="AF165">
        <v>0</v>
      </c>
      <c r="AG165">
        <v>0</v>
      </c>
      <c r="AH165">
        <v>0</v>
      </c>
      <c r="AI165">
        <v>1.25</v>
      </c>
      <c r="AJ165">
        <v>1</v>
      </c>
      <c r="AK165">
        <v>1</v>
      </c>
      <c r="AL165">
        <v>1</v>
      </c>
      <c r="AM165">
        <v>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2.2999999999999998</v>
      </c>
      <c r="AU165" t="s">
        <v>3</v>
      </c>
      <c r="AV165">
        <v>0</v>
      </c>
      <c r="AW165">
        <v>2</v>
      </c>
      <c r="AX165">
        <v>83389511</v>
      </c>
      <c r="AY165">
        <v>1</v>
      </c>
      <c r="AZ165">
        <v>0</v>
      </c>
      <c r="BA165">
        <v>169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2096.5879999999997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1</v>
      </c>
      <c r="BQ165">
        <v>2096.5879999999997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1</v>
      </c>
      <c r="CV165">
        <v>0</v>
      </c>
      <c r="CW165">
        <v>0</v>
      </c>
      <c r="CX165">
        <f>ROUND(Y165*Source!I472,7)</f>
        <v>0.20699999999999999</v>
      </c>
      <c r="CY165">
        <f>AA165</f>
        <v>1139.45</v>
      </c>
      <c r="CZ165">
        <f>AE165</f>
        <v>911.56</v>
      </c>
      <c r="DA165">
        <f>AI165</f>
        <v>1.25</v>
      </c>
      <c r="DB165">
        <f t="shared" si="56"/>
        <v>2096.59</v>
      </c>
      <c r="DC165">
        <f t="shared" si="57"/>
        <v>0</v>
      </c>
      <c r="DD165" t="s">
        <v>3</v>
      </c>
      <c r="DE165" t="s">
        <v>3</v>
      </c>
      <c r="DF165">
        <f>ROUND(ROUND(AE165*AI165,2)*CX165,2)</f>
        <v>235.87</v>
      </c>
      <c r="DG165">
        <f t="shared" si="52"/>
        <v>0</v>
      </c>
      <c r="DH165">
        <f t="shared" si="48"/>
        <v>0</v>
      </c>
      <c r="DI165">
        <f t="shared" si="49"/>
        <v>0</v>
      </c>
      <c r="DJ165">
        <f>DF165</f>
        <v>235.87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ROW(Source!A472)</f>
        <v>472</v>
      </c>
      <c r="B166">
        <v>82002017</v>
      </c>
      <c r="C166">
        <v>83389494</v>
      </c>
      <c r="D166">
        <v>80801590</v>
      </c>
      <c r="E166">
        <v>116</v>
      </c>
      <c r="F166">
        <v>1</v>
      </c>
      <c r="G166">
        <v>1</v>
      </c>
      <c r="H166">
        <v>3</v>
      </c>
      <c r="I166" t="s">
        <v>190</v>
      </c>
      <c r="J166" t="s">
        <v>3</v>
      </c>
      <c r="K166" t="s">
        <v>191</v>
      </c>
      <c r="L166">
        <v>3277935</v>
      </c>
      <c r="N166">
        <v>1013</v>
      </c>
      <c r="O166" t="s">
        <v>192</v>
      </c>
      <c r="P166" t="s">
        <v>192</v>
      </c>
      <c r="Q166">
        <v>1</v>
      </c>
      <c r="W166">
        <v>0</v>
      </c>
      <c r="X166">
        <v>274903907</v>
      </c>
      <c r="Y166">
        <f t="shared" si="55"/>
        <v>2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 t="s">
        <v>3</v>
      </c>
      <c r="AT166">
        <v>2</v>
      </c>
      <c r="AU166" t="s">
        <v>3</v>
      </c>
      <c r="AV166">
        <v>0</v>
      </c>
      <c r="AW166">
        <v>2</v>
      </c>
      <c r="AX166">
        <v>83389512</v>
      </c>
      <c r="AY166">
        <v>1</v>
      </c>
      <c r="AZ166">
        <v>0</v>
      </c>
      <c r="BA166">
        <v>170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ROUND(Y166*Source!I472,7)</f>
        <v>0.18</v>
      </c>
      <c r="CY166">
        <f>AA166</f>
        <v>0</v>
      </c>
      <c r="CZ166">
        <f>AE166</f>
        <v>0</v>
      </c>
      <c r="DA166">
        <f>AI166</f>
        <v>1</v>
      </c>
      <c r="DB166">
        <f t="shared" si="56"/>
        <v>0</v>
      </c>
      <c r="DC166">
        <f t="shared" si="57"/>
        <v>0</v>
      </c>
      <c r="DD166" t="s">
        <v>3</v>
      </c>
      <c r="DE166" t="s">
        <v>3</v>
      </c>
      <c r="DF166">
        <f t="shared" ref="DF166:DF197" si="58">ROUND(ROUND(AE166,2)*CX166,2)</f>
        <v>0</v>
      </c>
      <c r="DG166">
        <f t="shared" si="52"/>
        <v>0</v>
      </c>
      <c r="DH166">
        <f t="shared" si="48"/>
        <v>0</v>
      </c>
      <c r="DI166">
        <f t="shared" si="49"/>
        <v>0</v>
      </c>
      <c r="DJ166">
        <f>DF166</f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ROW(Source!A475)</f>
        <v>475</v>
      </c>
      <c r="B167">
        <v>82002082</v>
      </c>
      <c r="C167">
        <v>83389514</v>
      </c>
      <c r="D167">
        <v>80795553</v>
      </c>
      <c r="E167">
        <v>116</v>
      </c>
      <c r="F167">
        <v>1</v>
      </c>
      <c r="G167">
        <v>1</v>
      </c>
      <c r="H167">
        <v>1</v>
      </c>
      <c r="I167" t="s">
        <v>528</v>
      </c>
      <c r="J167" t="s">
        <v>3</v>
      </c>
      <c r="K167" t="s">
        <v>529</v>
      </c>
      <c r="L167">
        <v>1191</v>
      </c>
      <c r="N167">
        <v>1013</v>
      </c>
      <c r="O167" t="s">
        <v>436</v>
      </c>
      <c r="P167" t="s">
        <v>436</v>
      </c>
      <c r="Q167">
        <v>1</v>
      </c>
      <c r="W167">
        <v>0</v>
      </c>
      <c r="X167">
        <v>-267883188</v>
      </c>
      <c r="Y167">
        <f t="shared" si="55"/>
        <v>97.2</v>
      </c>
      <c r="AA167">
        <v>0</v>
      </c>
      <c r="AB167">
        <v>0</v>
      </c>
      <c r="AC167">
        <v>0</v>
      </c>
      <c r="AD167">
        <v>415.67</v>
      </c>
      <c r="AE167">
        <v>0</v>
      </c>
      <c r="AF167">
        <v>0</v>
      </c>
      <c r="AG167">
        <v>0</v>
      </c>
      <c r="AH167">
        <v>415.67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97.2</v>
      </c>
      <c r="AU167" t="s">
        <v>3</v>
      </c>
      <c r="AV167">
        <v>1</v>
      </c>
      <c r="AW167">
        <v>2</v>
      </c>
      <c r="AX167">
        <v>83389516</v>
      </c>
      <c r="AY167">
        <v>1</v>
      </c>
      <c r="AZ167">
        <v>0</v>
      </c>
      <c r="BA167">
        <v>171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40403.124000000003</v>
      </c>
      <c r="BN167">
        <v>97.2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40403.124000000003</v>
      </c>
      <c r="BU167">
        <v>97.2</v>
      </c>
      <c r="BV167">
        <v>0</v>
      </c>
      <c r="BW167">
        <v>1</v>
      </c>
      <c r="CU167">
        <f>ROUND(AT167*Source!I475*AH167*AL167,2)</f>
        <v>113.13</v>
      </c>
      <c r="CV167">
        <f>ROUND(Y167*Source!I475,7)</f>
        <v>0.27216000000000001</v>
      </c>
      <c r="CW167">
        <v>0</v>
      </c>
      <c r="CX167">
        <f>ROUND(Y167*Source!I475,7)</f>
        <v>0.27216000000000001</v>
      </c>
      <c r="CY167">
        <f t="shared" ref="CY167:CY198" si="59">AD167</f>
        <v>415.67</v>
      </c>
      <c r="CZ167">
        <f t="shared" ref="CZ167:CZ198" si="60">AH167</f>
        <v>415.67</v>
      </c>
      <c r="DA167">
        <f t="shared" ref="DA167:DA198" si="61">AL167</f>
        <v>1</v>
      </c>
      <c r="DB167">
        <f t="shared" si="56"/>
        <v>40403.120000000003</v>
      </c>
      <c r="DC167">
        <f t="shared" si="57"/>
        <v>0</v>
      </c>
      <c r="DD167" t="s">
        <v>3</v>
      </c>
      <c r="DE167" t="s">
        <v>3</v>
      </c>
      <c r="DF167">
        <f t="shared" si="58"/>
        <v>0</v>
      </c>
      <c r="DG167">
        <f t="shared" si="52"/>
        <v>0</v>
      </c>
      <c r="DH167">
        <f t="shared" si="48"/>
        <v>0</v>
      </c>
      <c r="DI167">
        <f t="shared" si="49"/>
        <v>113.13</v>
      </c>
      <c r="DJ167">
        <f t="shared" ref="DJ167:DJ198" si="62">DI167</f>
        <v>113.13</v>
      </c>
      <c r="DK167">
        <v>1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ROW(Source!A476)</f>
        <v>476</v>
      </c>
      <c r="B168">
        <v>82002017</v>
      </c>
      <c r="C168">
        <v>83389514</v>
      </c>
      <c r="D168">
        <v>80795553</v>
      </c>
      <c r="E168">
        <v>116</v>
      </c>
      <c r="F168">
        <v>1</v>
      </c>
      <c r="G168">
        <v>1</v>
      </c>
      <c r="H168">
        <v>1</v>
      </c>
      <c r="I168" t="s">
        <v>528</v>
      </c>
      <c r="J168" t="s">
        <v>3</v>
      </c>
      <c r="K168" t="s">
        <v>529</v>
      </c>
      <c r="L168">
        <v>1191</v>
      </c>
      <c r="N168">
        <v>1013</v>
      </c>
      <c r="O168" t="s">
        <v>436</v>
      </c>
      <c r="P168" t="s">
        <v>436</v>
      </c>
      <c r="Q168">
        <v>1</v>
      </c>
      <c r="W168">
        <v>0</v>
      </c>
      <c r="X168">
        <v>-267883188</v>
      </c>
      <c r="Y168">
        <f t="shared" si="55"/>
        <v>97.2</v>
      </c>
      <c r="AA168">
        <v>0</v>
      </c>
      <c r="AB168">
        <v>0</v>
      </c>
      <c r="AC168">
        <v>0</v>
      </c>
      <c r="AD168">
        <v>415.67</v>
      </c>
      <c r="AE168">
        <v>0</v>
      </c>
      <c r="AF168">
        <v>0</v>
      </c>
      <c r="AG168">
        <v>0</v>
      </c>
      <c r="AH168">
        <v>415.67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97.2</v>
      </c>
      <c r="AU168" t="s">
        <v>3</v>
      </c>
      <c r="AV168">
        <v>1</v>
      </c>
      <c r="AW168">
        <v>2</v>
      </c>
      <c r="AX168">
        <v>83389516</v>
      </c>
      <c r="AY168">
        <v>1</v>
      </c>
      <c r="AZ168">
        <v>0</v>
      </c>
      <c r="BA168">
        <v>172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40403.124000000003</v>
      </c>
      <c r="BN168">
        <v>97.2</v>
      </c>
      <c r="BO168">
        <v>0</v>
      </c>
      <c r="BP168">
        <v>1</v>
      </c>
      <c r="BQ168">
        <v>0</v>
      </c>
      <c r="BR168">
        <v>0</v>
      </c>
      <c r="BS168">
        <v>0</v>
      </c>
      <c r="BT168">
        <v>40403.124000000003</v>
      </c>
      <c r="BU168">
        <v>97.2</v>
      </c>
      <c r="BV168">
        <v>0</v>
      </c>
      <c r="BW168">
        <v>1</v>
      </c>
      <c r="CU168">
        <f>ROUND(AT168*Source!I476*AH168*AL168,2)</f>
        <v>113.13</v>
      </c>
      <c r="CV168">
        <f>ROUND(Y168*Source!I476,7)</f>
        <v>0.27216000000000001</v>
      </c>
      <c r="CW168">
        <v>0</v>
      </c>
      <c r="CX168">
        <f>ROUND(Y168*Source!I476,7)</f>
        <v>0.27216000000000001</v>
      </c>
      <c r="CY168">
        <f t="shared" si="59"/>
        <v>415.67</v>
      </c>
      <c r="CZ168">
        <f t="shared" si="60"/>
        <v>415.67</v>
      </c>
      <c r="DA168">
        <f t="shared" si="61"/>
        <v>1</v>
      </c>
      <c r="DB168">
        <f t="shared" si="56"/>
        <v>40403.120000000003</v>
      </c>
      <c r="DC168">
        <f t="shared" si="57"/>
        <v>0</v>
      </c>
      <c r="DD168" t="s">
        <v>3</v>
      </c>
      <c r="DE168" t="s">
        <v>3</v>
      </c>
      <c r="DF168">
        <f t="shared" si="58"/>
        <v>0</v>
      </c>
      <c r="DG168">
        <f t="shared" si="52"/>
        <v>0</v>
      </c>
      <c r="DH168">
        <f t="shared" si="48"/>
        <v>0</v>
      </c>
      <c r="DI168">
        <f t="shared" si="49"/>
        <v>113.13</v>
      </c>
      <c r="DJ168">
        <f t="shared" si="62"/>
        <v>113.13</v>
      </c>
      <c r="DK168">
        <v>1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ROW(Source!A627)</f>
        <v>627</v>
      </c>
      <c r="B169">
        <v>82002082</v>
      </c>
      <c r="C169">
        <v>83389539</v>
      </c>
      <c r="D169">
        <v>79303419</v>
      </c>
      <c r="E169">
        <v>115</v>
      </c>
      <c r="F169">
        <v>1</v>
      </c>
      <c r="G169">
        <v>1</v>
      </c>
      <c r="H169">
        <v>1</v>
      </c>
      <c r="I169" t="s">
        <v>530</v>
      </c>
      <c r="J169" t="s">
        <v>3</v>
      </c>
      <c r="K169" t="s">
        <v>531</v>
      </c>
      <c r="L169">
        <v>1369</v>
      </c>
      <c r="N169">
        <v>1013</v>
      </c>
      <c r="O169" t="s">
        <v>532</v>
      </c>
      <c r="P169" t="s">
        <v>532</v>
      </c>
      <c r="Q169">
        <v>1</v>
      </c>
      <c r="W169">
        <v>0</v>
      </c>
      <c r="X169">
        <v>286205319</v>
      </c>
      <c r="Y169">
        <f t="shared" ref="Y169:Y200" si="63">(AT169*ROUND((0.2+1),7))</f>
        <v>7.7759999999999998</v>
      </c>
      <c r="AA169">
        <v>0</v>
      </c>
      <c r="AB169">
        <v>0</v>
      </c>
      <c r="AC169">
        <v>0</v>
      </c>
      <c r="AD169">
        <v>715.99</v>
      </c>
      <c r="AE169">
        <v>0</v>
      </c>
      <c r="AF169">
        <v>0</v>
      </c>
      <c r="AG169">
        <v>0</v>
      </c>
      <c r="AH169">
        <v>715.99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6.48</v>
      </c>
      <c r="AU169" t="s">
        <v>301</v>
      </c>
      <c r="AV169">
        <v>1</v>
      </c>
      <c r="AW169">
        <v>2</v>
      </c>
      <c r="AX169">
        <v>83389542</v>
      </c>
      <c r="AY169">
        <v>2</v>
      </c>
      <c r="AZ169">
        <v>131072</v>
      </c>
      <c r="BA169">
        <v>173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4639.6152000000002</v>
      </c>
      <c r="BN169">
        <v>6.48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5567.5382399999999</v>
      </c>
      <c r="BU169">
        <v>7.7759999999999998</v>
      </c>
      <c r="BV169">
        <v>0</v>
      </c>
      <c r="BW169">
        <v>1</v>
      </c>
      <c r="CU169">
        <f>ROUND(AT169*Source!I627*AH169*AL169,2)</f>
        <v>92.79</v>
      </c>
      <c r="CV169">
        <f>ROUND(Y169*Source!I627,7)</f>
        <v>0.15551999999999999</v>
      </c>
      <c r="CW169">
        <v>0</v>
      </c>
      <c r="CX169">
        <f>ROUND(Y169*Source!I627,7)</f>
        <v>0.15551999999999999</v>
      </c>
      <c r="CY169">
        <f t="shared" si="59"/>
        <v>715.99</v>
      </c>
      <c r="CZ169">
        <f t="shared" si="60"/>
        <v>715.99</v>
      </c>
      <c r="DA169">
        <f t="shared" si="61"/>
        <v>1</v>
      </c>
      <c r="DB169">
        <f t="shared" ref="DB169:DB200" si="64">ROUND((ROUND(AT169*CZ169,2)*ROUND((0.2+1),7)),2)</f>
        <v>5567.54</v>
      </c>
      <c r="DC169">
        <f t="shared" ref="DC169:DC200" si="65">ROUND((ROUND(AT169*AG169,2)*ROUND((0.2+1),7)),2)</f>
        <v>0</v>
      </c>
      <c r="DD169" t="s">
        <v>3</v>
      </c>
      <c r="DE169" t="s">
        <v>3</v>
      </c>
      <c r="DF169">
        <f t="shared" si="58"/>
        <v>0</v>
      </c>
      <c r="DG169">
        <f t="shared" si="52"/>
        <v>0</v>
      </c>
      <c r="DH169">
        <f t="shared" si="48"/>
        <v>0</v>
      </c>
      <c r="DI169">
        <f t="shared" si="49"/>
        <v>111.35</v>
      </c>
      <c r="DJ169">
        <f t="shared" si="62"/>
        <v>111.35</v>
      </c>
      <c r="DK169">
        <v>1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ROW(Source!A627)</f>
        <v>627</v>
      </c>
      <c r="B170">
        <v>82002082</v>
      </c>
      <c r="C170">
        <v>83389539</v>
      </c>
      <c r="D170">
        <v>79303443</v>
      </c>
      <c r="E170">
        <v>115</v>
      </c>
      <c r="F170">
        <v>1</v>
      </c>
      <c r="G170">
        <v>1</v>
      </c>
      <c r="H170">
        <v>1</v>
      </c>
      <c r="I170" t="s">
        <v>533</v>
      </c>
      <c r="J170" t="s">
        <v>3</v>
      </c>
      <c r="K170" t="s">
        <v>534</v>
      </c>
      <c r="L170">
        <v>1369</v>
      </c>
      <c r="N170">
        <v>1013</v>
      </c>
      <c r="O170" t="s">
        <v>532</v>
      </c>
      <c r="P170" t="s">
        <v>532</v>
      </c>
      <c r="Q170">
        <v>1</v>
      </c>
      <c r="W170">
        <v>0</v>
      </c>
      <c r="X170">
        <v>126826561</v>
      </c>
      <c r="Y170">
        <f t="shared" si="63"/>
        <v>7.7759999999999998</v>
      </c>
      <c r="AA170">
        <v>0</v>
      </c>
      <c r="AB170">
        <v>0</v>
      </c>
      <c r="AC170">
        <v>0</v>
      </c>
      <c r="AD170">
        <v>700.08</v>
      </c>
      <c r="AE170">
        <v>0</v>
      </c>
      <c r="AF170">
        <v>0</v>
      </c>
      <c r="AG170">
        <v>0</v>
      </c>
      <c r="AH170">
        <v>700.08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6.48</v>
      </c>
      <c r="AU170" t="s">
        <v>301</v>
      </c>
      <c r="AV170">
        <v>1</v>
      </c>
      <c r="AW170">
        <v>2</v>
      </c>
      <c r="AX170">
        <v>83389543</v>
      </c>
      <c r="AY170">
        <v>2</v>
      </c>
      <c r="AZ170">
        <v>131072</v>
      </c>
      <c r="BA170">
        <v>174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4536.5184000000008</v>
      </c>
      <c r="BN170">
        <v>6.48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5443.8220799999999</v>
      </c>
      <c r="BU170">
        <v>7.7759999999999998</v>
      </c>
      <c r="BV170">
        <v>0</v>
      </c>
      <c r="BW170">
        <v>1</v>
      </c>
      <c r="CU170">
        <f>ROUND(AT170*Source!I627*AH170*AL170,2)</f>
        <v>90.73</v>
      </c>
      <c r="CV170">
        <f>ROUND(Y170*Source!I627,7)</f>
        <v>0.15551999999999999</v>
      </c>
      <c r="CW170">
        <v>0</v>
      </c>
      <c r="CX170">
        <f>ROUND(Y170*Source!I627,7)</f>
        <v>0.15551999999999999</v>
      </c>
      <c r="CY170">
        <f t="shared" si="59"/>
        <v>700.08</v>
      </c>
      <c r="CZ170">
        <f t="shared" si="60"/>
        <v>700.08</v>
      </c>
      <c r="DA170">
        <f t="shared" si="61"/>
        <v>1</v>
      </c>
      <c r="DB170">
        <f t="shared" si="64"/>
        <v>5443.82</v>
      </c>
      <c r="DC170">
        <f t="shared" si="65"/>
        <v>0</v>
      </c>
      <c r="DD170" t="s">
        <v>3</v>
      </c>
      <c r="DE170" t="s">
        <v>3</v>
      </c>
      <c r="DF170">
        <f t="shared" si="58"/>
        <v>0</v>
      </c>
      <c r="DG170">
        <f t="shared" si="52"/>
        <v>0</v>
      </c>
      <c r="DH170">
        <f t="shared" si="48"/>
        <v>0</v>
      </c>
      <c r="DI170">
        <f t="shared" si="49"/>
        <v>108.88</v>
      </c>
      <c r="DJ170">
        <f t="shared" si="62"/>
        <v>108.88</v>
      </c>
      <c r="DK170">
        <v>1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ROW(Source!A628)</f>
        <v>628</v>
      </c>
      <c r="B171">
        <v>82002017</v>
      </c>
      <c r="C171">
        <v>83389539</v>
      </c>
      <c r="D171">
        <v>79303419</v>
      </c>
      <c r="E171">
        <v>115</v>
      </c>
      <c r="F171">
        <v>1</v>
      </c>
      <c r="G171">
        <v>1</v>
      </c>
      <c r="H171">
        <v>1</v>
      </c>
      <c r="I171" t="s">
        <v>530</v>
      </c>
      <c r="J171" t="s">
        <v>3</v>
      </c>
      <c r="K171" t="s">
        <v>531</v>
      </c>
      <c r="L171">
        <v>1369</v>
      </c>
      <c r="N171">
        <v>1013</v>
      </c>
      <c r="O171" t="s">
        <v>532</v>
      </c>
      <c r="P171" t="s">
        <v>532</v>
      </c>
      <c r="Q171">
        <v>1</v>
      </c>
      <c r="W171">
        <v>0</v>
      </c>
      <c r="X171">
        <v>286205319</v>
      </c>
      <c r="Y171">
        <f t="shared" si="63"/>
        <v>7.7759999999999998</v>
      </c>
      <c r="AA171">
        <v>0</v>
      </c>
      <c r="AB171">
        <v>0</v>
      </c>
      <c r="AC171">
        <v>0</v>
      </c>
      <c r="AD171">
        <v>715.99</v>
      </c>
      <c r="AE171">
        <v>0</v>
      </c>
      <c r="AF171">
        <v>0</v>
      </c>
      <c r="AG171">
        <v>0</v>
      </c>
      <c r="AH171">
        <v>715.99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6.48</v>
      </c>
      <c r="AU171" t="s">
        <v>301</v>
      </c>
      <c r="AV171">
        <v>1</v>
      </c>
      <c r="AW171">
        <v>2</v>
      </c>
      <c r="AX171">
        <v>83389542</v>
      </c>
      <c r="AY171">
        <v>2</v>
      </c>
      <c r="AZ171">
        <v>131072</v>
      </c>
      <c r="BA171">
        <v>175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4639.6152000000002</v>
      </c>
      <c r="BN171">
        <v>6.48</v>
      </c>
      <c r="BO171">
        <v>0</v>
      </c>
      <c r="BP171">
        <v>1</v>
      </c>
      <c r="BQ171">
        <v>0</v>
      </c>
      <c r="BR171">
        <v>0</v>
      </c>
      <c r="BS171">
        <v>0</v>
      </c>
      <c r="BT171">
        <v>5567.5382399999999</v>
      </c>
      <c r="BU171">
        <v>7.7759999999999998</v>
      </c>
      <c r="BV171">
        <v>0</v>
      </c>
      <c r="BW171">
        <v>1</v>
      </c>
      <c r="CU171">
        <f>ROUND(AT171*Source!I628*AH171*AL171,2)</f>
        <v>92.79</v>
      </c>
      <c r="CV171">
        <f>ROUND(Y171*Source!I628,7)</f>
        <v>0.15551999999999999</v>
      </c>
      <c r="CW171">
        <v>0</v>
      </c>
      <c r="CX171">
        <f>ROUND(Y171*Source!I628,7)</f>
        <v>0.15551999999999999</v>
      </c>
      <c r="CY171">
        <f t="shared" si="59"/>
        <v>715.99</v>
      </c>
      <c r="CZ171">
        <f t="shared" si="60"/>
        <v>715.99</v>
      </c>
      <c r="DA171">
        <f t="shared" si="61"/>
        <v>1</v>
      </c>
      <c r="DB171">
        <f t="shared" si="64"/>
        <v>5567.54</v>
      </c>
      <c r="DC171">
        <f t="shared" si="65"/>
        <v>0</v>
      </c>
      <c r="DD171" t="s">
        <v>3</v>
      </c>
      <c r="DE171" t="s">
        <v>3</v>
      </c>
      <c r="DF171">
        <f t="shared" si="58"/>
        <v>0</v>
      </c>
      <c r="DG171">
        <f t="shared" si="52"/>
        <v>0</v>
      </c>
      <c r="DH171">
        <f t="shared" si="48"/>
        <v>0</v>
      </c>
      <c r="DI171">
        <f t="shared" si="49"/>
        <v>111.35</v>
      </c>
      <c r="DJ171">
        <f t="shared" si="62"/>
        <v>111.35</v>
      </c>
      <c r="DK171">
        <v>1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ROW(Source!A628)</f>
        <v>628</v>
      </c>
      <c r="B172">
        <v>82002017</v>
      </c>
      <c r="C172">
        <v>83389539</v>
      </c>
      <c r="D172">
        <v>79303443</v>
      </c>
      <c r="E172">
        <v>115</v>
      </c>
      <c r="F172">
        <v>1</v>
      </c>
      <c r="G172">
        <v>1</v>
      </c>
      <c r="H172">
        <v>1</v>
      </c>
      <c r="I172" t="s">
        <v>533</v>
      </c>
      <c r="J172" t="s">
        <v>3</v>
      </c>
      <c r="K172" t="s">
        <v>534</v>
      </c>
      <c r="L172">
        <v>1369</v>
      </c>
      <c r="N172">
        <v>1013</v>
      </c>
      <c r="O172" t="s">
        <v>532</v>
      </c>
      <c r="P172" t="s">
        <v>532</v>
      </c>
      <c r="Q172">
        <v>1</v>
      </c>
      <c r="W172">
        <v>0</v>
      </c>
      <c r="X172">
        <v>126826561</v>
      </c>
      <c r="Y172">
        <f t="shared" si="63"/>
        <v>7.7759999999999998</v>
      </c>
      <c r="AA172">
        <v>0</v>
      </c>
      <c r="AB172">
        <v>0</v>
      </c>
      <c r="AC172">
        <v>0</v>
      </c>
      <c r="AD172">
        <v>700.08</v>
      </c>
      <c r="AE172">
        <v>0</v>
      </c>
      <c r="AF172">
        <v>0</v>
      </c>
      <c r="AG172">
        <v>0</v>
      </c>
      <c r="AH172">
        <v>700.08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6.48</v>
      </c>
      <c r="AU172" t="s">
        <v>301</v>
      </c>
      <c r="AV172">
        <v>1</v>
      </c>
      <c r="AW172">
        <v>2</v>
      </c>
      <c r="AX172">
        <v>83389543</v>
      </c>
      <c r="AY172">
        <v>2</v>
      </c>
      <c r="AZ172">
        <v>131072</v>
      </c>
      <c r="BA172">
        <v>176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4536.5184000000008</v>
      </c>
      <c r="BN172">
        <v>6.48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5443.8220799999999</v>
      </c>
      <c r="BU172">
        <v>7.7759999999999998</v>
      </c>
      <c r="BV172">
        <v>0</v>
      </c>
      <c r="BW172">
        <v>1</v>
      </c>
      <c r="CU172">
        <f>ROUND(AT172*Source!I628*AH172*AL172,2)</f>
        <v>90.73</v>
      </c>
      <c r="CV172">
        <f>ROUND(Y172*Source!I628,7)</f>
        <v>0.15551999999999999</v>
      </c>
      <c r="CW172">
        <v>0</v>
      </c>
      <c r="CX172">
        <f>ROUND(Y172*Source!I628,7)</f>
        <v>0.15551999999999999</v>
      </c>
      <c r="CY172">
        <f t="shared" si="59"/>
        <v>700.08</v>
      </c>
      <c r="CZ172">
        <f t="shared" si="60"/>
        <v>700.08</v>
      </c>
      <c r="DA172">
        <f t="shared" si="61"/>
        <v>1</v>
      </c>
      <c r="DB172">
        <f t="shared" si="64"/>
        <v>5443.82</v>
      </c>
      <c r="DC172">
        <f t="shared" si="65"/>
        <v>0</v>
      </c>
      <c r="DD172" t="s">
        <v>3</v>
      </c>
      <c r="DE172" t="s">
        <v>3</v>
      </c>
      <c r="DF172">
        <f t="shared" si="58"/>
        <v>0</v>
      </c>
      <c r="DG172">
        <f t="shared" si="52"/>
        <v>0</v>
      </c>
      <c r="DH172">
        <f t="shared" si="48"/>
        <v>0</v>
      </c>
      <c r="DI172">
        <f t="shared" si="49"/>
        <v>108.88</v>
      </c>
      <c r="DJ172">
        <f t="shared" si="62"/>
        <v>108.88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ROW(Source!A629)</f>
        <v>629</v>
      </c>
      <c r="B173">
        <v>82002082</v>
      </c>
      <c r="C173">
        <v>83389544</v>
      </c>
      <c r="D173">
        <v>80795768</v>
      </c>
      <c r="E173">
        <v>116</v>
      </c>
      <c r="F173">
        <v>1</v>
      </c>
      <c r="G173">
        <v>1</v>
      </c>
      <c r="H173">
        <v>1</v>
      </c>
      <c r="I173" t="s">
        <v>530</v>
      </c>
      <c r="J173" t="s">
        <v>3</v>
      </c>
      <c r="K173" t="s">
        <v>531</v>
      </c>
      <c r="L173">
        <v>1369</v>
      </c>
      <c r="N173">
        <v>1013</v>
      </c>
      <c r="O173" t="s">
        <v>532</v>
      </c>
      <c r="P173" t="s">
        <v>532</v>
      </c>
      <c r="Q173">
        <v>1</v>
      </c>
      <c r="W173">
        <v>0</v>
      </c>
      <c r="X173">
        <v>286205319</v>
      </c>
      <c r="Y173">
        <f t="shared" si="63"/>
        <v>0.6</v>
      </c>
      <c r="AA173">
        <v>0</v>
      </c>
      <c r="AB173">
        <v>0</v>
      </c>
      <c r="AC173">
        <v>0</v>
      </c>
      <c r="AD173">
        <v>715.99</v>
      </c>
      <c r="AE173">
        <v>0</v>
      </c>
      <c r="AF173">
        <v>0</v>
      </c>
      <c r="AG173">
        <v>0</v>
      </c>
      <c r="AH173">
        <v>715.99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0.5</v>
      </c>
      <c r="AU173" t="s">
        <v>301</v>
      </c>
      <c r="AV173">
        <v>1</v>
      </c>
      <c r="AW173">
        <v>2</v>
      </c>
      <c r="AX173">
        <v>83389547</v>
      </c>
      <c r="AY173">
        <v>1</v>
      </c>
      <c r="AZ173">
        <v>0</v>
      </c>
      <c r="BA173">
        <v>177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357.995</v>
      </c>
      <c r="BN173">
        <v>0.5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429.59399999999999</v>
      </c>
      <c r="BU173">
        <v>0.6</v>
      </c>
      <c r="BV173">
        <v>0</v>
      </c>
      <c r="BW173">
        <v>1</v>
      </c>
      <c r="CU173">
        <f>ROUND(AT173*Source!I629*AH173*AL173,2)</f>
        <v>358</v>
      </c>
      <c r="CV173">
        <f>ROUND(Y173*Source!I629,7)</f>
        <v>0.6</v>
      </c>
      <c r="CW173">
        <v>0</v>
      </c>
      <c r="CX173">
        <f>ROUND(Y173*Source!I629,7)</f>
        <v>0.6</v>
      </c>
      <c r="CY173">
        <f t="shared" si="59"/>
        <v>715.99</v>
      </c>
      <c r="CZ173">
        <f t="shared" si="60"/>
        <v>715.99</v>
      </c>
      <c r="DA173">
        <f t="shared" si="61"/>
        <v>1</v>
      </c>
      <c r="DB173">
        <f t="shared" si="64"/>
        <v>429.6</v>
      </c>
      <c r="DC173">
        <f t="shared" si="65"/>
        <v>0</v>
      </c>
      <c r="DD173" t="s">
        <v>3</v>
      </c>
      <c r="DE173" t="s">
        <v>3</v>
      </c>
      <c r="DF173">
        <f t="shared" si="58"/>
        <v>0</v>
      </c>
      <c r="DG173">
        <f t="shared" si="52"/>
        <v>0</v>
      </c>
      <c r="DH173">
        <f t="shared" si="48"/>
        <v>0</v>
      </c>
      <c r="DI173">
        <f t="shared" si="49"/>
        <v>429.59</v>
      </c>
      <c r="DJ173">
        <f t="shared" si="62"/>
        <v>429.59</v>
      </c>
      <c r="DK173">
        <v>1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ROW(Source!A629)</f>
        <v>629</v>
      </c>
      <c r="B174">
        <v>82002082</v>
      </c>
      <c r="C174">
        <v>83389544</v>
      </c>
      <c r="D174">
        <v>80795792</v>
      </c>
      <c r="E174">
        <v>116</v>
      </c>
      <c r="F174">
        <v>1</v>
      </c>
      <c r="G174">
        <v>1</v>
      </c>
      <c r="H174">
        <v>1</v>
      </c>
      <c r="I174" t="s">
        <v>533</v>
      </c>
      <c r="J174" t="s">
        <v>3</v>
      </c>
      <c r="K174" t="s">
        <v>534</v>
      </c>
      <c r="L174">
        <v>1369</v>
      </c>
      <c r="N174">
        <v>1013</v>
      </c>
      <c r="O174" t="s">
        <v>532</v>
      </c>
      <c r="P174" t="s">
        <v>532</v>
      </c>
      <c r="Q174">
        <v>1</v>
      </c>
      <c r="W174">
        <v>0</v>
      </c>
      <c r="X174">
        <v>126826561</v>
      </c>
      <c r="Y174">
        <f t="shared" si="63"/>
        <v>0.6</v>
      </c>
      <c r="AA174">
        <v>0</v>
      </c>
      <c r="AB174">
        <v>0</v>
      </c>
      <c r="AC174">
        <v>0</v>
      </c>
      <c r="AD174">
        <v>700.08</v>
      </c>
      <c r="AE174">
        <v>0</v>
      </c>
      <c r="AF174">
        <v>0</v>
      </c>
      <c r="AG174">
        <v>0</v>
      </c>
      <c r="AH174">
        <v>700.08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0.5</v>
      </c>
      <c r="AU174" t="s">
        <v>301</v>
      </c>
      <c r="AV174">
        <v>1</v>
      </c>
      <c r="AW174">
        <v>2</v>
      </c>
      <c r="AX174">
        <v>83389548</v>
      </c>
      <c r="AY174">
        <v>1</v>
      </c>
      <c r="AZ174">
        <v>0</v>
      </c>
      <c r="BA174">
        <v>178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350.04</v>
      </c>
      <c r="BN174">
        <v>0.5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420.048</v>
      </c>
      <c r="BU174">
        <v>0.6</v>
      </c>
      <c r="BV174">
        <v>0</v>
      </c>
      <c r="BW174">
        <v>1</v>
      </c>
      <c r="CU174">
        <f>ROUND(AT174*Source!I629*AH174*AL174,2)</f>
        <v>350.04</v>
      </c>
      <c r="CV174">
        <f>ROUND(Y174*Source!I629,7)</f>
        <v>0.6</v>
      </c>
      <c r="CW174">
        <v>0</v>
      </c>
      <c r="CX174">
        <f>ROUND(Y174*Source!I629,7)</f>
        <v>0.6</v>
      </c>
      <c r="CY174">
        <f t="shared" si="59"/>
        <v>700.08</v>
      </c>
      <c r="CZ174">
        <f t="shared" si="60"/>
        <v>700.08</v>
      </c>
      <c r="DA174">
        <f t="shared" si="61"/>
        <v>1</v>
      </c>
      <c r="DB174">
        <f t="shared" si="64"/>
        <v>420.05</v>
      </c>
      <c r="DC174">
        <f t="shared" si="65"/>
        <v>0</v>
      </c>
      <c r="DD174" t="s">
        <v>3</v>
      </c>
      <c r="DE174" t="s">
        <v>3</v>
      </c>
      <c r="DF174">
        <f t="shared" si="58"/>
        <v>0</v>
      </c>
      <c r="DG174">
        <f t="shared" si="52"/>
        <v>0</v>
      </c>
      <c r="DH174">
        <f t="shared" si="48"/>
        <v>0</v>
      </c>
      <c r="DI174">
        <f t="shared" si="49"/>
        <v>420.05</v>
      </c>
      <c r="DJ174">
        <f t="shared" si="62"/>
        <v>420.05</v>
      </c>
      <c r="DK174">
        <v>1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ROW(Source!A630)</f>
        <v>630</v>
      </c>
      <c r="B175">
        <v>82002017</v>
      </c>
      <c r="C175">
        <v>83389544</v>
      </c>
      <c r="D175">
        <v>80795768</v>
      </c>
      <c r="E175">
        <v>116</v>
      </c>
      <c r="F175">
        <v>1</v>
      </c>
      <c r="G175">
        <v>1</v>
      </c>
      <c r="H175">
        <v>1</v>
      </c>
      <c r="I175" t="s">
        <v>530</v>
      </c>
      <c r="J175" t="s">
        <v>3</v>
      </c>
      <c r="K175" t="s">
        <v>531</v>
      </c>
      <c r="L175">
        <v>1369</v>
      </c>
      <c r="N175">
        <v>1013</v>
      </c>
      <c r="O175" t="s">
        <v>532</v>
      </c>
      <c r="P175" t="s">
        <v>532</v>
      </c>
      <c r="Q175">
        <v>1</v>
      </c>
      <c r="W175">
        <v>0</v>
      </c>
      <c r="X175">
        <v>286205319</v>
      </c>
      <c r="Y175">
        <f t="shared" si="63"/>
        <v>0.6</v>
      </c>
      <c r="AA175">
        <v>0</v>
      </c>
      <c r="AB175">
        <v>0</v>
      </c>
      <c r="AC175">
        <v>0</v>
      </c>
      <c r="AD175">
        <v>715.99</v>
      </c>
      <c r="AE175">
        <v>0</v>
      </c>
      <c r="AF175">
        <v>0</v>
      </c>
      <c r="AG175">
        <v>0</v>
      </c>
      <c r="AH175">
        <v>715.99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0.5</v>
      </c>
      <c r="AU175" t="s">
        <v>301</v>
      </c>
      <c r="AV175">
        <v>1</v>
      </c>
      <c r="AW175">
        <v>2</v>
      </c>
      <c r="AX175">
        <v>83389547</v>
      </c>
      <c r="AY175">
        <v>1</v>
      </c>
      <c r="AZ175">
        <v>0</v>
      </c>
      <c r="BA175">
        <v>179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357.995</v>
      </c>
      <c r="BN175">
        <v>0.5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429.59399999999999</v>
      </c>
      <c r="BU175">
        <v>0.6</v>
      </c>
      <c r="BV175">
        <v>0</v>
      </c>
      <c r="BW175">
        <v>1</v>
      </c>
      <c r="CU175">
        <f>ROUND(AT175*Source!I630*AH175*AL175,2)</f>
        <v>358</v>
      </c>
      <c r="CV175">
        <f>ROUND(Y175*Source!I630,7)</f>
        <v>0.6</v>
      </c>
      <c r="CW175">
        <v>0</v>
      </c>
      <c r="CX175">
        <f>ROUND(Y175*Source!I630,7)</f>
        <v>0.6</v>
      </c>
      <c r="CY175">
        <f t="shared" si="59"/>
        <v>715.99</v>
      </c>
      <c r="CZ175">
        <f t="shared" si="60"/>
        <v>715.99</v>
      </c>
      <c r="DA175">
        <f t="shared" si="61"/>
        <v>1</v>
      </c>
      <c r="DB175">
        <f t="shared" si="64"/>
        <v>429.6</v>
      </c>
      <c r="DC175">
        <f t="shared" si="65"/>
        <v>0</v>
      </c>
      <c r="DD175" t="s">
        <v>3</v>
      </c>
      <c r="DE175" t="s">
        <v>3</v>
      </c>
      <c r="DF175">
        <f t="shared" si="58"/>
        <v>0</v>
      </c>
      <c r="DG175">
        <f t="shared" si="52"/>
        <v>0</v>
      </c>
      <c r="DH175">
        <f t="shared" si="48"/>
        <v>0</v>
      </c>
      <c r="DI175">
        <f t="shared" si="49"/>
        <v>429.59</v>
      </c>
      <c r="DJ175">
        <f t="shared" si="62"/>
        <v>429.59</v>
      </c>
      <c r="DK175">
        <v>1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ROW(Source!A630)</f>
        <v>630</v>
      </c>
      <c r="B176">
        <v>82002017</v>
      </c>
      <c r="C176">
        <v>83389544</v>
      </c>
      <c r="D176">
        <v>80795792</v>
      </c>
      <c r="E176">
        <v>116</v>
      </c>
      <c r="F176">
        <v>1</v>
      </c>
      <c r="G176">
        <v>1</v>
      </c>
      <c r="H176">
        <v>1</v>
      </c>
      <c r="I176" t="s">
        <v>533</v>
      </c>
      <c r="J176" t="s">
        <v>3</v>
      </c>
      <c r="K176" t="s">
        <v>534</v>
      </c>
      <c r="L176">
        <v>1369</v>
      </c>
      <c r="N176">
        <v>1013</v>
      </c>
      <c r="O176" t="s">
        <v>532</v>
      </c>
      <c r="P176" t="s">
        <v>532</v>
      </c>
      <c r="Q176">
        <v>1</v>
      </c>
      <c r="W176">
        <v>0</v>
      </c>
      <c r="X176">
        <v>126826561</v>
      </c>
      <c r="Y176">
        <f t="shared" si="63"/>
        <v>0.6</v>
      </c>
      <c r="AA176">
        <v>0</v>
      </c>
      <c r="AB176">
        <v>0</v>
      </c>
      <c r="AC176">
        <v>0</v>
      </c>
      <c r="AD176">
        <v>700.08</v>
      </c>
      <c r="AE176">
        <v>0</v>
      </c>
      <c r="AF176">
        <v>0</v>
      </c>
      <c r="AG176">
        <v>0</v>
      </c>
      <c r="AH176">
        <v>700.08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0.5</v>
      </c>
      <c r="AU176" t="s">
        <v>301</v>
      </c>
      <c r="AV176">
        <v>1</v>
      </c>
      <c r="AW176">
        <v>2</v>
      </c>
      <c r="AX176">
        <v>83389548</v>
      </c>
      <c r="AY176">
        <v>1</v>
      </c>
      <c r="AZ176">
        <v>0</v>
      </c>
      <c r="BA176">
        <v>180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350.04</v>
      </c>
      <c r="BN176">
        <v>0.5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420.048</v>
      </c>
      <c r="BU176">
        <v>0.6</v>
      </c>
      <c r="BV176">
        <v>0</v>
      </c>
      <c r="BW176">
        <v>1</v>
      </c>
      <c r="CU176">
        <f>ROUND(AT176*Source!I630*AH176*AL176,2)</f>
        <v>350.04</v>
      </c>
      <c r="CV176">
        <f>ROUND(Y176*Source!I630,7)</f>
        <v>0.6</v>
      </c>
      <c r="CW176">
        <v>0</v>
      </c>
      <c r="CX176">
        <f>ROUND(Y176*Source!I630,7)</f>
        <v>0.6</v>
      </c>
      <c r="CY176">
        <f t="shared" si="59"/>
        <v>700.08</v>
      </c>
      <c r="CZ176">
        <f t="shared" si="60"/>
        <v>700.08</v>
      </c>
      <c r="DA176">
        <f t="shared" si="61"/>
        <v>1</v>
      </c>
      <c r="DB176">
        <f t="shared" si="64"/>
        <v>420.05</v>
      </c>
      <c r="DC176">
        <f t="shared" si="65"/>
        <v>0</v>
      </c>
      <c r="DD176" t="s">
        <v>3</v>
      </c>
      <c r="DE176" t="s">
        <v>3</v>
      </c>
      <c r="DF176">
        <f t="shared" si="58"/>
        <v>0</v>
      </c>
      <c r="DG176">
        <f t="shared" si="52"/>
        <v>0</v>
      </c>
      <c r="DH176">
        <f t="shared" si="48"/>
        <v>0</v>
      </c>
      <c r="DI176">
        <f t="shared" si="49"/>
        <v>420.05</v>
      </c>
      <c r="DJ176">
        <f t="shared" si="62"/>
        <v>420.05</v>
      </c>
      <c r="DK176">
        <v>1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ROW(Source!A631)</f>
        <v>631</v>
      </c>
      <c r="B177">
        <v>82002082</v>
      </c>
      <c r="C177">
        <v>83389549</v>
      </c>
      <c r="D177">
        <v>80795780</v>
      </c>
      <c r="E177">
        <v>116</v>
      </c>
      <c r="F177">
        <v>1</v>
      </c>
      <c r="G177">
        <v>1</v>
      </c>
      <c r="H177">
        <v>1</v>
      </c>
      <c r="I177" t="s">
        <v>535</v>
      </c>
      <c r="J177" t="s">
        <v>3</v>
      </c>
      <c r="K177" t="s">
        <v>536</v>
      </c>
      <c r="L177">
        <v>1369</v>
      </c>
      <c r="N177">
        <v>1013</v>
      </c>
      <c r="O177" t="s">
        <v>532</v>
      </c>
      <c r="P177" t="s">
        <v>532</v>
      </c>
      <c r="Q177">
        <v>1</v>
      </c>
      <c r="W177">
        <v>0</v>
      </c>
      <c r="X177">
        <v>-1275334932</v>
      </c>
      <c r="Y177">
        <f t="shared" si="63"/>
        <v>3.024</v>
      </c>
      <c r="AA177">
        <v>0</v>
      </c>
      <c r="AB177">
        <v>0</v>
      </c>
      <c r="AC177">
        <v>0</v>
      </c>
      <c r="AD177">
        <v>509.15</v>
      </c>
      <c r="AE177">
        <v>0</v>
      </c>
      <c r="AF177">
        <v>0</v>
      </c>
      <c r="AG177">
        <v>0</v>
      </c>
      <c r="AH177">
        <v>509.15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2.52</v>
      </c>
      <c r="AU177" t="s">
        <v>301</v>
      </c>
      <c r="AV177">
        <v>1</v>
      </c>
      <c r="AW177">
        <v>2</v>
      </c>
      <c r="AX177">
        <v>83389552</v>
      </c>
      <c r="AY177">
        <v>1</v>
      </c>
      <c r="AZ177">
        <v>0</v>
      </c>
      <c r="BA177">
        <v>181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1283.058</v>
      </c>
      <c r="BN177">
        <v>2.52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1539.6695999999999</v>
      </c>
      <c r="BU177">
        <v>3.024</v>
      </c>
      <c r="BV177">
        <v>0</v>
      </c>
      <c r="BW177">
        <v>1</v>
      </c>
      <c r="CU177">
        <f>ROUND(AT177*Source!I631*AH177*AL177,2)</f>
        <v>1283.06</v>
      </c>
      <c r="CV177">
        <f>ROUND(Y177*Source!I631,7)</f>
        <v>3.024</v>
      </c>
      <c r="CW177">
        <v>0</v>
      </c>
      <c r="CX177">
        <f>ROUND(Y177*Source!I631,7)</f>
        <v>3.024</v>
      </c>
      <c r="CY177">
        <f t="shared" si="59"/>
        <v>509.15</v>
      </c>
      <c r="CZ177">
        <f t="shared" si="60"/>
        <v>509.15</v>
      </c>
      <c r="DA177">
        <f t="shared" si="61"/>
        <v>1</v>
      </c>
      <c r="DB177">
        <f t="shared" si="64"/>
        <v>1539.67</v>
      </c>
      <c r="DC177">
        <f t="shared" si="65"/>
        <v>0</v>
      </c>
      <c r="DD177" t="s">
        <v>3</v>
      </c>
      <c r="DE177" t="s">
        <v>3</v>
      </c>
      <c r="DF177">
        <f t="shared" si="58"/>
        <v>0</v>
      </c>
      <c r="DG177">
        <f t="shared" ref="DG177:DG208" si="66">ROUND(ROUND(AF177,2)*CX177,2)</f>
        <v>0</v>
      </c>
      <c r="DH177">
        <f t="shared" si="48"/>
        <v>0</v>
      </c>
      <c r="DI177">
        <f t="shared" si="49"/>
        <v>1539.67</v>
      </c>
      <c r="DJ177">
        <f t="shared" si="62"/>
        <v>1539.67</v>
      </c>
      <c r="DK177">
        <v>1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ROW(Source!A631)</f>
        <v>631</v>
      </c>
      <c r="B178">
        <v>82002082</v>
      </c>
      <c r="C178">
        <v>83389549</v>
      </c>
      <c r="D178">
        <v>80795786</v>
      </c>
      <c r="E178">
        <v>116</v>
      </c>
      <c r="F178">
        <v>1</v>
      </c>
      <c r="G178">
        <v>1</v>
      </c>
      <c r="H178">
        <v>1</v>
      </c>
      <c r="I178" t="s">
        <v>537</v>
      </c>
      <c r="J178" t="s">
        <v>3</v>
      </c>
      <c r="K178" t="s">
        <v>538</v>
      </c>
      <c r="L178">
        <v>1369</v>
      </c>
      <c r="N178">
        <v>1013</v>
      </c>
      <c r="O178" t="s">
        <v>532</v>
      </c>
      <c r="P178" t="s">
        <v>532</v>
      </c>
      <c r="Q178">
        <v>1</v>
      </c>
      <c r="W178">
        <v>0</v>
      </c>
      <c r="X178">
        <v>-66267284</v>
      </c>
      <c r="Y178">
        <f t="shared" si="63"/>
        <v>4.5359999999999996</v>
      </c>
      <c r="AA178">
        <v>0</v>
      </c>
      <c r="AB178">
        <v>0</v>
      </c>
      <c r="AC178">
        <v>0</v>
      </c>
      <c r="AD178">
        <v>855.21</v>
      </c>
      <c r="AE178">
        <v>0</v>
      </c>
      <c r="AF178">
        <v>0</v>
      </c>
      <c r="AG178">
        <v>0</v>
      </c>
      <c r="AH178">
        <v>855.21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3.78</v>
      </c>
      <c r="AU178" t="s">
        <v>301</v>
      </c>
      <c r="AV178">
        <v>1</v>
      </c>
      <c r="AW178">
        <v>2</v>
      </c>
      <c r="AX178">
        <v>83389553</v>
      </c>
      <c r="AY178">
        <v>1</v>
      </c>
      <c r="AZ178">
        <v>0</v>
      </c>
      <c r="BA178">
        <v>182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3232.6938</v>
      </c>
      <c r="BN178">
        <v>3.78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3879.2325599999999</v>
      </c>
      <c r="BU178">
        <v>4.5359999999999996</v>
      </c>
      <c r="BV178">
        <v>0</v>
      </c>
      <c r="BW178">
        <v>1</v>
      </c>
      <c r="CU178">
        <f>ROUND(AT178*Source!I631*AH178*AL178,2)</f>
        <v>3232.69</v>
      </c>
      <c r="CV178">
        <f>ROUND(Y178*Source!I631,7)</f>
        <v>4.5359999999999996</v>
      </c>
      <c r="CW178">
        <v>0</v>
      </c>
      <c r="CX178">
        <f>ROUND(Y178*Source!I631,7)</f>
        <v>4.5359999999999996</v>
      </c>
      <c r="CY178">
        <f t="shared" si="59"/>
        <v>855.21</v>
      </c>
      <c r="CZ178">
        <f t="shared" si="60"/>
        <v>855.21</v>
      </c>
      <c r="DA178">
        <f t="shared" si="61"/>
        <v>1</v>
      </c>
      <c r="DB178">
        <f t="shared" si="64"/>
        <v>3879.23</v>
      </c>
      <c r="DC178">
        <f t="shared" si="65"/>
        <v>0</v>
      </c>
      <c r="DD178" t="s">
        <v>3</v>
      </c>
      <c r="DE178" t="s">
        <v>3</v>
      </c>
      <c r="DF178">
        <f t="shared" si="58"/>
        <v>0</v>
      </c>
      <c r="DG178">
        <f t="shared" si="66"/>
        <v>0</v>
      </c>
      <c r="DH178">
        <f t="shared" si="48"/>
        <v>0</v>
      </c>
      <c r="DI178">
        <f t="shared" si="49"/>
        <v>3879.23</v>
      </c>
      <c r="DJ178">
        <f t="shared" si="62"/>
        <v>3879.23</v>
      </c>
      <c r="DK178">
        <v>1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ROW(Source!A632)</f>
        <v>632</v>
      </c>
      <c r="B179">
        <v>82002017</v>
      </c>
      <c r="C179">
        <v>83389549</v>
      </c>
      <c r="D179">
        <v>80795780</v>
      </c>
      <c r="E179">
        <v>116</v>
      </c>
      <c r="F179">
        <v>1</v>
      </c>
      <c r="G179">
        <v>1</v>
      </c>
      <c r="H179">
        <v>1</v>
      </c>
      <c r="I179" t="s">
        <v>535</v>
      </c>
      <c r="J179" t="s">
        <v>3</v>
      </c>
      <c r="K179" t="s">
        <v>536</v>
      </c>
      <c r="L179">
        <v>1369</v>
      </c>
      <c r="N179">
        <v>1013</v>
      </c>
      <c r="O179" t="s">
        <v>532</v>
      </c>
      <c r="P179" t="s">
        <v>532</v>
      </c>
      <c r="Q179">
        <v>1</v>
      </c>
      <c r="W179">
        <v>0</v>
      </c>
      <c r="X179">
        <v>-1275334932</v>
      </c>
      <c r="Y179">
        <f t="shared" si="63"/>
        <v>3.024</v>
      </c>
      <c r="AA179">
        <v>0</v>
      </c>
      <c r="AB179">
        <v>0</v>
      </c>
      <c r="AC179">
        <v>0</v>
      </c>
      <c r="AD179">
        <v>509.15</v>
      </c>
      <c r="AE179">
        <v>0</v>
      </c>
      <c r="AF179">
        <v>0</v>
      </c>
      <c r="AG179">
        <v>0</v>
      </c>
      <c r="AH179">
        <v>509.15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2.52</v>
      </c>
      <c r="AU179" t="s">
        <v>301</v>
      </c>
      <c r="AV179">
        <v>1</v>
      </c>
      <c r="AW179">
        <v>2</v>
      </c>
      <c r="AX179">
        <v>83389552</v>
      </c>
      <c r="AY179">
        <v>1</v>
      </c>
      <c r="AZ179">
        <v>0</v>
      </c>
      <c r="BA179">
        <v>183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1283.058</v>
      </c>
      <c r="BN179">
        <v>2.52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1539.6695999999999</v>
      </c>
      <c r="BU179">
        <v>3.024</v>
      </c>
      <c r="BV179">
        <v>0</v>
      </c>
      <c r="BW179">
        <v>1</v>
      </c>
      <c r="CU179">
        <f>ROUND(AT179*Source!I632*AH179*AL179,2)</f>
        <v>1283.06</v>
      </c>
      <c r="CV179">
        <f>ROUND(Y179*Source!I632,7)</f>
        <v>3.024</v>
      </c>
      <c r="CW179">
        <v>0</v>
      </c>
      <c r="CX179">
        <f>ROUND(Y179*Source!I632,7)</f>
        <v>3.024</v>
      </c>
      <c r="CY179">
        <f t="shared" si="59"/>
        <v>509.15</v>
      </c>
      <c r="CZ179">
        <f t="shared" si="60"/>
        <v>509.15</v>
      </c>
      <c r="DA179">
        <f t="shared" si="61"/>
        <v>1</v>
      </c>
      <c r="DB179">
        <f t="shared" si="64"/>
        <v>1539.67</v>
      </c>
      <c r="DC179">
        <f t="shared" si="65"/>
        <v>0</v>
      </c>
      <c r="DD179" t="s">
        <v>3</v>
      </c>
      <c r="DE179" t="s">
        <v>3</v>
      </c>
      <c r="DF179">
        <f t="shared" si="58"/>
        <v>0</v>
      </c>
      <c r="DG179">
        <f t="shared" si="66"/>
        <v>0</v>
      </c>
      <c r="DH179">
        <f t="shared" si="48"/>
        <v>0</v>
      </c>
      <c r="DI179">
        <f t="shared" si="49"/>
        <v>1539.67</v>
      </c>
      <c r="DJ179">
        <f t="shared" si="62"/>
        <v>1539.67</v>
      </c>
      <c r="DK179">
        <v>1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ROW(Source!A632)</f>
        <v>632</v>
      </c>
      <c r="B180">
        <v>82002017</v>
      </c>
      <c r="C180">
        <v>83389549</v>
      </c>
      <c r="D180">
        <v>80795786</v>
      </c>
      <c r="E180">
        <v>116</v>
      </c>
      <c r="F180">
        <v>1</v>
      </c>
      <c r="G180">
        <v>1</v>
      </c>
      <c r="H180">
        <v>1</v>
      </c>
      <c r="I180" t="s">
        <v>537</v>
      </c>
      <c r="J180" t="s">
        <v>3</v>
      </c>
      <c r="K180" t="s">
        <v>538</v>
      </c>
      <c r="L180">
        <v>1369</v>
      </c>
      <c r="N180">
        <v>1013</v>
      </c>
      <c r="O180" t="s">
        <v>532</v>
      </c>
      <c r="P180" t="s">
        <v>532</v>
      </c>
      <c r="Q180">
        <v>1</v>
      </c>
      <c r="W180">
        <v>0</v>
      </c>
      <c r="X180">
        <v>-66267284</v>
      </c>
      <c r="Y180">
        <f t="shared" si="63"/>
        <v>4.5359999999999996</v>
      </c>
      <c r="AA180">
        <v>0</v>
      </c>
      <c r="AB180">
        <v>0</v>
      </c>
      <c r="AC180">
        <v>0</v>
      </c>
      <c r="AD180">
        <v>855.21</v>
      </c>
      <c r="AE180">
        <v>0</v>
      </c>
      <c r="AF180">
        <v>0</v>
      </c>
      <c r="AG180">
        <v>0</v>
      </c>
      <c r="AH180">
        <v>855.21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3.78</v>
      </c>
      <c r="AU180" t="s">
        <v>301</v>
      </c>
      <c r="AV180">
        <v>1</v>
      </c>
      <c r="AW180">
        <v>2</v>
      </c>
      <c r="AX180">
        <v>83389553</v>
      </c>
      <c r="AY180">
        <v>1</v>
      </c>
      <c r="AZ180">
        <v>0</v>
      </c>
      <c r="BA180">
        <v>184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3232.6938</v>
      </c>
      <c r="BN180">
        <v>3.78</v>
      </c>
      <c r="BO180">
        <v>0</v>
      </c>
      <c r="BP180">
        <v>1</v>
      </c>
      <c r="BQ180">
        <v>0</v>
      </c>
      <c r="BR180">
        <v>0</v>
      </c>
      <c r="BS180">
        <v>0</v>
      </c>
      <c r="BT180">
        <v>3879.2325599999999</v>
      </c>
      <c r="BU180">
        <v>4.5359999999999996</v>
      </c>
      <c r="BV180">
        <v>0</v>
      </c>
      <c r="BW180">
        <v>1</v>
      </c>
      <c r="CU180">
        <f>ROUND(AT180*Source!I632*AH180*AL180,2)</f>
        <v>3232.69</v>
      </c>
      <c r="CV180">
        <f>ROUND(Y180*Source!I632,7)</f>
        <v>4.5359999999999996</v>
      </c>
      <c r="CW180">
        <v>0</v>
      </c>
      <c r="CX180">
        <f>ROUND(Y180*Source!I632,7)</f>
        <v>4.5359999999999996</v>
      </c>
      <c r="CY180">
        <f t="shared" si="59"/>
        <v>855.21</v>
      </c>
      <c r="CZ180">
        <f t="shared" si="60"/>
        <v>855.21</v>
      </c>
      <c r="DA180">
        <f t="shared" si="61"/>
        <v>1</v>
      </c>
      <c r="DB180">
        <f t="shared" si="64"/>
        <v>3879.23</v>
      </c>
      <c r="DC180">
        <f t="shared" si="65"/>
        <v>0</v>
      </c>
      <c r="DD180" t="s">
        <v>3</v>
      </c>
      <c r="DE180" t="s">
        <v>3</v>
      </c>
      <c r="DF180">
        <f t="shared" si="58"/>
        <v>0</v>
      </c>
      <c r="DG180">
        <f t="shared" si="66"/>
        <v>0</v>
      </c>
      <c r="DH180">
        <f t="shared" si="48"/>
        <v>0</v>
      </c>
      <c r="DI180">
        <f t="shared" si="49"/>
        <v>3879.23</v>
      </c>
      <c r="DJ180">
        <f t="shared" si="62"/>
        <v>3879.23</v>
      </c>
      <c r="DK180">
        <v>1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ROW(Source!A633)</f>
        <v>633</v>
      </c>
      <c r="B181">
        <v>82002082</v>
      </c>
      <c r="C181">
        <v>83389554</v>
      </c>
      <c r="D181">
        <v>79303417</v>
      </c>
      <c r="E181">
        <v>115</v>
      </c>
      <c r="F181">
        <v>1</v>
      </c>
      <c r="G181">
        <v>1</v>
      </c>
      <c r="H181">
        <v>1</v>
      </c>
      <c r="I181" t="s">
        <v>539</v>
      </c>
      <c r="J181" t="s">
        <v>3</v>
      </c>
      <c r="K181" t="s">
        <v>540</v>
      </c>
      <c r="L181">
        <v>1369</v>
      </c>
      <c r="N181">
        <v>1013</v>
      </c>
      <c r="O181" t="s">
        <v>532</v>
      </c>
      <c r="P181" t="s">
        <v>532</v>
      </c>
      <c r="Q181">
        <v>1</v>
      </c>
      <c r="W181">
        <v>0</v>
      </c>
      <c r="X181">
        <v>1518711480</v>
      </c>
      <c r="Y181">
        <f t="shared" si="63"/>
        <v>1.1639999999999999</v>
      </c>
      <c r="AA181">
        <v>0</v>
      </c>
      <c r="AB181">
        <v>0</v>
      </c>
      <c r="AC181">
        <v>0</v>
      </c>
      <c r="AD181">
        <v>612.57000000000005</v>
      </c>
      <c r="AE181">
        <v>0</v>
      </c>
      <c r="AF181">
        <v>0</v>
      </c>
      <c r="AG181">
        <v>0</v>
      </c>
      <c r="AH181">
        <v>612.57000000000005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0.97</v>
      </c>
      <c r="AU181" t="s">
        <v>301</v>
      </c>
      <c r="AV181">
        <v>1</v>
      </c>
      <c r="AW181">
        <v>2</v>
      </c>
      <c r="AX181">
        <v>83389557</v>
      </c>
      <c r="AY181">
        <v>2</v>
      </c>
      <c r="AZ181">
        <v>131072</v>
      </c>
      <c r="BA181">
        <v>185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594.19290000000001</v>
      </c>
      <c r="BN181">
        <v>0.97</v>
      </c>
      <c r="BO181">
        <v>0</v>
      </c>
      <c r="BP181">
        <v>1</v>
      </c>
      <c r="BQ181">
        <v>0</v>
      </c>
      <c r="BR181">
        <v>0</v>
      </c>
      <c r="BS181">
        <v>0</v>
      </c>
      <c r="BT181">
        <v>713.03147999999999</v>
      </c>
      <c r="BU181">
        <v>1.1639999999999999</v>
      </c>
      <c r="BV181">
        <v>0</v>
      </c>
      <c r="BW181">
        <v>1</v>
      </c>
      <c r="CU181">
        <f>ROUND(AT181*Source!I633*AH181*AL181,2)</f>
        <v>1188.3900000000001</v>
      </c>
      <c r="CV181">
        <f>ROUND(Y181*Source!I633,7)</f>
        <v>2.3279999999999998</v>
      </c>
      <c r="CW181">
        <v>0</v>
      </c>
      <c r="CX181">
        <f>ROUND(Y181*Source!I633,7)</f>
        <v>2.3279999999999998</v>
      </c>
      <c r="CY181">
        <f t="shared" si="59"/>
        <v>612.57000000000005</v>
      </c>
      <c r="CZ181">
        <f t="shared" si="60"/>
        <v>612.57000000000005</v>
      </c>
      <c r="DA181">
        <f t="shared" si="61"/>
        <v>1</v>
      </c>
      <c r="DB181">
        <f t="shared" si="64"/>
        <v>713.03</v>
      </c>
      <c r="DC181">
        <f t="shared" si="65"/>
        <v>0</v>
      </c>
      <c r="DD181" t="s">
        <v>3</v>
      </c>
      <c r="DE181" t="s">
        <v>3</v>
      </c>
      <c r="DF181">
        <f t="shared" si="58"/>
        <v>0</v>
      </c>
      <c r="DG181">
        <f t="shared" si="66"/>
        <v>0</v>
      </c>
      <c r="DH181">
        <f t="shared" si="48"/>
        <v>0</v>
      </c>
      <c r="DI181">
        <f t="shared" si="49"/>
        <v>1426.06</v>
      </c>
      <c r="DJ181">
        <f t="shared" si="62"/>
        <v>1426.06</v>
      </c>
      <c r="DK181">
        <v>1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ROW(Source!A633)</f>
        <v>633</v>
      </c>
      <c r="B182">
        <v>82002082</v>
      </c>
      <c r="C182">
        <v>83389554</v>
      </c>
      <c r="D182">
        <v>79303441</v>
      </c>
      <c r="E182">
        <v>115</v>
      </c>
      <c r="F182">
        <v>1</v>
      </c>
      <c r="G182">
        <v>1</v>
      </c>
      <c r="H182">
        <v>1</v>
      </c>
      <c r="I182" t="s">
        <v>541</v>
      </c>
      <c r="J182" t="s">
        <v>3</v>
      </c>
      <c r="K182" t="s">
        <v>542</v>
      </c>
      <c r="L182">
        <v>1369</v>
      </c>
      <c r="N182">
        <v>1013</v>
      </c>
      <c r="O182" t="s">
        <v>532</v>
      </c>
      <c r="P182" t="s">
        <v>532</v>
      </c>
      <c r="Q182">
        <v>1</v>
      </c>
      <c r="W182">
        <v>0</v>
      </c>
      <c r="X182">
        <v>-2140504649</v>
      </c>
      <c r="Y182">
        <f t="shared" si="63"/>
        <v>1.752</v>
      </c>
      <c r="AA182">
        <v>0</v>
      </c>
      <c r="AB182">
        <v>0</v>
      </c>
      <c r="AC182">
        <v>0</v>
      </c>
      <c r="AD182">
        <v>779.63</v>
      </c>
      <c r="AE182">
        <v>0</v>
      </c>
      <c r="AF182">
        <v>0</v>
      </c>
      <c r="AG182">
        <v>0</v>
      </c>
      <c r="AH182">
        <v>779.63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1.46</v>
      </c>
      <c r="AU182" t="s">
        <v>301</v>
      </c>
      <c r="AV182">
        <v>1</v>
      </c>
      <c r="AW182">
        <v>2</v>
      </c>
      <c r="AX182">
        <v>83389558</v>
      </c>
      <c r="AY182">
        <v>2</v>
      </c>
      <c r="AZ182">
        <v>131072</v>
      </c>
      <c r="BA182">
        <v>186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1138.2598</v>
      </c>
      <c r="BN182">
        <v>1.46</v>
      </c>
      <c r="BO182">
        <v>0</v>
      </c>
      <c r="BP182">
        <v>1</v>
      </c>
      <c r="BQ182">
        <v>0</v>
      </c>
      <c r="BR182">
        <v>0</v>
      </c>
      <c r="BS182">
        <v>0</v>
      </c>
      <c r="BT182">
        <v>1365.91176</v>
      </c>
      <c r="BU182">
        <v>1.752</v>
      </c>
      <c r="BV182">
        <v>0</v>
      </c>
      <c r="BW182">
        <v>1</v>
      </c>
      <c r="CU182">
        <f>ROUND(AT182*Source!I633*AH182*AL182,2)</f>
        <v>2276.52</v>
      </c>
      <c r="CV182">
        <f>ROUND(Y182*Source!I633,7)</f>
        <v>3.504</v>
      </c>
      <c r="CW182">
        <v>0</v>
      </c>
      <c r="CX182">
        <f>ROUND(Y182*Source!I633,7)</f>
        <v>3.504</v>
      </c>
      <c r="CY182">
        <f t="shared" si="59"/>
        <v>779.63</v>
      </c>
      <c r="CZ182">
        <f t="shared" si="60"/>
        <v>779.63</v>
      </c>
      <c r="DA182">
        <f t="shared" si="61"/>
        <v>1</v>
      </c>
      <c r="DB182">
        <f t="shared" si="64"/>
        <v>1365.91</v>
      </c>
      <c r="DC182">
        <f t="shared" si="65"/>
        <v>0</v>
      </c>
      <c r="DD182" t="s">
        <v>3</v>
      </c>
      <c r="DE182" t="s">
        <v>3</v>
      </c>
      <c r="DF182">
        <f t="shared" si="58"/>
        <v>0</v>
      </c>
      <c r="DG182">
        <f t="shared" si="66"/>
        <v>0</v>
      </c>
      <c r="DH182">
        <f t="shared" si="48"/>
        <v>0</v>
      </c>
      <c r="DI182">
        <f t="shared" si="49"/>
        <v>2731.82</v>
      </c>
      <c r="DJ182">
        <f t="shared" si="62"/>
        <v>2731.82</v>
      </c>
      <c r="DK182">
        <v>1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ROW(Source!A634)</f>
        <v>634</v>
      </c>
      <c r="B183">
        <v>82002017</v>
      </c>
      <c r="C183">
        <v>83389554</v>
      </c>
      <c r="D183">
        <v>79303417</v>
      </c>
      <c r="E183">
        <v>115</v>
      </c>
      <c r="F183">
        <v>1</v>
      </c>
      <c r="G183">
        <v>1</v>
      </c>
      <c r="H183">
        <v>1</v>
      </c>
      <c r="I183" t="s">
        <v>539</v>
      </c>
      <c r="J183" t="s">
        <v>3</v>
      </c>
      <c r="K183" t="s">
        <v>540</v>
      </c>
      <c r="L183">
        <v>1369</v>
      </c>
      <c r="N183">
        <v>1013</v>
      </c>
      <c r="O183" t="s">
        <v>532</v>
      </c>
      <c r="P183" t="s">
        <v>532</v>
      </c>
      <c r="Q183">
        <v>1</v>
      </c>
      <c r="W183">
        <v>0</v>
      </c>
      <c r="X183">
        <v>1518711480</v>
      </c>
      <c r="Y183">
        <f t="shared" si="63"/>
        <v>1.1639999999999999</v>
      </c>
      <c r="AA183">
        <v>0</v>
      </c>
      <c r="AB183">
        <v>0</v>
      </c>
      <c r="AC183">
        <v>0</v>
      </c>
      <c r="AD183">
        <v>612.57000000000005</v>
      </c>
      <c r="AE183">
        <v>0</v>
      </c>
      <c r="AF183">
        <v>0</v>
      </c>
      <c r="AG183">
        <v>0</v>
      </c>
      <c r="AH183">
        <v>612.57000000000005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0.97</v>
      </c>
      <c r="AU183" t="s">
        <v>301</v>
      </c>
      <c r="AV183">
        <v>1</v>
      </c>
      <c r="AW183">
        <v>2</v>
      </c>
      <c r="AX183">
        <v>83389557</v>
      </c>
      <c r="AY183">
        <v>2</v>
      </c>
      <c r="AZ183">
        <v>131072</v>
      </c>
      <c r="BA183">
        <v>187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594.19290000000001</v>
      </c>
      <c r="BN183">
        <v>0.97</v>
      </c>
      <c r="BO183">
        <v>0</v>
      </c>
      <c r="BP183">
        <v>1</v>
      </c>
      <c r="BQ183">
        <v>0</v>
      </c>
      <c r="BR183">
        <v>0</v>
      </c>
      <c r="BS183">
        <v>0</v>
      </c>
      <c r="BT183">
        <v>713.03147999999999</v>
      </c>
      <c r="BU183">
        <v>1.1639999999999999</v>
      </c>
      <c r="BV183">
        <v>0</v>
      </c>
      <c r="BW183">
        <v>1</v>
      </c>
      <c r="CU183">
        <f>ROUND(AT183*Source!I634*AH183*AL183,2)</f>
        <v>1188.3900000000001</v>
      </c>
      <c r="CV183">
        <f>ROUND(Y183*Source!I634,7)</f>
        <v>2.3279999999999998</v>
      </c>
      <c r="CW183">
        <v>0</v>
      </c>
      <c r="CX183">
        <f>ROUND(Y183*Source!I634,7)</f>
        <v>2.3279999999999998</v>
      </c>
      <c r="CY183">
        <f t="shared" si="59"/>
        <v>612.57000000000005</v>
      </c>
      <c r="CZ183">
        <f t="shared" si="60"/>
        <v>612.57000000000005</v>
      </c>
      <c r="DA183">
        <f t="shared" si="61"/>
        <v>1</v>
      </c>
      <c r="DB183">
        <f t="shared" si="64"/>
        <v>713.03</v>
      </c>
      <c r="DC183">
        <f t="shared" si="65"/>
        <v>0</v>
      </c>
      <c r="DD183" t="s">
        <v>3</v>
      </c>
      <c r="DE183" t="s">
        <v>3</v>
      </c>
      <c r="DF183">
        <f t="shared" si="58"/>
        <v>0</v>
      </c>
      <c r="DG183">
        <f t="shared" si="66"/>
        <v>0</v>
      </c>
      <c r="DH183">
        <f t="shared" si="48"/>
        <v>0</v>
      </c>
      <c r="DI183">
        <f t="shared" si="49"/>
        <v>1426.06</v>
      </c>
      <c r="DJ183">
        <f t="shared" si="62"/>
        <v>1426.06</v>
      </c>
      <c r="DK183">
        <v>1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ROW(Source!A634)</f>
        <v>634</v>
      </c>
      <c r="B184">
        <v>82002017</v>
      </c>
      <c r="C184">
        <v>83389554</v>
      </c>
      <c r="D184">
        <v>79303441</v>
      </c>
      <c r="E184">
        <v>115</v>
      </c>
      <c r="F184">
        <v>1</v>
      </c>
      <c r="G184">
        <v>1</v>
      </c>
      <c r="H184">
        <v>1</v>
      </c>
      <c r="I184" t="s">
        <v>541</v>
      </c>
      <c r="J184" t="s">
        <v>3</v>
      </c>
      <c r="K184" t="s">
        <v>542</v>
      </c>
      <c r="L184">
        <v>1369</v>
      </c>
      <c r="N184">
        <v>1013</v>
      </c>
      <c r="O184" t="s">
        <v>532</v>
      </c>
      <c r="P184" t="s">
        <v>532</v>
      </c>
      <c r="Q184">
        <v>1</v>
      </c>
      <c r="W184">
        <v>0</v>
      </c>
      <c r="X184">
        <v>-2140504649</v>
      </c>
      <c r="Y184">
        <f t="shared" si="63"/>
        <v>1.752</v>
      </c>
      <c r="AA184">
        <v>0</v>
      </c>
      <c r="AB184">
        <v>0</v>
      </c>
      <c r="AC184">
        <v>0</v>
      </c>
      <c r="AD184">
        <v>779.63</v>
      </c>
      <c r="AE184">
        <v>0</v>
      </c>
      <c r="AF184">
        <v>0</v>
      </c>
      <c r="AG184">
        <v>0</v>
      </c>
      <c r="AH184">
        <v>779.63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1.46</v>
      </c>
      <c r="AU184" t="s">
        <v>301</v>
      </c>
      <c r="AV184">
        <v>1</v>
      </c>
      <c r="AW184">
        <v>2</v>
      </c>
      <c r="AX184">
        <v>83389558</v>
      </c>
      <c r="AY184">
        <v>2</v>
      </c>
      <c r="AZ184">
        <v>131072</v>
      </c>
      <c r="BA184">
        <v>188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1138.2598</v>
      </c>
      <c r="BN184">
        <v>1.46</v>
      </c>
      <c r="BO184">
        <v>0</v>
      </c>
      <c r="BP184">
        <v>1</v>
      </c>
      <c r="BQ184">
        <v>0</v>
      </c>
      <c r="BR184">
        <v>0</v>
      </c>
      <c r="BS184">
        <v>0</v>
      </c>
      <c r="BT184">
        <v>1365.91176</v>
      </c>
      <c r="BU184">
        <v>1.752</v>
      </c>
      <c r="BV184">
        <v>0</v>
      </c>
      <c r="BW184">
        <v>1</v>
      </c>
      <c r="CU184">
        <f>ROUND(AT184*Source!I634*AH184*AL184,2)</f>
        <v>2276.52</v>
      </c>
      <c r="CV184">
        <f>ROUND(Y184*Source!I634,7)</f>
        <v>3.504</v>
      </c>
      <c r="CW184">
        <v>0</v>
      </c>
      <c r="CX184">
        <f>ROUND(Y184*Source!I634,7)</f>
        <v>3.504</v>
      </c>
      <c r="CY184">
        <f t="shared" si="59"/>
        <v>779.63</v>
      </c>
      <c r="CZ184">
        <f t="shared" si="60"/>
        <v>779.63</v>
      </c>
      <c r="DA184">
        <f t="shared" si="61"/>
        <v>1</v>
      </c>
      <c r="DB184">
        <f t="shared" si="64"/>
        <v>1365.91</v>
      </c>
      <c r="DC184">
        <f t="shared" si="65"/>
        <v>0</v>
      </c>
      <c r="DD184" t="s">
        <v>3</v>
      </c>
      <c r="DE184" t="s">
        <v>3</v>
      </c>
      <c r="DF184">
        <f t="shared" si="58"/>
        <v>0</v>
      </c>
      <c r="DG184">
        <f t="shared" si="66"/>
        <v>0</v>
      </c>
      <c r="DH184">
        <f t="shared" si="48"/>
        <v>0</v>
      </c>
      <c r="DI184">
        <f t="shared" si="49"/>
        <v>2731.82</v>
      </c>
      <c r="DJ184">
        <f t="shared" si="62"/>
        <v>2731.82</v>
      </c>
      <c r="DK184">
        <v>1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ROW(Source!A635)</f>
        <v>635</v>
      </c>
      <c r="B185">
        <v>82002082</v>
      </c>
      <c r="C185">
        <v>83389559</v>
      </c>
      <c r="D185">
        <v>79303415</v>
      </c>
      <c r="E185">
        <v>115</v>
      </c>
      <c r="F185">
        <v>1</v>
      </c>
      <c r="G185">
        <v>1</v>
      </c>
      <c r="H185">
        <v>1</v>
      </c>
      <c r="I185" t="s">
        <v>543</v>
      </c>
      <c r="J185" t="s">
        <v>3</v>
      </c>
      <c r="K185" t="s">
        <v>544</v>
      </c>
      <c r="L185">
        <v>1369</v>
      </c>
      <c r="N185">
        <v>1013</v>
      </c>
      <c r="O185" t="s">
        <v>532</v>
      </c>
      <c r="P185" t="s">
        <v>532</v>
      </c>
      <c r="Q185">
        <v>1</v>
      </c>
      <c r="W185">
        <v>0</v>
      </c>
      <c r="X185">
        <v>-512803540</v>
      </c>
      <c r="Y185">
        <f t="shared" si="63"/>
        <v>3.504</v>
      </c>
      <c r="AA185">
        <v>0</v>
      </c>
      <c r="AB185">
        <v>0</v>
      </c>
      <c r="AC185">
        <v>0</v>
      </c>
      <c r="AD185">
        <v>533.01</v>
      </c>
      <c r="AE185">
        <v>0</v>
      </c>
      <c r="AF185">
        <v>0</v>
      </c>
      <c r="AG185">
        <v>0</v>
      </c>
      <c r="AH185">
        <v>533.01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2.92</v>
      </c>
      <c r="AU185" t="s">
        <v>301</v>
      </c>
      <c r="AV185">
        <v>1</v>
      </c>
      <c r="AW185">
        <v>2</v>
      </c>
      <c r="AX185">
        <v>83389562</v>
      </c>
      <c r="AY185">
        <v>2</v>
      </c>
      <c r="AZ185">
        <v>131072</v>
      </c>
      <c r="BA185">
        <v>189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1556.3891999999998</v>
      </c>
      <c r="BN185">
        <v>2.92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1867.66704</v>
      </c>
      <c r="BU185">
        <v>3.504</v>
      </c>
      <c r="BV185">
        <v>0</v>
      </c>
      <c r="BW185">
        <v>1</v>
      </c>
      <c r="CU185">
        <f>ROUND(AT185*Source!I635*AH185*AL185,2)</f>
        <v>10894.72</v>
      </c>
      <c r="CV185">
        <f>ROUND(Y185*Source!I635,7)</f>
        <v>24.527999999999999</v>
      </c>
      <c r="CW185">
        <v>0</v>
      </c>
      <c r="CX185">
        <f>ROUND(Y185*Source!I635,7)</f>
        <v>24.527999999999999</v>
      </c>
      <c r="CY185">
        <f t="shared" si="59"/>
        <v>533.01</v>
      </c>
      <c r="CZ185">
        <f t="shared" si="60"/>
        <v>533.01</v>
      </c>
      <c r="DA185">
        <f t="shared" si="61"/>
        <v>1</v>
      </c>
      <c r="DB185">
        <f t="shared" si="64"/>
        <v>1867.67</v>
      </c>
      <c r="DC185">
        <f t="shared" si="65"/>
        <v>0</v>
      </c>
      <c r="DD185" t="s">
        <v>3</v>
      </c>
      <c r="DE185" t="s">
        <v>3</v>
      </c>
      <c r="DF185">
        <f t="shared" si="58"/>
        <v>0</v>
      </c>
      <c r="DG185">
        <f t="shared" si="66"/>
        <v>0</v>
      </c>
      <c r="DH185">
        <f t="shared" si="48"/>
        <v>0</v>
      </c>
      <c r="DI185">
        <f t="shared" si="49"/>
        <v>13073.67</v>
      </c>
      <c r="DJ185">
        <f t="shared" si="62"/>
        <v>13073.67</v>
      </c>
      <c r="DK185">
        <v>1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ROW(Source!A635)</f>
        <v>635</v>
      </c>
      <c r="B186">
        <v>82002082</v>
      </c>
      <c r="C186">
        <v>83389559</v>
      </c>
      <c r="D186">
        <v>79303443</v>
      </c>
      <c r="E186">
        <v>115</v>
      </c>
      <c r="F186">
        <v>1</v>
      </c>
      <c r="G186">
        <v>1</v>
      </c>
      <c r="H186">
        <v>1</v>
      </c>
      <c r="I186" t="s">
        <v>533</v>
      </c>
      <c r="J186" t="s">
        <v>3</v>
      </c>
      <c r="K186" t="s">
        <v>534</v>
      </c>
      <c r="L186">
        <v>1369</v>
      </c>
      <c r="N186">
        <v>1013</v>
      </c>
      <c r="O186" t="s">
        <v>532</v>
      </c>
      <c r="P186" t="s">
        <v>532</v>
      </c>
      <c r="Q186">
        <v>1</v>
      </c>
      <c r="W186">
        <v>0</v>
      </c>
      <c r="X186">
        <v>126826561</v>
      </c>
      <c r="Y186">
        <f t="shared" si="63"/>
        <v>5.2439999999999998</v>
      </c>
      <c r="AA186">
        <v>0</v>
      </c>
      <c r="AB186">
        <v>0</v>
      </c>
      <c r="AC186">
        <v>0</v>
      </c>
      <c r="AD186">
        <v>700.08</v>
      </c>
      <c r="AE186">
        <v>0</v>
      </c>
      <c r="AF186">
        <v>0</v>
      </c>
      <c r="AG186">
        <v>0</v>
      </c>
      <c r="AH186">
        <v>700.08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4.37</v>
      </c>
      <c r="AU186" t="s">
        <v>301</v>
      </c>
      <c r="AV186">
        <v>1</v>
      </c>
      <c r="AW186">
        <v>2</v>
      </c>
      <c r="AX186">
        <v>83389563</v>
      </c>
      <c r="AY186">
        <v>2</v>
      </c>
      <c r="AZ186">
        <v>131072</v>
      </c>
      <c r="BA186">
        <v>190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3059.3496000000005</v>
      </c>
      <c r="BN186">
        <v>4.37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3671.2195200000001</v>
      </c>
      <c r="BU186">
        <v>5.2439999999999998</v>
      </c>
      <c r="BV186">
        <v>0</v>
      </c>
      <c r="BW186">
        <v>1</v>
      </c>
      <c r="CU186">
        <f>ROUND(AT186*Source!I635*AH186*AL186,2)</f>
        <v>21415.45</v>
      </c>
      <c r="CV186">
        <f>ROUND(Y186*Source!I635,7)</f>
        <v>36.707999999999998</v>
      </c>
      <c r="CW186">
        <v>0</v>
      </c>
      <c r="CX186">
        <f>ROUND(Y186*Source!I635,7)</f>
        <v>36.707999999999998</v>
      </c>
      <c r="CY186">
        <f t="shared" si="59"/>
        <v>700.08</v>
      </c>
      <c r="CZ186">
        <f t="shared" si="60"/>
        <v>700.08</v>
      </c>
      <c r="DA186">
        <f t="shared" si="61"/>
        <v>1</v>
      </c>
      <c r="DB186">
        <f t="shared" si="64"/>
        <v>3671.22</v>
      </c>
      <c r="DC186">
        <f t="shared" si="65"/>
        <v>0</v>
      </c>
      <c r="DD186" t="s">
        <v>3</v>
      </c>
      <c r="DE186" t="s">
        <v>3</v>
      </c>
      <c r="DF186">
        <f t="shared" si="58"/>
        <v>0</v>
      </c>
      <c r="DG186">
        <f t="shared" si="66"/>
        <v>0</v>
      </c>
      <c r="DH186">
        <f t="shared" si="48"/>
        <v>0</v>
      </c>
      <c r="DI186">
        <f t="shared" si="49"/>
        <v>25698.54</v>
      </c>
      <c r="DJ186">
        <f t="shared" si="62"/>
        <v>25698.54</v>
      </c>
      <c r="DK186">
        <v>1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ROW(Source!A636)</f>
        <v>636</v>
      </c>
      <c r="B187">
        <v>82002017</v>
      </c>
      <c r="C187">
        <v>83389559</v>
      </c>
      <c r="D187">
        <v>79303415</v>
      </c>
      <c r="E187">
        <v>115</v>
      </c>
      <c r="F187">
        <v>1</v>
      </c>
      <c r="G187">
        <v>1</v>
      </c>
      <c r="H187">
        <v>1</v>
      </c>
      <c r="I187" t="s">
        <v>543</v>
      </c>
      <c r="J187" t="s">
        <v>3</v>
      </c>
      <c r="K187" t="s">
        <v>544</v>
      </c>
      <c r="L187">
        <v>1369</v>
      </c>
      <c r="N187">
        <v>1013</v>
      </c>
      <c r="O187" t="s">
        <v>532</v>
      </c>
      <c r="P187" t="s">
        <v>532</v>
      </c>
      <c r="Q187">
        <v>1</v>
      </c>
      <c r="W187">
        <v>0</v>
      </c>
      <c r="X187">
        <v>-512803540</v>
      </c>
      <c r="Y187">
        <f t="shared" si="63"/>
        <v>3.504</v>
      </c>
      <c r="AA187">
        <v>0</v>
      </c>
      <c r="AB187">
        <v>0</v>
      </c>
      <c r="AC187">
        <v>0</v>
      </c>
      <c r="AD187">
        <v>533.01</v>
      </c>
      <c r="AE187">
        <v>0</v>
      </c>
      <c r="AF187">
        <v>0</v>
      </c>
      <c r="AG187">
        <v>0</v>
      </c>
      <c r="AH187">
        <v>533.01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2.92</v>
      </c>
      <c r="AU187" t="s">
        <v>301</v>
      </c>
      <c r="AV187">
        <v>1</v>
      </c>
      <c r="AW187">
        <v>2</v>
      </c>
      <c r="AX187">
        <v>83389562</v>
      </c>
      <c r="AY187">
        <v>2</v>
      </c>
      <c r="AZ187">
        <v>131072</v>
      </c>
      <c r="BA187">
        <v>191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1556.3891999999998</v>
      </c>
      <c r="BN187">
        <v>2.92</v>
      </c>
      <c r="BO187">
        <v>0</v>
      </c>
      <c r="BP187">
        <v>1</v>
      </c>
      <c r="BQ187">
        <v>0</v>
      </c>
      <c r="BR187">
        <v>0</v>
      </c>
      <c r="BS187">
        <v>0</v>
      </c>
      <c r="BT187">
        <v>1867.66704</v>
      </c>
      <c r="BU187">
        <v>3.504</v>
      </c>
      <c r="BV187">
        <v>0</v>
      </c>
      <c r="BW187">
        <v>1</v>
      </c>
      <c r="CU187">
        <f>ROUND(AT187*Source!I636*AH187*AL187,2)</f>
        <v>10894.72</v>
      </c>
      <c r="CV187">
        <f>ROUND(Y187*Source!I636,7)</f>
        <v>24.527999999999999</v>
      </c>
      <c r="CW187">
        <v>0</v>
      </c>
      <c r="CX187">
        <f>ROUND(Y187*Source!I636,7)</f>
        <v>24.527999999999999</v>
      </c>
      <c r="CY187">
        <f t="shared" si="59"/>
        <v>533.01</v>
      </c>
      <c r="CZ187">
        <f t="shared" si="60"/>
        <v>533.01</v>
      </c>
      <c r="DA187">
        <f t="shared" si="61"/>
        <v>1</v>
      </c>
      <c r="DB187">
        <f t="shared" si="64"/>
        <v>1867.67</v>
      </c>
      <c r="DC187">
        <f t="shared" si="65"/>
        <v>0</v>
      </c>
      <c r="DD187" t="s">
        <v>3</v>
      </c>
      <c r="DE187" t="s">
        <v>3</v>
      </c>
      <c r="DF187">
        <f t="shared" si="58"/>
        <v>0</v>
      </c>
      <c r="DG187">
        <f t="shared" si="66"/>
        <v>0</v>
      </c>
      <c r="DH187">
        <f t="shared" si="48"/>
        <v>0</v>
      </c>
      <c r="DI187">
        <f t="shared" si="49"/>
        <v>13073.67</v>
      </c>
      <c r="DJ187">
        <f t="shared" si="62"/>
        <v>13073.67</v>
      </c>
      <c r="DK187">
        <v>1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ROW(Source!A636)</f>
        <v>636</v>
      </c>
      <c r="B188">
        <v>82002017</v>
      </c>
      <c r="C188">
        <v>83389559</v>
      </c>
      <c r="D188">
        <v>79303443</v>
      </c>
      <c r="E188">
        <v>115</v>
      </c>
      <c r="F188">
        <v>1</v>
      </c>
      <c r="G188">
        <v>1</v>
      </c>
      <c r="H188">
        <v>1</v>
      </c>
      <c r="I188" t="s">
        <v>533</v>
      </c>
      <c r="J188" t="s">
        <v>3</v>
      </c>
      <c r="K188" t="s">
        <v>534</v>
      </c>
      <c r="L188">
        <v>1369</v>
      </c>
      <c r="N188">
        <v>1013</v>
      </c>
      <c r="O188" t="s">
        <v>532</v>
      </c>
      <c r="P188" t="s">
        <v>532</v>
      </c>
      <c r="Q188">
        <v>1</v>
      </c>
      <c r="W188">
        <v>0</v>
      </c>
      <c r="X188">
        <v>126826561</v>
      </c>
      <c r="Y188">
        <f t="shared" si="63"/>
        <v>5.2439999999999998</v>
      </c>
      <c r="AA188">
        <v>0</v>
      </c>
      <c r="AB188">
        <v>0</v>
      </c>
      <c r="AC188">
        <v>0</v>
      </c>
      <c r="AD188">
        <v>700.08</v>
      </c>
      <c r="AE188">
        <v>0</v>
      </c>
      <c r="AF188">
        <v>0</v>
      </c>
      <c r="AG188">
        <v>0</v>
      </c>
      <c r="AH188">
        <v>700.08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4.37</v>
      </c>
      <c r="AU188" t="s">
        <v>301</v>
      </c>
      <c r="AV188">
        <v>1</v>
      </c>
      <c r="AW188">
        <v>2</v>
      </c>
      <c r="AX188">
        <v>83389563</v>
      </c>
      <c r="AY188">
        <v>2</v>
      </c>
      <c r="AZ188">
        <v>131072</v>
      </c>
      <c r="BA188">
        <v>192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3059.3496000000005</v>
      </c>
      <c r="BN188">
        <v>4.37</v>
      </c>
      <c r="BO188">
        <v>0</v>
      </c>
      <c r="BP188">
        <v>1</v>
      </c>
      <c r="BQ188">
        <v>0</v>
      </c>
      <c r="BR188">
        <v>0</v>
      </c>
      <c r="BS188">
        <v>0</v>
      </c>
      <c r="BT188">
        <v>3671.2195200000001</v>
      </c>
      <c r="BU188">
        <v>5.2439999999999998</v>
      </c>
      <c r="BV188">
        <v>0</v>
      </c>
      <c r="BW188">
        <v>1</v>
      </c>
      <c r="CU188">
        <f>ROUND(AT188*Source!I636*AH188*AL188,2)</f>
        <v>21415.45</v>
      </c>
      <c r="CV188">
        <f>ROUND(Y188*Source!I636,7)</f>
        <v>36.707999999999998</v>
      </c>
      <c r="CW188">
        <v>0</v>
      </c>
      <c r="CX188">
        <f>ROUND(Y188*Source!I636,7)</f>
        <v>36.707999999999998</v>
      </c>
      <c r="CY188">
        <f t="shared" si="59"/>
        <v>700.08</v>
      </c>
      <c r="CZ188">
        <f t="shared" si="60"/>
        <v>700.08</v>
      </c>
      <c r="DA188">
        <f t="shared" si="61"/>
        <v>1</v>
      </c>
      <c r="DB188">
        <f t="shared" si="64"/>
        <v>3671.22</v>
      </c>
      <c r="DC188">
        <f t="shared" si="65"/>
        <v>0</v>
      </c>
      <c r="DD188" t="s">
        <v>3</v>
      </c>
      <c r="DE188" t="s">
        <v>3</v>
      </c>
      <c r="DF188">
        <f t="shared" si="58"/>
        <v>0</v>
      </c>
      <c r="DG188">
        <f t="shared" si="66"/>
        <v>0</v>
      </c>
      <c r="DH188">
        <f t="shared" si="48"/>
        <v>0</v>
      </c>
      <c r="DI188">
        <f t="shared" si="49"/>
        <v>25698.54</v>
      </c>
      <c r="DJ188">
        <f t="shared" si="62"/>
        <v>25698.54</v>
      </c>
      <c r="DK188">
        <v>1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ROW(Source!A637)</f>
        <v>637</v>
      </c>
      <c r="B189">
        <v>82002082</v>
      </c>
      <c r="C189">
        <v>83389564</v>
      </c>
      <c r="D189">
        <v>79303419</v>
      </c>
      <c r="E189">
        <v>115</v>
      </c>
      <c r="F189">
        <v>1</v>
      </c>
      <c r="G189">
        <v>1</v>
      </c>
      <c r="H189">
        <v>1</v>
      </c>
      <c r="I189" t="s">
        <v>530</v>
      </c>
      <c r="J189" t="s">
        <v>3</v>
      </c>
      <c r="K189" t="s">
        <v>531</v>
      </c>
      <c r="L189">
        <v>1369</v>
      </c>
      <c r="N189">
        <v>1013</v>
      </c>
      <c r="O189" t="s">
        <v>532</v>
      </c>
      <c r="P189" t="s">
        <v>532</v>
      </c>
      <c r="Q189">
        <v>1</v>
      </c>
      <c r="W189">
        <v>0</v>
      </c>
      <c r="X189">
        <v>286205319</v>
      </c>
      <c r="Y189">
        <f t="shared" si="63"/>
        <v>1.08</v>
      </c>
      <c r="AA189">
        <v>0</v>
      </c>
      <c r="AB189">
        <v>0</v>
      </c>
      <c r="AC189">
        <v>0</v>
      </c>
      <c r="AD189">
        <v>715.99</v>
      </c>
      <c r="AE189">
        <v>0</v>
      </c>
      <c r="AF189">
        <v>0</v>
      </c>
      <c r="AG189">
        <v>0</v>
      </c>
      <c r="AH189">
        <v>715.99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0.9</v>
      </c>
      <c r="AU189" t="s">
        <v>301</v>
      </c>
      <c r="AV189">
        <v>1</v>
      </c>
      <c r="AW189">
        <v>2</v>
      </c>
      <c r="AX189">
        <v>83389567</v>
      </c>
      <c r="AY189">
        <v>2</v>
      </c>
      <c r="AZ189">
        <v>131072</v>
      </c>
      <c r="BA189">
        <v>193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644.39100000000008</v>
      </c>
      <c r="BN189">
        <v>0.9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773.26920000000007</v>
      </c>
      <c r="BU189">
        <v>1.08</v>
      </c>
      <c r="BV189">
        <v>0</v>
      </c>
      <c r="BW189">
        <v>1</v>
      </c>
      <c r="CU189">
        <f>ROUND(AT189*Source!I637*AH189*AL189,2)</f>
        <v>1288.78</v>
      </c>
      <c r="CV189">
        <f>ROUND(Y189*Source!I637,7)</f>
        <v>2.16</v>
      </c>
      <c r="CW189">
        <v>0</v>
      </c>
      <c r="CX189">
        <f>ROUND(Y189*Source!I637,7)</f>
        <v>2.16</v>
      </c>
      <c r="CY189">
        <f t="shared" si="59"/>
        <v>715.99</v>
      </c>
      <c r="CZ189">
        <f t="shared" si="60"/>
        <v>715.99</v>
      </c>
      <c r="DA189">
        <f t="shared" si="61"/>
        <v>1</v>
      </c>
      <c r="DB189">
        <f t="shared" si="64"/>
        <v>773.27</v>
      </c>
      <c r="DC189">
        <f t="shared" si="65"/>
        <v>0</v>
      </c>
      <c r="DD189" t="s">
        <v>3</v>
      </c>
      <c r="DE189" t="s">
        <v>3</v>
      </c>
      <c r="DF189">
        <f t="shared" si="58"/>
        <v>0</v>
      </c>
      <c r="DG189">
        <f t="shared" si="66"/>
        <v>0</v>
      </c>
      <c r="DH189">
        <f t="shared" si="48"/>
        <v>0</v>
      </c>
      <c r="DI189">
        <f t="shared" si="49"/>
        <v>1546.54</v>
      </c>
      <c r="DJ189">
        <f t="shared" si="62"/>
        <v>1546.54</v>
      </c>
      <c r="DK189">
        <v>1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ROW(Source!A637)</f>
        <v>637</v>
      </c>
      <c r="B190">
        <v>82002082</v>
      </c>
      <c r="C190">
        <v>83389564</v>
      </c>
      <c r="D190">
        <v>79303443</v>
      </c>
      <c r="E190">
        <v>115</v>
      </c>
      <c r="F190">
        <v>1</v>
      </c>
      <c r="G190">
        <v>1</v>
      </c>
      <c r="H190">
        <v>1</v>
      </c>
      <c r="I190" t="s">
        <v>533</v>
      </c>
      <c r="J190" t="s">
        <v>3</v>
      </c>
      <c r="K190" t="s">
        <v>534</v>
      </c>
      <c r="L190">
        <v>1369</v>
      </c>
      <c r="N190">
        <v>1013</v>
      </c>
      <c r="O190" t="s">
        <v>532</v>
      </c>
      <c r="P190" t="s">
        <v>532</v>
      </c>
      <c r="Q190">
        <v>1</v>
      </c>
      <c r="W190">
        <v>0</v>
      </c>
      <c r="X190">
        <v>126826561</v>
      </c>
      <c r="Y190">
        <f t="shared" si="63"/>
        <v>1.08</v>
      </c>
      <c r="AA190">
        <v>0</v>
      </c>
      <c r="AB190">
        <v>0</v>
      </c>
      <c r="AC190">
        <v>0</v>
      </c>
      <c r="AD190">
        <v>700.08</v>
      </c>
      <c r="AE190">
        <v>0</v>
      </c>
      <c r="AF190">
        <v>0</v>
      </c>
      <c r="AG190">
        <v>0</v>
      </c>
      <c r="AH190">
        <v>700.08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0.9</v>
      </c>
      <c r="AU190" t="s">
        <v>301</v>
      </c>
      <c r="AV190">
        <v>1</v>
      </c>
      <c r="AW190">
        <v>2</v>
      </c>
      <c r="AX190">
        <v>83389568</v>
      </c>
      <c r="AY190">
        <v>2</v>
      </c>
      <c r="AZ190">
        <v>131072</v>
      </c>
      <c r="BA190">
        <v>194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630.072</v>
      </c>
      <c r="BN190">
        <v>0.9</v>
      </c>
      <c r="BO190">
        <v>0</v>
      </c>
      <c r="BP190">
        <v>1</v>
      </c>
      <c r="BQ190">
        <v>0</v>
      </c>
      <c r="BR190">
        <v>0</v>
      </c>
      <c r="BS190">
        <v>0</v>
      </c>
      <c r="BT190">
        <v>756.08640000000014</v>
      </c>
      <c r="BU190">
        <v>1.08</v>
      </c>
      <c r="BV190">
        <v>0</v>
      </c>
      <c r="BW190">
        <v>1</v>
      </c>
      <c r="CU190">
        <f>ROUND(AT190*Source!I637*AH190*AL190,2)</f>
        <v>1260.1400000000001</v>
      </c>
      <c r="CV190">
        <f>ROUND(Y190*Source!I637,7)</f>
        <v>2.16</v>
      </c>
      <c r="CW190">
        <v>0</v>
      </c>
      <c r="CX190">
        <f>ROUND(Y190*Source!I637,7)</f>
        <v>2.16</v>
      </c>
      <c r="CY190">
        <f t="shared" si="59"/>
        <v>700.08</v>
      </c>
      <c r="CZ190">
        <f t="shared" si="60"/>
        <v>700.08</v>
      </c>
      <c r="DA190">
        <f t="shared" si="61"/>
        <v>1</v>
      </c>
      <c r="DB190">
        <f t="shared" si="64"/>
        <v>756.08</v>
      </c>
      <c r="DC190">
        <f t="shared" si="65"/>
        <v>0</v>
      </c>
      <c r="DD190" t="s">
        <v>3</v>
      </c>
      <c r="DE190" t="s">
        <v>3</v>
      </c>
      <c r="DF190">
        <f t="shared" si="58"/>
        <v>0</v>
      </c>
      <c r="DG190">
        <f t="shared" si="66"/>
        <v>0</v>
      </c>
      <c r="DH190">
        <f t="shared" si="48"/>
        <v>0</v>
      </c>
      <c r="DI190">
        <f t="shared" si="49"/>
        <v>1512.17</v>
      </c>
      <c r="DJ190">
        <f t="shared" si="62"/>
        <v>1512.17</v>
      </c>
      <c r="DK190">
        <v>1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ROW(Source!A638)</f>
        <v>638</v>
      </c>
      <c r="B191">
        <v>82002017</v>
      </c>
      <c r="C191">
        <v>83389564</v>
      </c>
      <c r="D191">
        <v>79303419</v>
      </c>
      <c r="E191">
        <v>115</v>
      </c>
      <c r="F191">
        <v>1</v>
      </c>
      <c r="G191">
        <v>1</v>
      </c>
      <c r="H191">
        <v>1</v>
      </c>
      <c r="I191" t="s">
        <v>530</v>
      </c>
      <c r="J191" t="s">
        <v>3</v>
      </c>
      <c r="K191" t="s">
        <v>531</v>
      </c>
      <c r="L191">
        <v>1369</v>
      </c>
      <c r="N191">
        <v>1013</v>
      </c>
      <c r="O191" t="s">
        <v>532</v>
      </c>
      <c r="P191" t="s">
        <v>532</v>
      </c>
      <c r="Q191">
        <v>1</v>
      </c>
      <c r="W191">
        <v>0</v>
      </c>
      <c r="X191">
        <v>286205319</v>
      </c>
      <c r="Y191">
        <f t="shared" si="63"/>
        <v>1.08</v>
      </c>
      <c r="AA191">
        <v>0</v>
      </c>
      <c r="AB191">
        <v>0</v>
      </c>
      <c r="AC191">
        <v>0</v>
      </c>
      <c r="AD191">
        <v>715.99</v>
      </c>
      <c r="AE191">
        <v>0</v>
      </c>
      <c r="AF191">
        <v>0</v>
      </c>
      <c r="AG191">
        <v>0</v>
      </c>
      <c r="AH191">
        <v>715.99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0.9</v>
      </c>
      <c r="AU191" t="s">
        <v>301</v>
      </c>
      <c r="AV191">
        <v>1</v>
      </c>
      <c r="AW191">
        <v>2</v>
      </c>
      <c r="AX191">
        <v>83389567</v>
      </c>
      <c r="AY191">
        <v>2</v>
      </c>
      <c r="AZ191">
        <v>131072</v>
      </c>
      <c r="BA191">
        <v>195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644.39100000000008</v>
      </c>
      <c r="BN191">
        <v>0.9</v>
      </c>
      <c r="BO191">
        <v>0</v>
      </c>
      <c r="BP191">
        <v>1</v>
      </c>
      <c r="BQ191">
        <v>0</v>
      </c>
      <c r="BR191">
        <v>0</v>
      </c>
      <c r="BS191">
        <v>0</v>
      </c>
      <c r="BT191">
        <v>773.26920000000007</v>
      </c>
      <c r="BU191">
        <v>1.08</v>
      </c>
      <c r="BV191">
        <v>0</v>
      </c>
      <c r="BW191">
        <v>1</v>
      </c>
      <c r="CU191">
        <f>ROUND(AT191*Source!I638*AH191*AL191,2)</f>
        <v>1288.78</v>
      </c>
      <c r="CV191">
        <f>ROUND(Y191*Source!I638,7)</f>
        <v>2.16</v>
      </c>
      <c r="CW191">
        <v>0</v>
      </c>
      <c r="CX191">
        <f>ROUND(Y191*Source!I638,7)</f>
        <v>2.16</v>
      </c>
      <c r="CY191">
        <f t="shared" si="59"/>
        <v>715.99</v>
      </c>
      <c r="CZ191">
        <f t="shared" si="60"/>
        <v>715.99</v>
      </c>
      <c r="DA191">
        <f t="shared" si="61"/>
        <v>1</v>
      </c>
      <c r="DB191">
        <f t="shared" si="64"/>
        <v>773.27</v>
      </c>
      <c r="DC191">
        <f t="shared" si="65"/>
        <v>0</v>
      </c>
      <c r="DD191" t="s">
        <v>3</v>
      </c>
      <c r="DE191" t="s">
        <v>3</v>
      </c>
      <c r="DF191">
        <f t="shared" si="58"/>
        <v>0</v>
      </c>
      <c r="DG191">
        <f t="shared" si="66"/>
        <v>0</v>
      </c>
      <c r="DH191">
        <f t="shared" si="48"/>
        <v>0</v>
      </c>
      <c r="DI191">
        <f t="shared" si="49"/>
        <v>1546.54</v>
      </c>
      <c r="DJ191">
        <f t="shared" si="62"/>
        <v>1546.54</v>
      </c>
      <c r="DK191">
        <v>1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ROW(Source!A638)</f>
        <v>638</v>
      </c>
      <c r="B192">
        <v>82002017</v>
      </c>
      <c r="C192">
        <v>83389564</v>
      </c>
      <c r="D192">
        <v>79303443</v>
      </c>
      <c r="E192">
        <v>115</v>
      </c>
      <c r="F192">
        <v>1</v>
      </c>
      <c r="G192">
        <v>1</v>
      </c>
      <c r="H192">
        <v>1</v>
      </c>
      <c r="I192" t="s">
        <v>533</v>
      </c>
      <c r="J192" t="s">
        <v>3</v>
      </c>
      <c r="K192" t="s">
        <v>534</v>
      </c>
      <c r="L192">
        <v>1369</v>
      </c>
      <c r="N192">
        <v>1013</v>
      </c>
      <c r="O192" t="s">
        <v>532</v>
      </c>
      <c r="P192" t="s">
        <v>532</v>
      </c>
      <c r="Q192">
        <v>1</v>
      </c>
      <c r="W192">
        <v>0</v>
      </c>
      <c r="X192">
        <v>126826561</v>
      </c>
      <c r="Y192">
        <f t="shared" si="63"/>
        <v>1.08</v>
      </c>
      <c r="AA192">
        <v>0</v>
      </c>
      <c r="AB192">
        <v>0</v>
      </c>
      <c r="AC192">
        <v>0</v>
      </c>
      <c r="AD192">
        <v>700.08</v>
      </c>
      <c r="AE192">
        <v>0</v>
      </c>
      <c r="AF192">
        <v>0</v>
      </c>
      <c r="AG192">
        <v>0</v>
      </c>
      <c r="AH192">
        <v>700.08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0.9</v>
      </c>
      <c r="AU192" t="s">
        <v>301</v>
      </c>
      <c r="AV192">
        <v>1</v>
      </c>
      <c r="AW192">
        <v>2</v>
      </c>
      <c r="AX192">
        <v>83389568</v>
      </c>
      <c r="AY192">
        <v>2</v>
      </c>
      <c r="AZ192">
        <v>131072</v>
      </c>
      <c r="BA192">
        <v>196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630.072</v>
      </c>
      <c r="BN192">
        <v>0.9</v>
      </c>
      <c r="BO192">
        <v>0</v>
      </c>
      <c r="BP192">
        <v>1</v>
      </c>
      <c r="BQ192">
        <v>0</v>
      </c>
      <c r="BR192">
        <v>0</v>
      </c>
      <c r="BS192">
        <v>0</v>
      </c>
      <c r="BT192">
        <v>756.08640000000014</v>
      </c>
      <c r="BU192">
        <v>1.08</v>
      </c>
      <c r="BV192">
        <v>0</v>
      </c>
      <c r="BW192">
        <v>1</v>
      </c>
      <c r="CU192">
        <f>ROUND(AT192*Source!I638*AH192*AL192,2)</f>
        <v>1260.1400000000001</v>
      </c>
      <c r="CV192">
        <f>ROUND(Y192*Source!I638,7)</f>
        <v>2.16</v>
      </c>
      <c r="CW192">
        <v>0</v>
      </c>
      <c r="CX192">
        <f>ROUND(Y192*Source!I638,7)</f>
        <v>2.16</v>
      </c>
      <c r="CY192">
        <f t="shared" si="59"/>
        <v>700.08</v>
      </c>
      <c r="CZ192">
        <f t="shared" si="60"/>
        <v>700.08</v>
      </c>
      <c r="DA192">
        <f t="shared" si="61"/>
        <v>1</v>
      </c>
      <c r="DB192">
        <f t="shared" si="64"/>
        <v>756.08</v>
      </c>
      <c r="DC192">
        <f t="shared" si="65"/>
        <v>0</v>
      </c>
      <c r="DD192" t="s">
        <v>3</v>
      </c>
      <c r="DE192" t="s">
        <v>3</v>
      </c>
      <c r="DF192">
        <f t="shared" si="58"/>
        <v>0</v>
      </c>
      <c r="DG192">
        <f t="shared" si="66"/>
        <v>0</v>
      </c>
      <c r="DH192">
        <f t="shared" si="48"/>
        <v>0</v>
      </c>
      <c r="DI192">
        <f t="shared" si="49"/>
        <v>1512.17</v>
      </c>
      <c r="DJ192">
        <f t="shared" si="62"/>
        <v>1512.17</v>
      </c>
      <c r="DK192">
        <v>1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ROW(Source!A639)</f>
        <v>639</v>
      </c>
      <c r="B193">
        <v>82002082</v>
      </c>
      <c r="C193">
        <v>83389569</v>
      </c>
      <c r="D193">
        <v>80795762</v>
      </c>
      <c r="E193">
        <v>116</v>
      </c>
      <c r="F193">
        <v>1</v>
      </c>
      <c r="G193">
        <v>1</v>
      </c>
      <c r="H193">
        <v>1</v>
      </c>
      <c r="I193" t="s">
        <v>543</v>
      </c>
      <c r="J193" t="s">
        <v>3</v>
      </c>
      <c r="K193" t="s">
        <v>544</v>
      </c>
      <c r="L193">
        <v>1369</v>
      </c>
      <c r="N193">
        <v>1013</v>
      </c>
      <c r="O193" t="s">
        <v>532</v>
      </c>
      <c r="P193" t="s">
        <v>532</v>
      </c>
      <c r="Q193">
        <v>1</v>
      </c>
      <c r="W193">
        <v>0</v>
      </c>
      <c r="X193">
        <v>-512803540</v>
      </c>
      <c r="Y193">
        <f t="shared" si="63"/>
        <v>2.6999999999999997</v>
      </c>
      <c r="AA193">
        <v>0</v>
      </c>
      <c r="AB193">
        <v>0</v>
      </c>
      <c r="AC193">
        <v>0</v>
      </c>
      <c r="AD193">
        <v>533.01</v>
      </c>
      <c r="AE193">
        <v>0</v>
      </c>
      <c r="AF193">
        <v>0</v>
      </c>
      <c r="AG193">
        <v>0</v>
      </c>
      <c r="AH193">
        <v>533.01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2.25</v>
      </c>
      <c r="AU193" t="s">
        <v>301</v>
      </c>
      <c r="AV193">
        <v>1</v>
      </c>
      <c r="AW193">
        <v>2</v>
      </c>
      <c r="AX193">
        <v>83389572</v>
      </c>
      <c r="AY193">
        <v>1</v>
      </c>
      <c r="AZ193">
        <v>2048</v>
      </c>
      <c r="BA193">
        <v>197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1199.2725</v>
      </c>
      <c r="BN193">
        <v>2.25</v>
      </c>
      <c r="BO193">
        <v>0</v>
      </c>
      <c r="BP193">
        <v>1</v>
      </c>
      <c r="BQ193">
        <v>0</v>
      </c>
      <c r="BR193">
        <v>0</v>
      </c>
      <c r="BS193">
        <v>0</v>
      </c>
      <c r="BT193">
        <v>1439.1270000000002</v>
      </c>
      <c r="BU193">
        <v>2.7</v>
      </c>
      <c r="BV193">
        <v>0</v>
      </c>
      <c r="BW193">
        <v>1</v>
      </c>
      <c r="CU193">
        <f>ROUND(AT193*Source!I639*AH193*AL193,2)</f>
        <v>1199.27</v>
      </c>
      <c r="CV193">
        <f>ROUND(Y193*Source!I639,7)</f>
        <v>2.7</v>
      </c>
      <c r="CW193">
        <v>0</v>
      </c>
      <c r="CX193">
        <f>ROUND(Y193*Source!I639,7)</f>
        <v>2.7</v>
      </c>
      <c r="CY193">
        <f t="shared" si="59"/>
        <v>533.01</v>
      </c>
      <c r="CZ193">
        <f t="shared" si="60"/>
        <v>533.01</v>
      </c>
      <c r="DA193">
        <f t="shared" si="61"/>
        <v>1</v>
      </c>
      <c r="DB193">
        <f t="shared" si="64"/>
        <v>1439.12</v>
      </c>
      <c r="DC193">
        <f t="shared" si="65"/>
        <v>0</v>
      </c>
      <c r="DD193" t="s">
        <v>3</v>
      </c>
      <c r="DE193" t="s">
        <v>3</v>
      </c>
      <c r="DF193">
        <f t="shared" si="58"/>
        <v>0</v>
      </c>
      <c r="DG193">
        <f t="shared" si="66"/>
        <v>0</v>
      </c>
      <c r="DH193">
        <f t="shared" ref="DH193:DH250" si="67">ROUND(ROUND(AG193,2)*CX193,2)</f>
        <v>0</v>
      </c>
      <c r="DI193">
        <f t="shared" ref="DI193:DI250" si="68">ROUND(ROUND(AH193,2)*CX193,2)</f>
        <v>1439.13</v>
      </c>
      <c r="DJ193">
        <f t="shared" si="62"/>
        <v>1439.13</v>
      </c>
      <c r="DK193">
        <v>1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ROW(Source!A639)</f>
        <v>639</v>
      </c>
      <c r="B194">
        <v>82002082</v>
      </c>
      <c r="C194">
        <v>83389569</v>
      </c>
      <c r="D194">
        <v>80795780</v>
      </c>
      <c r="E194">
        <v>116</v>
      </c>
      <c r="F194">
        <v>1</v>
      </c>
      <c r="G194">
        <v>1</v>
      </c>
      <c r="H194">
        <v>1</v>
      </c>
      <c r="I194" t="s">
        <v>535</v>
      </c>
      <c r="J194" t="s">
        <v>3</v>
      </c>
      <c r="K194" t="s">
        <v>536</v>
      </c>
      <c r="L194">
        <v>1369</v>
      </c>
      <c r="N194">
        <v>1013</v>
      </c>
      <c r="O194" t="s">
        <v>532</v>
      </c>
      <c r="P194" t="s">
        <v>532</v>
      </c>
      <c r="Q194">
        <v>1</v>
      </c>
      <c r="W194">
        <v>0</v>
      </c>
      <c r="X194">
        <v>-1275334932</v>
      </c>
      <c r="Y194">
        <f t="shared" si="63"/>
        <v>2.6999999999999997</v>
      </c>
      <c r="AA194">
        <v>0</v>
      </c>
      <c r="AB194">
        <v>0</v>
      </c>
      <c r="AC194">
        <v>0</v>
      </c>
      <c r="AD194">
        <v>509.15</v>
      </c>
      <c r="AE194">
        <v>0</v>
      </c>
      <c r="AF194">
        <v>0</v>
      </c>
      <c r="AG194">
        <v>0</v>
      </c>
      <c r="AH194">
        <v>509.15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2.25</v>
      </c>
      <c r="AU194" t="s">
        <v>301</v>
      </c>
      <c r="AV194">
        <v>1</v>
      </c>
      <c r="AW194">
        <v>2</v>
      </c>
      <c r="AX194">
        <v>83389573</v>
      </c>
      <c r="AY194">
        <v>1</v>
      </c>
      <c r="AZ194">
        <v>2048</v>
      </c>
      <c r="BA194">
        <v>198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1145.5874999999999</v>
      </c>
      <c r="BN194">
        <v>2.25</v>
      </c>
      <c r="BO194">
        <v>0</v>
      </c>
      <c r="BP194">
        <v>1</v>
      </c>
      <c r="BQ194">
        <v>0</v>
      </c>
      <c r="BR194">
        <v>0</v>
      </c>
      <c r="BS194">
        <v>0</v>
      </c>
      <c r="BT194">
        <v>1374.7049999999999</v>
      </c>
      <c r="BU194">
        <v>2.7</v>
      </c>
      <c r="BV194">
        <v>0</v>
      </c>
      <c r="BW194">
        <v>1</v>
      </c>
      <c r="CU194">
        <f>ROUND(AT194*Source!I639*AH194*AL194,2)</f>
        <v>1145.5899999999999</v>
      </c>
      <c r="CV194">
        <f>ROUND(Y194*Source!I639,7)</f>
        <v>2.7</v>
      </c>
      <c r="CW194">
        <v>0</v>
      </c>
      <c r="CX194">
        <f>ROUND(Y194*Source!I639,7)</f>
        <v>2.7</v>
      </c>
      <c r="CY194">
        <f t="shared" si="59"/>
        <v>509.15</v>
      </c>
      <c r="CZ194">
        <f t="shared" si="60"/>
        <v>509.15</v>
      </c>
      <c r="DA194">
        <f t="shared" si="61"/>
        <v>1</v>
      </c>
      <c r="DB194">
        <f t="shared" si="64"/>
        <v>1374.71</v>
      </c>
      <c r="DC194">
        <f t="shared" si="65"/>
        <v>0</v>
      </c>
      <c r="DD194" t="s">
        <v>3</v>
      </c>
      <c r="DE194" t="s">
        <v>3</v>
      </c>
      <c r="DF194">
        <f t="shared" si="58"/>
        <v>0</v>
      </c>
      <c r="DG194">
        <f t="shared" si="66"/>
        <v>0</v>
      </c>
      <c r="DH194">
        <f t="shared" si="67"/>
        <v>0</v>
      </c>
      <c r="DI194">
        <f t="shared" si="68"/>
        <v>1374.71</v>
      </c>
      <c r="DJ194">
        <f t="shared" si="62"/>
        <v>1374.71</v>
      </c>
      <c r="DK194">
        <v>1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ROW(Source!A640)</f>
        <v>640</v>
      </c>
      <c r="B195">
        <v>82002017</v>
      </c>
      <c r="C195">
        <v>83389569</v>
      </c>
      <c r="D195">
        <v>80795762</v>
      </c>
      <c r="E195">
        <v>116</v>
      </c>
      <c r="F195">
        <v>1</v>
      </c>
      <c r="G195">
        <v>1</v>
      </c>
      <c r="H195">
        <v>1</v>
      </c>
      <c r="I195" t="s">
        <v>543</v>
      </c>
      <c r="J195" t="s">
        <v>3</v>
      </c>
      <c r="K195" t="s">
        <v>544</v>
      </c>
      <c r="L195">
        <v>1369</v>
      </c>
      <c r="N195">
        <v>1013</v>
      </c>
      <c r="O195" t="s">
        <v>532</v>
      </c>
      <c r="P195" t="s">
        <v>532</v>
      </c>
      <c r="Q195">
        <v>1</v>
      </c>
      <c r="W195">
        <v>0</v>
      </c>
      <c r="X195">
        <v>-512803540</v>
      </c>
      <c r="Y195">
        <f t="shared" si="63"/>
        <v>2.6999999999999997</v>
      </c>
      <c r="AA195">
        <v>0</v>
      </c>
      <c r="AB195">
        <v>0</v>
      </c>
      <c r="AC195">
        <v>0</v>
      </c>
      <c r="AD195">
        <v>533.01</v>
      </c>
      <c r="AE195">
        <v>0</v>
      </c>
      <c r="AF195">
        <v>0</v>
      </c>
      <c r="AG195">
        <v>0</v>
      </c>
      <c r="AH195">
        <v>533.01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2.25</v>
      </c>
      <c r="AU195" t="s">
        <v>301</v>
      </c>
      <c r="AV195">
        <v>1</v>
      </c>
      <c r="AW195">
        <v>2</v>
      </c>
      <c r="AX195">
        <v>83389572</v>
      </c>
      <c r="AY195">
        <v>1</v>
      </c>
      <c r="AZ195">
        <v>2048</v>
      </c>
      <c r="BA195">
        <v>199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1199.2725</v>
      </c>
      <c r="BN195">
        <v>2.25</v>
      </c>
      <c r="BO195">
        <v>0</v>
      </c>
      <c r="BP195">
        <v>1</v>
      </c>
      <c r="BQ195">
        <v>0</v>
      </c>
      <c r="BR195">
        <v>0</v>
      </c>
      <c r="BS195">
        <v>0</v>
      </c>
      <c r="BT195">
        <v>1439.1270000000002</v>
      </c>
      <c r="BU195">
        <v>2.7</v>
      </c>
      <c r="BV195">
        <v>0</v>
      </c>
      <c r="BW195">
        <v>1</v>
      </c>
      <c r="CU195">
        <f>ROUND(AT195*Source!I640*AH195*AL195,2)</f>
        <v>1199.27</v>
      </c>
      <c r="CV195">
        <f>ROUND(Y195*Source!I640,7)</f>
        <v>2.7</v>
      </c>
      <c r="CW195">
        <v>0</v>
      </c>
      <c r="CX195">
        <f>ROUND(Y195*Source!I640,7)</f>
        <v>2.7</v>
      </c>
      <c r="CY195">
        <f t="shared" si="59"/>
        <v>533.01</v>
      </c>
      <c r="CZ195">
        <f t="shared" si="60"/>
        <v>533.01</v>
      </c>
      <c r="DA195">
        <f t="shared" si="61"/>
        <v>1</v>
      </c>
      <c r="DB195">
        <f t="shared" si="64"/>
        <v>1439.12</v>
      </c>
      <c r="DC195">
        <f t="shared" si="65"/>
        <v>0</v>
      </c>
      <c r="DD195" t="s">
        <v>3</v>
      </c>
      <c r="DE195" t="s">
        <v>3</v>
      </c>
      <c r="DF195">
        <f t="shared" si="58"/>
        <v>0</v>
      </c>
      <c r="DG195">
        <f t="shared" si="66"/>
        <v>0</v>
      </c>
      <c r="DH195">
        <f t="shared" si="67"/>
        <v>0</v>
      </c>
      <c r="DI195">
        <f t="shared" si="68"/>
        <v>1439.13</v>
      </c>
      <c r="DJ195">
        <f t="shared" si="62"/>
        <v>1439.13</v>
      </c>
      <c r="DK195">
        <v>1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ROW(Source!A640)</f>
        <v>640</v>
      </c>
      <c r="B196">
        <v>82002017</v>
      </c>
      <c r="C196">
        <v>83389569</v>
      </c>
      <c r="D196">
        <v>80795780</v>
      </c>
      <c r="E196">
        <v>116</v>
      </c>
      <c r="F196">
        <v>1</v>
      </c>
      <c r="G196">
        <v>1</v>
      </c>
      <c r="H196">
        <v>1</v>
      </c>
      <c r="I196" t="s">
        <v>535</v>
      </c>
      <c r="J196" t="s">
        <v>3</v>
      </c>
      <c r="K196" t="s">
        <v>536</v>
      </c>
      <c r="L196">
        <v>1369</v>
      </c>
      <c r="N196">
        <v>1013</v>
      </c>
      <c r="O196" t="s">
        <v>532</v>
      </c>
      <c r="P196" t="s">
        <v>532</v>
      </c>
      <c r="Q196">
        <v>1</v>
      </c>
      <c r="W196">
        <v>0</v>
      </c>
      <c r="X196">
        <v>-1275334932</v>
      </c>
      <c r="Y196">
        <f t="shared" si="63"/>
        <v>2.6999999999999997</v>
      </c>
      <c r="AA196">
        <v>0</v>
      </c>
      <c r="AB196">
        <v>0</v>
      </c>
      <c r="AC196">
        <v>0</v>
      </c>
      <c r="AD196">
        <v>509.15</v>
      </c>
      <c r="AE196">
        <v>0</v>
      </c>
      <c r="AF196">
        <v>0</v>
      </c>
      <c r="AG196">
        <v>0</v>
      </c>
      <c r="AH196">
        <v>509.15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2.25</v>
      </c>
      <c r="AU196" t="s">
        <v>301</v>
      </c>
      <c r="AV196">
        <v>1</v>
      </c>
      <c r="AW196">
        <v>2</v>
      </c>
      <c r="AX196">
        <v>83389573</v>
      </c>
      <c r="AY196">
        <v>1</v>
      </c>
      <c r="AZ196">
        <v>2048</v>
      </c>
      <c r="BA196">
        <v>200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1145.5874999999999</v>
      </c>
      <c r="BN196">
        <v>2.25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1374.7049999999999</v>
      </c>
      <c r="BU196">
        <v>2.7</v>
      </c>
      <c r="BV196">
        <v>0</v>
      </c>
      <c r="BW196">
        <v>1</v>
      </c>
      <c r="CU196">
        <f>ROUND(AT196*Source!I640*AH196*AL196,2)</f>
        <v>1145.5899999999999</v>
      </c>
      <c r="CV196">
        <f>ROUND(Y196*Source!I640,7)</f>
        <v>2.7</v>
      </c>
      <c r="CW196">
        <v>0</v>
      </c>
      <c r="CX196">
        <f>ROUND(Y196*Source!I640,7)</f>
        <v>2.7</v>
      </c>
      <c r="CY196">
        <f t="shared" si="59"/>
        <v>509.15</v>
      </c>
      <c r="CZ196">
        <f t="shared" si="60"/>
        <v>509.15</v>
      </c>
      <c r="DA196">
        <f t="shared" si="61"/>
        <v>1</v>
      </c>
      <c r="DB196">
        <f t="shared" si="64"/>
        <v>1374.71</v>
      </c>
      <c r="DC196">
        <f t="shared" si="65"/>
        <v>0</v>
      </c>
      <c r="DD196" t="s">
        <v>3</v>
      </c>
      <c r="DE196" t="s">
        <v>3</v>
      </c>
      <c r="DF196">
        <f t="shared" si="58"/>
        <v>0</v>
      </c>
      <c r="DG196">
        <f t="shared" si="66"/>
        <v>0</v>
      </c>
      <c r="DH196">
        <f t="shared" si="67"/>
        <v>0</v>
      </c>
      <c r="DI196">
        <f t="shared" si="68"/>
        <v>1374.71</v>
      </c>
      <c r="DJ196">
        <f t="shared" si="62"/>
        <v>1374.71</v>
      </c>
      <c r="DK196">
        <v>1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ROW(Source!A641)</f>
        <v>641</v>
      </c>
      <c r="B197">
        <v>82002082</v>
      </c>
      <c r="C197">
        <v>83389574</v>
      </c>
      <c r="D197">
        <v>79303433</v>
      </c>
      <c r="E197">
        <v>115</v>
      </c>
      <c r="F197">
        <v>1</v>
      </c>
      <c r="G197">
        <v>1</v>
      </c>
      <c r="H197">
        <v>1</v>
      </c>
      <c r="I197" t="s">
        <v>535</v>
      </c>
      <c r="J197" t="s">
        <v>3</v>
      </c>
      <c r="K197" t="s">
        <v>536</v>
      </c>
      <c r="L197">
        <v>1369</v>
      </c>
      <c r="N197">
        <v>1013</v>
      </c>
      <c r="O197" t="s">
        <v>532</v>
      </c>
      <c r="P197" t="s">
        <v>532</v>
      </c>
      <c r="Q197">
        <v>1</v>
      </c>
      <c r="W197">
        <v>0</v>
      </c>
      <c r="X197">
        <v>-1275334932</v>
      </c>
      <c r="Y197">
        <f t="shared" si="63"/>
        <v>0.624</v>
      </c>
      <c r="AA197">
        <v>0</v>
      </c>
      <c r="AB197">
        <v>0</v>
      </c>
      <c r="AC197">
        <v>0</v>
      </c>
      <c r="AD197">
        <v>509.15</v>
      </c>
      <c r="AE197">
        <v>0</v>
      </c>
      <c r="AF197">
        <v>0</v>
      </c>
      <c r="AG197">
        <v>0</v>
      </c>
      <c r="AH197">
        <v>509.15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0.52</v>
      </c>
      <c r="AU197" t="s">
        <v>301</v>
      </c>
      <c r="AV197">
        <v>1</v>
      </c>
      <c r="AW197">
        <v>2</v>
      </c>
      <c r="AX197">
        <v>83389577</v>
      </c>
      <c r="AY197">
        <v>2</v>
      </c>
      <c r="AZ197">
        <v>131072</v>
      </c>
      <c r="BA197">
        <v>201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264.75799999999998</v>
      </c>
      <c r="BN197">
        <v>0.52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317.70959999999997</v>
      </c>
      <c r="BU197">
        <v>0.624</v>
      </c>
      <c r="BV197">
        <v>0</v>
      </c>
      <c r="BW197">
        <v>1</v>
      </c>
      <c r="CU197">
        <f>ROUND(AT197*Source!I641*AH197*AL197,2)</f>
        <v>1588.55</v>
      </c>
      <c r="CV197">
        <f>ROUND(Y197*Source!I641,7)</f>
        <v>3.7440000000000002</v>
      </c>
      <c r="CW197">
        <v>0</v>
      </c>
      <c r="CX197">
        <f>ROUND(Y197*Source!I641,7)</f>
        <v>3.7440000000000002</v>
      </c>
      <c r="CY197">
        <f t="shared" si="59"/>
        <v>509.15</v>
      </c>
      <c r="CZ197">
        <f t="shared" si="60"/>
        <v>509.15</v>
      </c>
      <c r="DA197">
        <f t="shared" si="61"/>
        <v>1</v>
      </c>
      <c r="DB197">
        <f t="shared" si="64"/>
        <v>317.70999999999998</v>
      </c>
      <c r="DC197">
        <f t="shared" si="65"/>
        <v>0</v>
      </c>
      <c r="DD197" t="s">
        <v>3</v>
      </c>
      <c r="DE197" t="s">
        <v>3</v>
      </c>
      <c r="DF197">
        <f t="shared" si="58"/>
        <v>0</v>
      </c>
      <c r="DG197">
        <f t="shared" si="66"/>
        <v>0</v>
      </c>
      <c r="DH197">
        <f t="shared" si="67"/>
        <v>0</v>
      </c>
      <c r="DI197">
        <f t="shared" si="68"/>
        <v>1906.26</v>
      </c>
      <c r="DJ197">
        <f t="shared" si="62"/>
        <v>1906.26</v>
      </c>
      <c r="DK197">
        <v>1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ROW(Source!A641)</f>
        <v>641</v>
      </c>
      <c r="B198">
        <v>82002082</v>
      </c>
      <c r="C198">
        <v>83389574</v>
      </c>
      <c r="D198">
        <v>79303441</v>
      </c>
      <c r="E198">
        <v>115</v>
      </c>
      <c r="F198">
        <v>1</v>
      </c>
      <c r="G198">
        <v>1</v>
      </c>
      <c r="H198">
        <v>1</v>
      </c>
      <c r="I198" t="s">
        <v>541</v>
      </c>
      <c r="J198" t="s">
        <v>3</v>
      </c>
      <c r="K198" t="s">
        <v>542</v>
      </c>
      <c r="L198">
        <v>1369</v>
      </c>
      <c r="N198">
        <v>1013</v>
      </c>
      <c r="O198" t="s">
        <v>532</v>
      </c>
      <c r="P198" t="s">
        <v>532</v>
      </c>
      <c r="Q198">
        <v>1</v>
      </c>
      <c r="W198">
        <v>0</v>
      </c>
      <c r="X198">
        <v>-2140504649</v>
      </c>
      <c r="Y198">
        <f t="shared" si="63"/>
        <v>0.93599999999999994</v>
      </c>
      <c r="AA198">
        <v>0</v>
      </c>
      <c r="AB198">
        <v>0</v>
      </c>
      <c r="AC198">
        <v>0</v>
      </c>
      <c r="AD198">
        <v>779.63</v>
      </c>
      <c r="AE198">
        <v>0</v>
      </c>
      <c r="AF198">
        <v>0</v>
      </c>
      <c r="AG198">
        <v>0</v>
      </c>
      <c r="AH198">
        <v>779.63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0.78</v>
      </c>
      <c r="AU198" t="s">
        <v>301</v>
      </c>
      <c r="AV198">
        <v>1</v>
      </c>
      <c r="AW198">
        <v>2</v>
      </c>
      <c r="AX198">
        <v>83389578</v>
      </c>
      <c r="AY198">
        <v>2</v>
      </c>
      <c r="AZ198">
        <v>133120</v>
      </c>
      <c r="BA198">
        <v>202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608.1114</v>
      </c>
      <c r="BN198">
        <v>0.78</v>
      </c>
      <c r="BO198">
        <v>0</v>
      </c>
      <c r="BP198">
        <v>1</v>
      </c>
      <c r="BQ198">
        <v>0</v>
      </c>
      <c r="BR198">
        <v>0</v>
      </c>
      <c r="BS198">
        <v>0</v>
      </c>
      <c r="BT198">
        <v>729.73368000000005</v>
      </c>
      <c r="BU198">
        <v>0.93600000000000005</v>
      </c>
      <c r="BV198">
        <v>0</v>
      </c>
      <c r="BW198">
        <v>1</v>
      </c>
      <c r="CU198">
        <f>ROUND(AT198*Source!I641*AH198*AL198,2)</f>
        <v>3648.67</v>
      </c>
      <c r="CV198">
        <f>ROUND(Y198*Source!I641,7)</f>
        <v>5.6159999999999997</v>
      </c>
      <c r="CW198">
        <v>0</v>
      </c>
      <c r="CX198">
        <f>ROUND(Y198*Source!I641,7)</f>
        <v>5.6159999999999997</v>
      </c>
      <c r="CY198">
        <f t="shared" si="59"/>
        <v>779.63</v>
      </c>
      <c r="CZ198">
        <f t="shared" si="60"/>
        <v>779.63</v>
      </c>
      <c r="DA198">
        <f t="shared" si="61"/>
        <v>1</v>
      </c>
      <c r="DB198">
        <f t="shared" si="64"/>
        <v>729.73</v>
      </c>
      <c r="DC198">
        <f t="shared" si="65"/>
        <v>0</v>
      </c>
      <c r="DD198" t="s">
        <v>3</v>
      </c>
      <c r="DE198" t="s">
        <v>3</v>
      </c>
      <c r="DF198">
        <f t="shared" ref="DF198:DF229" si="69">ROUND(ROUND(AE198,2)*CX198,2)</f>
        <v>0</v>
      </c>
      <c r="DG198">
        <f t="shared" si="66"/>
        <v>0</v>
      </c>
      <c r="DH198">
        <f t="shared" si="67"/>
        <v>0</v>
      </c>
      <c r="DI198">
        <f t="shared" si="68"/>
        <v>4378.3999999999996</v>
      </c>
      <c r="DJ198">
        <f t="shared" si="62"/>
        <v>4378.3999999999996</v>
      </c>
      <c r="DK198">
        <v>1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ROW(Source!A642)</f>
        <v>642</v>
      </c>
      <c r="B199">
        <v>82002017</v>
      </c>
      <c r="C199">
        <v>83389574</v>
      </c>
      <c r="D199">
        <v>79303433</v>
      </c>
      <c r="E199">
        <v>115</v>
      </c>
      <c r="F199">
        <v>1</v>
      </c>
      <c r="G199">
        <v>1</v>
      </c>
      <c r="H199">
        <v>1</v>
      </c>
      <c r="I199" t="s">
        <v>535</v>
      </c>
      <c r="J199" t="s">
        <v>3</v>
      </c>
      <c r="K199" t="s">
        <v>536</v>
      </c>
      <c r="L199">
        <v>1369</v>
      </c>
      <c r="N199">
        <v>1013</v>
      </c>
      <c r="O199" t="s">
        <v>532</v>
      </c>
      <c r="P199" t="s">
        <v>532</v>
      </c>
      <c r="Q199">
        <v>1</v>
      </c>
      <c r="W199">
        <v>0</v>
      </c>
      <c r="X199">
        <v>-1275334932</v>
      </c>
      <c r="Y199">
        <f t="shared" si="63"/>
        <v>0.624</v>
      </c>
      <c r="AA199">
        <v>0</v>
      </c>
      <c r="AB199">
        <v>0</v>
      </c>
      <c r="AC199">
        <v>0</v>
      </c>
      <c r="AD199">
        <v>509.15</v>
      </c>
      <c r="AE199">
        <v>0</v>
      </c>
      <c r="AF199">
        <v>0</v>
      </c>
      <c r="AG199">
        <v>0</v>
      </c>
      <c r="AH199">
        <v>509.15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0.52</v>
      </c>
      <c r="AU199" t="s">
        <v>301</v>
      </c>
      <c r="AV199">
        <v>1</v>
      </c>
      <c r="AW199">
        <v>2</v>
      </c>
      <c r="AX199">
        <v>83389577</v>
      </c>
      <c r="AY199">
        <v>2</v>
      </c>
      <c r="AZ199">
        <v>131072</v>
      </c>
      <c r="BA199">
        <v>203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264.75799999999998</v>
      </c>
      <c r="BN199">
        <v>0.52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317.70959999999997</v>
      </c>
      <c r="BU199">
        <v>0.624</v>
      </c>
      <c r="BV199">
        <v>0</v>
      </c>
      <c r="BW199">
        <v>1</v>
      </c>
      <c r="CU199">
        <f>ROUND(AT199*Source!I642*AH199*AL199,2)</f>
        <v>1588.55</v>
      </c>
      <c r="CV199">
        <f>ROUND(Y199*Source!I642,7)</f>
        <v>3.7440000000000002</v>
      </c>
      <c r="CW199">
        <v>0</v>
      </c>
      <c r="CX199">
        <f>ROUND(Y199*Source!I642,7)</f>
        <v>3.7440000000000002</v>
      </c>
      <c r="CY199">
        <f t="shared" ref="CY199:CY230" si="70">AD199</f>
        <v>509.15</v>
      </c>
      <c r="CZ199">
        <f t="shared" ref="CZ199:CZ230" si="71">AH199</f>
        <v>509.15</v>
      </c>
      <c r="DA199">
        <f t="shared" ref="DA199:DA230" si="72">AL199</f>
        <v>1</v>
      </c>
      <c r="DB199">
        <f t="shared" si="64"/>
        <v>317.70999999999998</v>
      </c>
      <c r="DC199">
        <f t="shared" si="65"/>
        <v>0</v>
      </c>
      <c r="DD199" t="s">
        <v>3</v>
      </c>
      <c r="DE199" t="s">
        <v>3</v>
      </c>
      <c r="DF199">
        <f t="shared" si="69"/>
        <v>0</v>
      </c>
      <c r="DG199">
        <f t="shared" si="66"/>
        <v>0</v>
      </c>
      <c r="DH199">
        <f t="shared" si="67"/>
        <v>0</v>
      </c>
      <c r="DI199">
        <f t="shared" si="68"/>
        <v>1906.26</v>
      </c>
      <c r="DJ199">
        <f t="shared" ref="DJ199:DJ230" si="73">DI199</f>
        <v>1906.26</v>
      </c>
      <c r="DK199">
        <v>1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ROW(Source!A642)</f>
        <v>642</v>
      </c>
      <c r="B200">
        <v>82002017</v>
      </c>
      <c r="C200">
        <v>83389574</v>
      </c>
      <c r="D200">
        <v>79303441</v>
      </c>
      <c r="E200">
        <v>115</v>
      </c>
      <c r="F200">
        <v>1</v>
      </c>
      <c r="G200">
        <v>1</v>
      </c>
      <c r="H200">
        <v>1</v>
      </c>
      <c r="I200" t="s">
        <v>541</v>
      </c>
      <c r="J200" t="s">
        <v>3</v>
      </c>
      <c r="K200" t="s">
        <v>542</v>
      </c>
      <c r="L200">
        <v>1369</v>
      </c>
      <c r="N200">
        <v>1013</v>
      </c>
      <c r="O200" t="s">
        <v>532</v>
      </c>
      <c r="P200" t="s">
        <v>532</v>
      </c>
      <c r="Q200">
        <v>1</v>
      </c>
      <c r="W200">
        <v>0</v>
      </c>
      <c r="X200">
        <v>-2140504649</v>
      </c>
      <c r="Y200">
        <f t="shared" si="63"/>
        <v>0.93599999999999994</v>
      </c>
      <c r="AA200">
        <v>0</v>
      </c>
      <c r="AB200">
        <v>0</v>
      </c>
      <c r="AC200">
        <v>0</v>
      </c>
      <c r="AD200">
        <v>779.63</v>
      </c>
      <c r="AE200">
        <v>0</v>
      </c>
      <c r="AF200">
        <v>0</v>
      </c>
      <c r="AG200">
        <v>0</v>
      </c>
      <c r="AH200">
        <v>779.63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0.78</v>
      </c>
      <c r="AU200" t="s">
        <v>301</v>
      </c>
      <c r="AV200">
        <v>1</v>
      </c>
      <c r="AW200">
        <v>2</v>
      </c>
      <c r="AX200">
        <v>83389578</v>
      </c>
      <c r="AY200">
        <v>2</v>
      </c>
      <c r="AZ200">
        <v>133120</v>
      </c>
      <c r="BA200">
        <v>204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608.1114</v>
      </c>
      <c r="BN200">
        <v>0.78</v>
      </c>
      <c r="BO200">
        <v>0</v>
      </c>
      <c r="BP200">
        <v>1</v>
      </c>
      <c r="BQ200">
        <v>0</v>
      </c>
      <c r="BR200">
        <v>0</v>
      </c>
      <c r="BS200">
        <v>0</v>
      </c>
      <c r="BT200">
        <v>729.73368000000005</v>
      </c>
      <c r="BU200">
        <v>0.93600000000000005</v>
      </c>
      <c r="BV200">
        <v>0</v>
      </c>
      <c r="BW200">
        <v>1</v>
      </c>
      <c r="CU200">
        <f>ROUND(AT200*Source!I642*AH200*AL200,2)</f>
        <v>3648.67</v>
      </c>
      <c r="CV200">
        <f>ROUND(Y200*Source!I642,7)</f>
        <v>5.6159999999999997</v>
      </c>
      <c r="CW200">
        <v>0</v>
      </c>
      <c r="CX200">
        <f>ROUND(Y200*Source!I642,7)</f>
        <v>5.6159999999999997</v>
      </c>
      <c r="CY200">
        <f t="shared" si="70"/>
        <v>779.63</v>
      </c>
      <c r="CZ200">
        <f t="shared" si="71"/>
        <v>779.63</v>
      </c>
      <c r="DA200">
        <f t="shared" si="72"/>
        <v>1</v>
      </c>
      <c r="DB200">
        <f t="shared" si="64"/>
        <v>729.73</v>
      </c>
      <c r="DC200">
        <f t="shared" si="65"/>
        <v>0</v>
      </c>
      <c r="DD200" t="s">
        <v>3</v>
      </c>
      <c r="DE200" t="s">
        <v>3</v>
      </c>
      <c r="DF200">
        <f t="shared" si="69"/>
        <v>0</v>
      </c>
      <c r="DG200">
        <f t="shared" si="66"/>
        <v>0</v>
      </c>
      <c r="DH200">
        <f t="shared" si="67"/>
        <v>0</v>
      </c>
      <c r="DI200">
        <f t="shared" si="68"/>
        <v>4378.3999999999996</v>
      </c>
      <c r="DJ200">
        <f t="shared" si="73"/>
        <v>4378.3999999999996</v>
      </c>
      <c r="DK200">
        <v>1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ROW(Source!A643)</f>
        <v>643</v>
      </c>
      <c r="B201">
        <v>82002082</v>
      </c>
      <c r="C201">
        <v>83389579</v>
      </c>
      <c r="D201">
        <v>80795762</v>
      </c>
      <c r="E201">
        <v>116</v>
      </c>
      <c r="F201">
        <v>1</v>
      </c>
      <c r="G201">
        <v>1</v>
      </c>
      <c r="H201">
        <v>1</v>
      </c>
      <c r="I201" t="s">
        <v>543</v>
      </c>
      <c r="J201" t="s">
        <v>3</v>
      </c>
      <c r="K201" t="s">
        <v>544</v>
      </c>
      <c r="L201">
        <v>1369</v>
      </c>
      <c r="N201">
        <v>1013</v>
      </c>
      <c r="O201" t="s">
        <v>532</v>
      </c>
      <c r="P201" t="s">
        <v>532</v>
      </c>
      <c r="Q201">
        <v>1</v>
      </c>
      <c r="W201">
        <v>0</v>
      </c>
      <c r="X201">
        <v>-512803540</v>
      </c>
      <c r="Y201">
        <f t="shared" ref="Y201:Y232" si="74">(AT201*ROUND((0.2+1),7))</f>
        <v>2.16</v>
      </c>
      <c r="AA201">
        <v>0</v>
      </c>
      <c r="AB201">
        <v>0</v>
      </c>
      <c r="AC201">
        <v>0</v>
      </c>
      <c r="AD201">
        <v>533.01</v>
      </c>
      <c r="AE201">
        <v>0</v>
      </c>
      <c r="AF201">
        <v>0</v>
      </c>
      <c r="AG201">
        <v>0</v>
      </c>
      <c r="AH201">
        <v>533.01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1.8</v>
      </c>
      <c r="AU201" t="s">
        <v>301</v>
      </c>
      <c r="AV201">
        <v>1</v>
      </c>
      <c r="AW201">
        <v>2</v>
      </c>
      <c r="AX201">
        <v>83389582</v>
      </c>
      <c r="AY201">
        <v>1</v>
      </c>
      <c r="AZ201">
        <v>0</v>
      </c>
      <c r="BA201">
        <v>205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959.41800000000001</v>
      </c>
      <c r="BN201">
        <v>1.8</v>
      </c>
      <c r="BO201">
        <v>0</v>
      </c>
      <c r="BP201">
        <v>1</v>
      </c>
      <c r="BQ201">
        <v>0</v>
      </c>
      <c r="BR201">
        <v>0</v>
      </c>
      <c r="BS201">
        <v>0</v>
      </c>
      <c r="BT201">
        <v>1151.3016</v>
      </c>
      <c r="BU201">
        <v>2.16</v>
      </c>
      <c r="BV201">
        <v>0</v>
      </c>
      <c r="BW201">
        <v>1</v>
      </c>
      <c r="CU201">
        <f>ROUND(AT201*Source!I643*AH201*AL201,2)</f>
        <v>1918.84</v>
      </c>
      <c r="CV201">
        <f>ROUND(Y201*Source!I643,7)</f>
        <v>4.32</v>
      </c>
      <c r="CW201">
        <v>0</v>
      </c>
      <c r="CX201">
        <f>ROUND(Y201*Source!I643,7)</f>
        <v>4.32</v>
      </c>
      <c r="CY201">
        <f t="shared" si="70"/>
        <v>533.01</v>
      </c>
      <c r="CZ201">
        <f t="shared" si="71"/>
        <v>533.01</v>
      </c>
      <c r="DA201">
        <f t="shared" si="72"/>
        <v>1</v>
      </c>
      <c r="DB201">
        <f t="shared" ref="DB201:DB232" si="75">ROUND((ROUND(AT201*CZ201,2)*ROUND((0.2+1),7)),2)</f>
        <v>1151.3</v>
      </c>
      <c r="DC201">
        <f t="shared" ref="DC201:DC232" si="76">ROUND((ROUND(AT201*AG201,2)*ROUND((0.2+1),7)),2)</f>
        <v>0</v>
      </c>
      <c r="DD201" t="s">
        <v>3</v>
      </c>
      <c r="DE201" t="s">
        <v>3</v>
      </c>
      <c r="DF201">
        <f t="shared" si="69"/>
        <v>0</v>
      </c>
      <c r="DG201">
        <f t="shared" si="66"/>
        <v>0</v>
      </c>
      <c r="DH201">
        <f t="shared" si="67"/>
        <v>0</v>
      </c>
      <c r="DI201">
        <f t="shared" si="68"/>
        <v>2302.6</v>
      </c>
      <c r="DJ201">
        <f t="shared" si="73"/>
        <v>2302.6</v>
      </c>
      <c r="DK201">
        <v>1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ROW(Source!A643)</f>
        <v>643</v>
      </c>
      <c r="B202">
        <v>82002082</v>
      </c>
      <c r="C202">
        <v>83389579</v>
      </c>
      <c r="D202">
        <v>80795780</v>
      </c>
      <c r="E202">
        <v>116</v>
      </c>
      <c r="F202">
        <v>1</v>
      </c>
      <c r="G202">
        <v>1</v>
      </c>
      <c r="H202">
        <v>1</v>
      </c>
      <c r="I202" t="s">
        <v>535</v>
      </c>
      <c r="J202" t="s">
        <v>3</v>
      </c>
      <c r="K202" t="s">
        <v>536</v>
      </c>
      <c r="L202">
        <v>1369</v>
      </c>
      <c r="N202">
        <v>1013</v>
      </c>
      <c r="O202" t="s">
        <v>532</v>
      </c>
      <c r="P202" t="s">
        <v>532</v>
      </c>
      <c r="Q202">
        <v>1</v>
      </c>
      <c r="W202">
        <v>0</v>
      </c>
      <c r="X202">
        <v>-1275334932</v>
      </c>
      <c r="Y202">
        <f t="shared" si="74"/>
        <v>2.16</v>
      </c>
      <c r="AA202">
        <v>0</v>
      </c>
      <c r="AB202">
        <v>0</v>
      </c>
      <c r="AC202">
        <v>0</v>
      </c>
      <c r="AD202">
        <v>509.15</v>
      </c>
      <c r="AE202">
        <v>0</v>
      </c>
      <c r="AF202">
        <v>0</v>
      </c>
      <c r="AG202">
        <v>0</v>
      </c>
      <c r="AH202">
        <v>509.15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1.8</v>
      </c>
      <c r="AU202" t="s">
        <v>301</v>
      </c>
      <c r="AV202">
        <v>1</v>
      </c>
      <c r="AW202">
        <v>2</v>
      </c>
      <c r="AX202">
        <v>83389583</v>
      </c>
      <c r="AY202">
        <v>1</v>
      </c>
      <c r="AZ202">
        <v>0</v>
      </c>
      <c r="BA202">
        <v>206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916.47</v>
      </c>
      <c r="BN202">
        <v>1.8</v>
      </c>
      <c r="BO202">
        <v>0</v>
      </c>
      <c r="BP202">
        <v>1</v>
      </c>
      <c r="BQ202">
        <v>0</v>
      </c>
      <c r="BR202">
        <v>0</v>
      </c>
      <c r="BS202">
        <v>0</v>
      </c>
      <c r="BT202">
        <v>1099.7640000000001</v>
      </c>
      <c r="BU202">
        <v>2.16</v>
      </c>
      <c r="BV202">
        <v>0</v>
      </c>
      <c r="BW202">
        <v>1</v>
      </c>
      <c r="CU202">
        <f>ROUND(AT202*Source!I643*AH202*AL202,2)</f>
        <v>1832.94</v>
      </c>
      <c r="CV202">
        <f>ROUND(Y202*Source!I643,7)</f>
        <v>4.32</v>
      </c>
      <c r="CW202">
        <v>0</v>
      </c>
      <c r="CX202">
        <f>ROUND(Y202*Source!I643,7)</f>
        <v>4.32</v>
      </c>
      <c r="CY202">
        <f t="shared" si="70"/>
        <v>509.15</v>
      </c>
      <c r="CZ202">
        <f t="shared" si="71"/>
        <v>509.15</v>
      </c>
      <c r="DA202">
        <f t="shared" si="72"/>
        <v>1</v>
      </c>
      <c r="DB202">
        <f t="shared" si="75"/>
        <v>1099.76</v>
      </c>
      <c r="DC202">
        <f t="shared" si="76"/>
        <v>0</v>
      </c>
      <c r="DD202" t="s">
        <v>3</v>
      </c>
      <c r="DE202" t="s">
        <v>3</v>
      </c>
      <c r="DF202">
        <f t="shared" si="69"/>
        <v>0</v>
      </c>
      <c r="DG202">
        <f t="shared" si="66"/>
        <v>0</v>
      </c>
      <c r="DH202">
        <f t="shared" si="67"/>
        <v>0</v>
      </c>
      <c r="DI202">
        <f t="shared" si="68"/>
        <v>2199.5300000000002</v>
      </c>
      <c r="DJ202">
        <f t="shared" si="73"/>
        <v>2199.5300000000002</v>
      </c>
      <c r="DK202">
        <v>1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ROW(Source!A644)</f>
        <v>644</v>
      </c>
      <c r="B203">
        <v>82002017</v>
      </c>
      <c r="C203">
        <v>83389579</v>
      </c>
      <c r="D203">
        <v>80795762</v>
      </c>
      <c r="E203">
        <v>116</v>
      </c>
      <c r="F203">
        <v>1</v>
      </c>
      <c r="G203">
        <v>1</v>
      </c>
      <c r="H203">
        <v>1</v>
      </c>
      <c r="I203" t="s">
        <v>543</v>
      </c>
      <c r="J203" t="s">
        <v>3</v>
      </c>
      <c r="K203" t="s">
        <v>544</v>
      </c>
      <c r="L203">
        <v>1369</v>
      </c>
      <c r="N203">
        <v>1013</v>
      </c>
      <c r="O203" t="s">
        <v>532</v>
      </c>
      <c r="P203" t="s">
        <v>532</v>
      </c>
      <c r="Q203">
        <v>1</v>
      </c>
      <c r="W203">
        <v>0</v>
      </c>
      <c r="X203">
        <v>-512803540</v>
      </c>
      <c r="Y203">
        <f t="shared" si="74"/>
        <v>2.16</v>
      </c>
      <c r="AA203">
        <v>0</v>
      </c>
      <c r="AB203">
        <v>0</v>
      </c>
      <c r="AC203">
        <v>0</v>
      </c>
      <c r="AD203">
        <v>533.01</v>
      </c>
      <c r="AE203">
        <v>0</v>
      </c>
      <c r="AF203">
        <v>0</v>
      </c>
      <c r="AG203">
        <v>0</v>
      </c>
      <c r="AH203">
        <v>533.01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1.8</v>
      </c>
      <c r="AU203" t="s">
        <v>301</v>
      </c>
      <c r="AV203">
        <v>1</v>
      </c>
      <c r="AW203">
        <v>2</v>
      </c>
      <c r="AX203">
        <v>83389582</v>
      </c>
      <c r="AY203">
        <v>1</v>
      </c>
      <c r="AZ203">
        <v>0</v>
      </c>
      <c r="BA203">
        <v>207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959.41800000000001</v>
      </c>
      <c r="BN203">
        <v>1.8</v>
      </c>
      <c r="BO203">
        <v>0</v>
      </c>
      <c r="BP203">
        <v>1</v>
      </c>
      <c r="BQ203">
        <v>0</v>
      </c>
      <c r="BR203">
        <v>0</v>
      </c>
      <c r="BS203">
        <v>0</v>
      </c>
      <c r="BT203">
        <v>1151.3016</v>
      </c>
      <c r="BU203">
        <v>2.16</v>
      </c>
      <c r="BV203">
        <v>0</v>
      </c>
      <c r="BW203">
        <v>1</v>
      </c>
      <c r="CU203">
        <f>ROUND(AT203*Source!I644*AH203*AL203,2)</f>
        <v>1918.84</v>
      </c>
      <c r="CV203">
        <f>ROUND(Y203*Source!I644,7)</f>
        <v>4.32</v>
      </c>
      <c r="CW203">
        <v>0</v>
      </c>
      <c r="CX203">
        <f>ROUND(Y203*Source!I644,7)</f>
        <v>4.32</v>
      </c>
      <c r="CY203">
        <f t="shared" si="70"/>
        <v>533.01</v>
      </c>
      <c r="CZ203">
        <f t="shared" si="71"/>
        <v>533.01</v>
      </c>
      <c r="DA203">
        <f t="shared" si="72"/>
        <v>1</v>
      </c>
      <c r="DB203">
        <f t="shared" si="75"/>
        <v>1151.3</v>
      </c>
      <c r="DC203">
        <f t="shared" si="76"/>
        <v>0</v>
      </c>
      <c r="DD203" t="s">
        <v>3</v>
      </c>
      <c r="DE203" t="s">
        <v>3</v>
      </c>
      <c r="DF203">
        <f t="shared" si="69"/>
        <v>0</v>
      </c>
      <c r="DG203">
        <f t="shared" si="66"/>
        <v>0</v>
      </c>
      <c r="DH203">
        <f t="shared" si="67"/>
        <v>0</v>
      </c>
      <c r="DI203">
        <f t="shared" si="68"/>
        <v>2302.6</v>
      </c>
      <c r="DJ203">
        <f t="shared" si="73"/>
        <v>2302.6</v>
      </c>
      <c r="DK203">
        <v>1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ROW(Source!A644)</f>
        <v>644</v>
      </c>
      <c r="B204">
        <v>82002017</v>
      </c>
      <c r="C204">
        <v>83389579</v>
      </c>
      <c r="D204">
        <v>80795780</v>
      </c>
      <c r="E204">
        <v>116</v>
      </c>
      <c r="F204">
        <v>1</v>
      </c>
      <c r="G204">
        <v>1</v>
      </c>
      <c r="H204">
        <v>1</v>
      </c>
      <c r="I204" t="s">
        <v>535</v>
      </c>
      <c r="J204" t="s">
        <v>3</v>
      </c>
      <c r="K204" t="s">
        <v>536</v>
      </c>
      <c r="L204">
        <v>1369</v>
      </c>
      <c r="N204">
        <v>1013</v>
      </c>
      <c r="O204" t="s">
        <v>532</v>
      </c>
      <c r="P204" t="s">
        <v>532</v>
      </c>
      <c r="Q204">
        <v>1</v>
      </c>
      <c r="W204">
        <v>0</v>
      </c>
      <c r="X204">
        <v>-1275334932</v>
      </c>
      <c r="Y204">
        <f t="shared" si="74"/>
        <v>2.16</v>
      </c>
      <c r="AA204">
        <v>0</v>
      </c>
      <c r="AB204">
        <v>0</v>
      </c>
      <c r="AC204">
        <v>0</v>
      </c>
      <c r="AD204">
        <v>509.15</v>
      </c>
      <c r="AE204">
        <v>0</v>
      </c>
      <c r="AF204">
        <v>0</v>
      </c>
      <c r="AG204">
        <v>0</v>
      </c>
      <c r="AH204">
        <v>509.15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1.8</v>
      </c>
      <c r="AU204" t="s">
        <v>301</v>
      </c>
      <c r="AV204">
        <v>1</v>
      </c>
      <c r="AW204">
        <v>2</v>
      </c>
      <c r="AX204">
        <v>83389583</v>
      </c>
      <c r="AY204">
        <v>1</v>
      </c>
      <c r="AZ204">
        <v>0</v>
      </c>
      <c r="BA204">
        <v>208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916.47</v>
      </c>
      <c r="BN204">
        <v>1.8</v>
      </c>
      <c r="BO204">
        <v>0</v>
      </c>
      <c r="BP204">
        <v>1</v>
      </c>
      <c r="BQ204">
        <v>0</v>
      </c>
      <c r="BR204">
        <v>0</v>
      </c>
      <c r="BS204">
        <v>0</v>
      </c>
      <c r="BT204">
        <v>1099.7640000000001</v>
      </c>
      <c r="BU204">
        <v>2.16</v>
      </c>
      <c r="BV204">
        <v>0</v>
      </c>
      <c r="BW204">
        <v>1</v>
      </c>
      <c r="CU204">
        <f>ROUND(AT204*Source!I644*AH204*AL204,2)</f>
        <v>1832.94</v>
      </c>
      <c r="CV204">
        <f>ROUND(Y204*Source!I644,7)</f>
        <v>4.32</v>
      </c>
      <c r="CW204">
        <v>0</v>
      </c>
      <c r="CX204">
        <f>ROUND(Y204*Source!I644,7)</f>
        <v>4.32</v>
      </c>
      <c r="CY204">
        <f t="shared" si="70"/>
        <v>509.15</v>
      </c>
      <c r="CZ204">
        <f t="shared" si="71"/>
        <v>509.15</v>
      </c>
      <c r="DA204">
        <f t="shared" si="72"/>
        <v>1</v>
      </c>
      <c r="DB204">
        <f t="shared" si="75"/>
        <v>1099.76</v>
      </c>
      <c r="DC204">
        <f t="shared" si="76"/>
        <v>0</v>
      </c>
      <c r="DD204" t="s">
        <v>3</v>
      </c>
      <c r="DE204" t="s">
        <v>3</v>
      </c>
      <c r="DF204">
        <f t="shared" si="69"/>
        <v>0</v>
      </c>
      <c r="DG204">
        <f t="shared" si="66"/>
        <v>0</v>
      </c>
      <c r="DH204">
        <f t="shared" si="67"/>
        <v>0</v>
      </c>
      <c r="DI204">
        <f t="shared" si="68"/>
        <v>2199.5300000000002</v>
      </c>
      <c r="DJ204">
        <f t="shared" si="73"/>
        <v>2199.5300000000002</v>
      </c>
      <c r="DK204">
        <v>1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ROW(Source!A722)</f>
        <v>722</v>
      </c>
      <c r="B205">
        <v>82002082</v>
      </c>
      <c r="C205">
        <v>83389585</v>
      </c>
      <c r="D205">
        <v>79303419</v>
      </c>
      <c r="E205">
        <v>115</v>
      </c>
      <c r="F205">
        <v>1</v>
      </c>
      <c r="G205">
        <v>1</v>
      </c>
      <c r="H205">
        <v>1</v>
      </c>
      <c r="I205" t="s">
        <v>530</v>
      </c>
      <c r="J205" t="s">
        <v>3</v>
      </c>
      <c r="K205" t="s">
        <v>531</v>
      </c>
      <c r="L205">
        <v>1369</v>
      </c>
      <c r="N205">
        <v>1013</v>
      </c>
      <c r="O205" t="s">
        <v>532</v>
      </c>
      <c r="P205" t="s">
        <v>532</v>
      </c>
      <c r="Q205">
        <v>1</v>
      </c>
      <c r="W205">
        <v>0</v>
      </c>
      <c r="X205">
        <v>286205319</v>
      </c>
      <c r="Y205">
        <f t="shared" si="74"/>
        <v>0.192</v>
      </c>
      <c r="AA205">
        <v>0</v>
      </c>
      <c r="AB205">
        <v>0</v>
      </c>
      <c r="AC205">
        <v>0</v>
      </c>
      <c r="AD205">
        <v>715.99</v>
      </c>
      <c r="AE205">
        <v>0</v>
      </c>
      <c r="AF205">
        <v>0</v>
      </c>
      <c r="AG205">
        <v>0</v>
      </c>
      <c r="AH205">
        <v>715.99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0.16</v>
      </c>
      <c r="AU205" t="s">
        <v>301</v>
      </c>
      <c r="AV205">
        <v>1</v>
      </c>
      <c r="AW205">
        <v>2</v>
      </c>
      <c r="AX205">
        <v>83389588</v>
      </c>
      <c r="AY205">
        <v>2</v>
      </c>
      <c r="AZ205">
        <v>131072</v>
      </c>
      <c r="BA205">
        <v>209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114.55840000000001</v>
      </c>
      <c r="BN205">
        <v>0.16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137.47008</v>
      </c>
      <c r="BU205">
        <v>0.192</v>
      </c>
      <c r="BV205">
        <v>0</v>
      </c>
      <c r="BW205">
        <v>1</v>
      </c>
      <c r="CU205">
        <f>ROUND(AT205*Source!I722*AH205*AL205,2)</f>
        <v>114.56</v>
      </c>
      <c r="CV205">
        <f>ROUND(Y205*Source!I722,7)</f>
        <v>0.192</v>
      </c>
      <c r="CW205">
        <v>0</v>
      </c>
      <c r="CX205">
        <f>ROUND(Y205*Source!I722,7)</f>
        <v>0.192</v>
      </c>
      <c r="CY205">
        <f t="shared" si="70"/>
        <v>715.99</v>
      </c>
      <c r="CZ205">
        <f t="shared" si="71"/>
        <v>715.99</v>
      </c>
      <c r="DA205">
        <f t="shared" si="72"/>
        <v>1</v>
      </c>
      <c r="DB205">
        <f t="shared" si="75"/>
        <v>137.47</v>
      </c>
      <c r="DC205">
        <f t="shared" si="76"/>
        <v>0</v>
      </c>
      <c r="DD205" t="s">
        <v>3</v>
      </c>
      <c r="DE205" t="s">
        <v>3</v>
      </c>
      <c r="DF205">
        <f t="shared" si="69"/>
        <v>0</v>
      </c>
      <c r="DG205">
        <f t="shared" si="66"/>
        <v>0</v>
      </c>
      <c r="DH205">
        <f t="shared" si="67"/>
        <v>0</v>
      </c>
      <c r="DI205">
        <f t="shared" si="68"/>
        <v>137.47</v>
      </c>
      <c r="DJ205">
        <f t="shared" si="73"/>
        <v>137.47</v>
      </c>
      <c r="DK205">
        <v>1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ROW(Source!A722)</f>
        <v>722</v>
      </c>
      <c r="B206">
        <v>82002082</v>
      </c>
      <c r="C206">
        <v>83389585</v>
      </c>
      <c r="D206">
        <v>79303443</v>
      </c>
      <c r="E206">
        <v>115</v>
      </c>
      <c r="F206">
        <v>1</v>
      </c>
      <c r="G206">
        <v>1</v>
      </c>
      <c r="H206">
        <v>1</v>
      </c>
      <c r="I206" t="s">
        <v>533</v>
      </c>
      <c r="J206" t="s">
        <v>3</v>
      </c>
      <c r="K206" t="s">
        <v>534</v>
      </c>
      <c r="L206">
        <v>1369</v>
      </c>
      <c r="N206">
        <v>1013</v>
      </c>
      <c r="O206" t="s">
        <v>532</v>
      </c>
      <c r="P206" t="s">
        <v>532</v>
      </c>
      <c r="Q206">
        <v>1</v>
      </c>
      <c r="W206">
        <v>0</v>
      </c>
      <c r="X206">
        <v>126826561</v>
      </c>
      <c r="Y206">
        <f t="shared" si="74"/>
        <v>0.192</v>
      </c>
      <c r="AA206">
        <v>0</v>
      </c>
      <c r="AB206">
        <v>0</v>
      </c>
      <c r="AC206">
        <v>0</v>
      </c>
      <c r="AD206">
        <v>700.08</v>
      </c>
      <c r="AE206">
        <v>0</v>
      </c>
      <c r="AF206">
        <v>0</v>
      </c>
      <c r="AG206">
        <v>0</v>
      </c>
      <c r="AH206">
        <v>700.08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0.16</v>
      </c>
      <c r="AU206" t="s">
        <v>301</v>
      </c>
      <c r="AV206">
        <v>1</v>
      </c>
      <c r="AW206">
        <v>2</v>
      </c>
      <c r="AX206">
        <v>83389589</v>
      </c>
      <c r="AY206">
        <v>2</v>
      </c>
      <c r="AZ206">
        <v>131072</v>
      </c>
      <c r="BA206">
        <v>210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112.01280000000001</v>
      </c>
      <c r="BN206">
        <v>0.16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134.41536000000002</v>
      </c>
      <c r="BU206">
        <v>0.192</v>
      </c>
      <c r="BV206">
        <v>0</v>
      </c>
      <c r="BW206">
        <v>1</v>
      </c>
      <c r="CU206">
        <f>ROUND(AT206*Source!I722*AH206*AL206,2)</f>
        <v>112.01</v>
      </c>
      <c r="CV206">
        <f>ROUND(Y206*Source!I722,7)</f>
        <v>0.192</v>
      </c>
      <c r="CW206">
        <v>0</v>
      </c>
      <c r="CX206">
        <f>ROUND(Y206*Source!I722,7)</f>
        <v>0.192</v>
      </c>
      <c r="CY206">
        <f t="shared" si="70"/>
        <v>700.08</v>
      </c>
      <c r="CZ206">
        <f t="shared" si="71"/>
        <v>700.08</v>
      </c>
      <c r="DA206">
        <f t="shared" si="72"/>
        <v>1</v>
      </c>
      <c r="DB206">
        <f t="shared" si="75"/>
        <v>134.41</v>
      </c>
      <c r="DC206">
        <f t="shared" si="76"/>
        <v>0</v>
      </c>
      <c r="DD206" t="s">
        <v>3</v>
      </c>
      <c r="DE206" t="s">
        <v>3</v>
      </c>
      <c r="DF206">
        <f t="shared" si="69"/>
        <v>0</v>
      </c>
      <c r="DG206">
        <f t="shared" si="66"/>
        <v>0</v>
      </c>
      <c r="DH206">
        <f t="shared" si="67"/>
        <v>0</v>
      </c>
      <c r="DI206">
        <f t="shared" si="68"/>
        <v>134.41999999999999</v>
      </c>
      <c r="DJ206">
        <f t="shared" si="73"/>
        <v>134.41999999999999</v>
      </c>
      <c r="DK206">
        <v>1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ROW(Source!A723)</f>
        <v>723</v>
      </c>
      <c r="B207">
        <v>82002017</v>
      </c>
      <c r="C207">
        <v>83389585</v>
      </c>
      <c r="D207">
        <v>79303419</v>
      </c>
      <c r="E207">
        <v>115</v>
      </c>
      <c r="F207">
        <v>1</v>
      </c>
      <c r="G207">
        <v>1</v>
      </c>
      <c r="H207">
        <v>1</v>
      </c>
      <c r="I207" t="s">
        <v>530</v>
      </c>
      <c r="J207" t="s">
        <v>3</v>
      </c>
      <c r="K207" t="s">
        <v>531</v>
      </c>
      <c r="L207">
        <v>1369</v>
      </c>
      <c r="N207">
        <v>1013</v>
      </c>
      <c r="O207" t="s">
        <v>532</v>
      </c>
      <c r="P207" t="s">
        <v>532</v>
      </c>
      <c r="Q207">
        <v>1</v>
      </c>
      <c r="W207">
        <v>0</v>
      </c>
      <c r="X207">
        <v>286205319</v>
      </c>
      <c r="Y207">
        <f t="shared" si="74"/>
        <v>0.192</v>
      </c>
      <c r="AA207">
        <v>0</v>
      </c>
      <c r="AB207">
        <v>0</v>
      </c>
      <c r="AC207">
        <v>0</v>
      </c>
      <c r="AD207">
        <v>715.99</v>
      </c>
      <c r="AE207">
        <v>0</v>
      </c>
      <c r="AF207">
        <v>0</v>
      </c>
      <c r="AG207">
        <v>0</v>
      </c>
      <c r="AH207">
        <v>715.99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0.16</v>
      </c>
      <c r="AU207" t="s">
        <v>301</v>
      </c>
      <c r="AV207">
        <v>1</v>
      </c>
      <c r="AW207">
        <v>2</v>
      </c>
      <c r="AX207">
        <v>83389588</v>
      </c>
      <c r="AY207">
        <v>2</v>
      </c>
      <c r="AZ207">
        <v>131072</v>
      </c>
      <c r="BA207">
        <v>211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114.55840000000001</v>
      </c>
      <c r="BN207">
        <v>0.16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137.47008</v>
      </c>
      <c r="BU207">
        <v>0.192</v>
      </c>
      <c r="BV207">
        <v>0</v>
      </c>
      <c r="BW207">
        <v>1</v>
      </c>
      <c r="CU207">
        <f>ROUND(AT207*Source!I723*AH207*AL207,2)</f>
        <v>114.56</v>
      </c>
      <c r="CV207">
        <f>ROUND(Y207*Source!I723,7)</f>
        <v>0.192</v>
      </c>
      <c r="CW207">
        <v>0</v>
      </c>
      <c r="CX207">
        <f>ROUND(Y207*Source!I723,7)</f>
        <v>0.192</v>
      </c>
      <c r="CY207">
        <f t="shared" si="70"/>
        <v>715.99</v>
      </c>
      <c r="CZ207">
        <f t="shared" si="71"/>
        <v>715.99</v>
      </c>
      <c r="DA207">
        <f t="shared" si="72"/>
        <v>1</v>
      </c>
      <c r="DB207">
        <f t="shared" si="75"/>
        <v>137.47</v>
      </c>
      <c r="DC207">
        <f t="shared" si="76"/>
        <v>0</v>
      </c>
      <c r="DD207" t="s">
        <v>3</v>
      </c>
      <c r="DE207" t="s">
        <v>3</v>
      </c>
      <c r="DF207">
        <f t="shared" si="69"/>
        <v>0</v>
      </c>
      <c r="DG207">
        <f t="shared" si="66"/>
        <v>0</v>
      </c>
      <c r="DH207">
        <f t="shared" si="67"/>
        <v>0</v>
      </c>
      <c r="DI207">
        <f t="shared" si="68"/>
        <v>137.47</v>
      </c>
      <c r="DJ207">
        <f t="shared" si="73"/>
        <v>137.47</v>
      </c>
      <c r="DK207">
        <v>1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ROW(Source!A723)</f>
        <v>723</v>
      </c>
      <c r="B208">
        <v>82002017</v>
      </c>
      <c r="C208">
        <v>83389585</v>
      </c>
      <c r="D208">
        <v>79303443</v>
      </c>
      <c r="E208">
        <v>115</v>
      </c>
      <c r="F208">
        <v>1</v>
      </c>
      <c r="G208">
        <v>1</v>
      </c>
      <c r="H208">
        <v>1</v>
      </c>
      <c r="I208" t="s">
        <v>533</v>
      </c>
      <c r="J208" t="s">
        <v>3</v>
      </c>
      <c r="K208" t="s">
        <v>534</v>
      </c>
      <c r="L208">
        <v>1369</v>
      </c>
      <c r="N208">
        <v>1013</v>
      </c>
      <c r="O208" t="s">
        <v>532</v>
      </c>
      <c r="P208" t="s">
        <v>532</v>
      </c>
      <c r="Q208">
        <v>1</v>
      </c>
      <c r="W208">
        <v>0</v>
      </c>
      <c r="X208">
        <v>126826561</v>
      </c>
      <c r="Y208">
        <f t="shared" si="74"/>
        <v>0.192</v>
      </c>
      <c r="AA208">
        <v>0</v>
      </c>
      <c r="AB208">
        <v>0</v>
      </c>
      <c r="AC208">
        <v>0</v>
      </c>
      <c r="AD208">
        <v>700.08</v>
      </c>
      <c r="AE208">
        <v>0</v>
      </c>
      <c r="AF208">
        <v>0</v>
      </c>
      <c r="AG208">
        <v>0</v>
      </c>
      <c r="AH208">
        <v>700.08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0.16</v>
      </c>
      <c r="AU208" t="s">
        <v>301</v>
      </c>
      <c r="AV208">
        <v>1</v>
      </c>
      <c r="AW208">
        <v>2</v>
      </c>
      <c r="AX208">
        <v>83389589</v>
      </c>
      <c r="AY208">
        <v>2</v>
      </c>
      <c r="AZ208">
        <v>131072</v>
      </c>
      <c r="BA208">
        <v>212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112.01280000000001</v>
      </c>
      <c r="BN208">
        <v>0.16</v>
      </c>
      <c r="BO208">
        <v>0</v>
      </c>
      <c r="BP208">
        <v>1</v>
      </c>
      <c r="BQ208">
        <v>0</v>
      </c>
      <c r="BR208">
        <v>0</v>
      </c>
      <c r="BS208">
        <v>0</v>
      </c>
      <c r="BT208">
        <v>134.41536000000002</v>
      </c>
      <c r="BU208">
        <v>0.192</v>
      </c>
      <c r="BV208">
        <v>0</v>
      </c>
      <c r="BW208">
        <v>1</v>
      </c>
      <c r="CU208">
        <f>ROUND(AT208*Source!I723*AH208*AL208,2)</f>
        <v>112.01</v>
      </c>
      <c r="CV208">
        <f>ROUND(Y208*Source!I723,7)</f>
        <v>0.192</v>
      </c>
      <c r="CW208">
        <v>0</v>
      </c>
      <c r="CX208">
        <f>ROUND(Y208*Source!I723,7)</f>
        <v>0.192</v>
      </c>
      <c r="CY208">
        <f t="shared" si="70"/>
        <v>700.08</v>
      </c>
      <c r="CZ208">
        <f t="shared" si="71"/>
        <v>700.08</v>
      </c>
      <c r="DA208">
        <f t="shared" si="72"/>
        <v>1</v>
      </c>
      <c r="DB208">
        <f t="shared" si="75"/>
        <v>134.41</v>
      </c>
      <c r="DC208">
        <f t="shared" si="76"/>
        <v>0</v>
      </c>
      <c r="DD208" t="s">
        <v>3</v>
      </c>
      <c r="DE208" t="s">
        <v>3</v>
      </c>
      <c r="DF208">
        <f t="shared" si="69"/>
        <v>0</v>
      </c>
      <c r="DG208">
        <f t="shared" si="66"/>
        <v>0</v>
      </c>
      <c r="DH208">
        <f t="shared" si="67"/>
        <v>0</v>
      </c>
      <c r="DI208">
        <f t="shared" si="68"/>
        <v>134.41999999999999</v>
      </c>
      <c r="DJ208">
        <f t="shared" si="73"/>
        <v>134.41999999999999</v>
      </c>
      <c r="DK208">
        <v>1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ROW(Source!A724)</f>
        <v>724</v>
      </c>
      <c r="B209">
        <v>82002082</v>
      </c>
      <c r="C209">
        <v>83389590</v>
      </c>
      <c r="D209">
        <v>79303419</v>
      </c>
      <c r="E209">
        <v>115</v>
      </c>
      <c r="F209">
        <v>1</v>
      </c>
      <c r="G209">
        <v>1</v>
      </c>
      <c r="H209">
        <v>1</v>
      </c>
      <c r="I209" t="s">
        <v>530</v>
      </c>
      <c r="J209" t="s">
        <v>3</v>
      </c>
      <c r="K209" t="s">
        <v>531</v>
      </c>
      <c r="L209">
        <v>1369</v>
      </c>
      <c r="N209">
        <v>1013</v>
      </c>
      <c r="O209" t="s">
        <v>532</v>
      </c>
      <c r="P209" t="s">
        <v>532</v>
      </c>
      <c r="Q209">
        <v>1</v>
      </c>
      <c r="W209">
        <v>0</v>
      </c>
      <c r="X209">
        <v>286205319</v>
      </c>
      <c r="Y209">
        <f t="shared" si="74"/>
        <v>0.97199999999999998</v>
      </c>
      <c r="AA209">
        <v>0</v>
      </c>
      <c r="AB209">
        <v>0</v>
      </c>
      <c r="AC209">
        <v>0</v>
      </c>
      <c r="AD209">
        <v>715.99</v>
      </c>
      <c r="AE209">
        <v>0</v>
      </c>
      <c r="AF209">
        <v>0</v>
      </c>
      <c r="AG209">
        <v>0</v>
      </c>
      <c r="AH209">
        <v>715.99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0.81</v>
      </c>
      <c r="AU209" t="s">
        <v>301</v>
      </c>
      <c r="AV209">
        <v>1</v>
      </c>
      <c r="AW209">
        <v>2</v>
      </c>
      <c r="AX209">
        <v>83389593</v>
      </c>
      <c r="AY209">
        <v>2</v>
      </c>
      <c r="AZ209">
        <v>131072</v>
      </c>
      <c r="BA209">
        <v>213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579.95190000000002</v>
      </c>
      <c r="BN209">
        <v>0.81</v>
      </c>
      <c r="BO209">
        <v>0</v>
      </c>
      <c r="BP209">
        <v>1</v>
      </c>
      <c r="BQ209">
        <v>0</v>
      </c>
      <c r="BR209">
        <v>0</v>
      </c>
      <c r="BS209">
        <v>0</v>
      </c>
      <c r="BT209">
        <v>695.94227999999998</v>
      </c>
      <c r="BU209">
        <v>0.97199999999999998</v>
      </c>
      <c r="BV209">
        <v>0</v>
      </c>
      <c r="BW209">
        <v>1</v>
      </c>
      <c r="CU209">
        <f>ROUND(AT209*Source!I724*AH209*AL209,2)</f>
        <v>579.95000000000005</v>
      </c>
      <c r="CV209">
        <f>ROUND(Y209*Source!I724,7)</f>
        <v>0.97199999999999998</v>
      </c>
      <c r="CW209">
        <v>0</v>
      </c>
      <c r="CX209">
        <f>ROUND(Y209*Source!I724,7)</f>
        <v>0.97199999999999998</v>
      </c>
      <c r="CY209">
        <f t="shared" si="70"/>
        <v>715.99</v>
      </c>
      <c r="CZ209">
        <f t="shared" si="71"/>
        <v>715.99</v>
      </c>
      <c r="DA209">
        <f t="shared" si="72"/>
        <v>1</v>
      </c>
      <c r="DB209">
        <f t="shared" si="75"/>
        <v>695.94</v>
      </c>
      <c r="DC209">
        <f t="shared" si="76"/>
        <v>0</v>
      </c>
      <c r="DD209" t="s">
        <v>3</v>
      </c>
      <c r="DE209" t="s">
        <v>3</v>
      </c>
      <c r="DF209">
        <f t="shared" si="69"/>
        <v>0</v>
      </c>
      <c r="DG209">
        <f t="shared" ref="DG209:DG240" si="77">ROUND(ROUND(AF209,2)*CX209,2)</f>
        <v>0</v>
      </c>
      <c r="DH209">
        <f t="shared" si="67"/>
        <v>0</v>
      </c>
      <c r="DI209">
        <f t="shared" si="68"/>
        <v>695.94</v>
      </c>
      <c r="DJ209">
        <f t="shared" si="73"/>
        <v>695.94</v>
      </c>
      <c r="DK209">
        <v>1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ROW(Source!A724)</f>
        <v>724</v>
      </c>
      <c r="B210">
        <v>82002082</v>
      </c>
      <c r="C210">
        <v>83389590</v>
      </c>
      <c r="D210">
        <v>79303443</v>
      </c>
      <c r="E210">
        <v>115</v>
      </c>
      <c r="F210">
        <v>1</v>
      </c>
      <c r="G210">
        <v>1</v>
      </c>
      <c r="H210">
        <v>1</v>
      </c>
      <c r="I210" t="s">
        <v>533</v>
      </c>
      <c r="J210" t="s">
        <v>3</v>
      </c>
      <c r="K210" t="s">
        <v>534</v>
      </c>
      <c r="L210">
        <v>1369</v>
      </c>
      <c r="N210">
        <v>1013</v>
      </c>
      <c r="O210" t="s">
        <v>532</v>
      </c>
      <c r="P210" t="s">
        <v>532</v>
      </c>
      <c r="Q210">
        <v>1</v>
      </c>
      <c r="W210">
        <v>0</v>
      </c>
      <c r="X210">
        <v>126826561</v>
      </c>
      <c r="Y210">
        <f t="shared" si="74"/>
        <v>0.97199999999999998</v>
      </c>
      <c r="AA210">
        <v>0</v>
      </c>
      <c r="AB210">
        <v>0</v>
      </c>
      <c r="AC210">
        <v>0</v>
      </c>
      <c r="AD210">
        <v>700.08</v>
      </c>
      <c r="AE210">
        <v>0</v>
      </c>
      <c r="AF210">
        <v>0</v>
      </c>
      <c r="AG210">
        <v>0</v>
      </c>
      <c r="AH210">
        <v>700.08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0.81</v>
      </c>
      <c r="AU210" t="s">
        <v>301</v>
      </c>
      <c r="AV210">
        <v>1</v>
      </c>
      <c r="AW210">
        <v>2</v>
      </c>
      <c r="AX210">
        <v>83389594</v>
      </c>
      <c r="AY210">
        <v>2</v>
      </c>
      <c r="AZ210">
        <v>131072</v>
      </c>
      <c r="BA210">
        <v>214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567.0648000000001</v>
      </c>
      <c r="BN210">
        <v>0.81</v>
      </c>
      <c r="BO210">
        <v>0</v>
      </c>
      <c r="BP210">
        <v>1</v>
      </c>
      <c r="BQ210">
        <v>0</v>
      </c>
      <c r="BR210">
        <v>0</v>
      </c>
      <c r="BS210">
        <v>0</v>
      </c>
      <c r="BT210">
        <v>680.47775999999999</v>
      </c>
      <c r="BU210">
        <v>0.97199999999999998</v>
      </c>
      <c r="BV210">
        <v>0</v>
      </c>
      <c r="BW210">
        <v>1</v>
      </c>
      <c r="CU210">
        <f>ROUND(AT210*Source!I724*AH210*AL210,2)</f>
        <v>567.05999999999995</v>
      </c>
      <c r="CV210">
        <f>ROUND(Y210*Source!I724,7)</f>
        <v>0.97199999999999998</v>
      </c>
      <c r="CW210">
        <v>0</v>
      </c>
      <c r="CX210">
        <f>ROUND(Y210*Source!I724,7)</f>
        <v>0.97199999999999998</v>
      </c>
      <c r="CY210">
        <f t="shared" si="70"/>
        <v>700.08</v>
      </c>
      <c r="CZ210">
        <f t="shared" si="71"/>
        <v>700.08</v>
      </c>
      <c r="DA210">
        <f t="shared" si="72"/>
        <v>1</v>
      </c>
      <c r="DB210">
        <f t="shared" si="75"/>
        <v>680.47</v>
      </c>
      <c r="DC210">
        <f t="shared" si="76"/>
        <v>0</v>
      </c>
      <c r="DD210" t="s">
        <v>3</v>
      </c>
      <c r="DE210" t="s">
        <v>3</v>
      </c>
      <c r="DF210">
        <f t="shared" si="69"/>
        <v>0</v>
      </c>
      <c r="DG210">
        <f t="shared" si="77"/>
        <v>0</v>
      </c>
      <c r="DH210">
        <f t="shared" si="67"/>
        <v>0</v>
      </c>
      <c r="DI210">
        <f t="shared" si="68"/>
        <v>680.48</v>
      </c>
      <c r="DJ210">
        <f t="shared" si="73"/>
        <v>680.48</v>
      </c>
      <c r="DK210">
        <v>1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ROW(Source!A725)</f>
        <v>725</v>
      </c>
      <c r="B211">
        <v>82002017</v>
      </c>
      <c r="C211">
        <v>83389590</v>
      </c>
      <c r="D211">
        <v>79303419</v>
      </c>
      <c r="E211">
        <v>115</v>
      </c>
      <c r="F211">
        <v>1</v>
      </c>
      <c r="G211">
        <v>1</v>
      </c>
      <c r="H211">
        <v>1</v>
      </c>
      <c r="I211" t="s">
        <v>530</v>
      </c>
      <c r="J211" t="s">
        <v>3</v>
      </c>
      <c r="K211" t="s">
        <v>531</v>
      </c>
      <c r="L211">
        <v>1369</v>
      </c>
      <c r="N211">
        <v>1013</v>
      </c>
      <c r="O211" t="s">
        <v>532</v>
      </c>
      <c r="P211" t="s">
        <v>532</v>
      </c>
      <c r="Q211">
        <v>1</v>
      </c>
      <c r="W211">
        <v>0</v>
      </c>
      <c r="X211">
        <v>286205319</v>
      </c>
      <c r="Y211">
        <f t="shared" si="74"/>
        <v>0.97199999999999998</v>
      </c>
      <c r="AA211">
        <v>0</v>
      </c>
      <c r="AB211">
        <v>0</v>
      </c>
      <c r="AC211">
        <v>0</v>
      </c>
      <c r="AD211">
        <v>715.99</v>
      </c>
      <c r="AE211">
        <v>0</v>
      </c>
      <c r="AF211">
        <v>0</v>
      </c>
      <c r="AG211">
        <v>0</v>
      </c>
      <c r="AH211">
        <v>715.99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0.81</v>
      </c>
      <c r="AU211" t="s">
        <v>301</v>
      </c>
      <c r="AV211">
        <v>1</v>
      </c>
      <c r="AW211">
        <v>2</v>
      </c>
      <c r="AX211">
        <v>83389593</v>
      </c>
      <c r="AY211">
        <v>2</v>
      </c>
      <c r="AZ211">
        <v>131072</v>
      </c>
      <c r="BA211">
        <v>215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579.95190000000002</v>
      </c>
      <c r="BN211">
        <v>0.81</v>
      </c>
      <c r="BO211">
        <v>0</v>
      </c>
      <c r="BP211">
        <v>1</v>
      </c>
      <c r="BQ211">
        <v>0</v>
      </c>
      <c r="BR211">
        <v>0</v>
      </c>
      <c r="BS211">
        <v>0</v>
      </c>
      <c r="BT211">
        <v>695.94227999999998</v>
      </c>
      <c r="BU211">
        <v>0.97199999999999998</v>
      </c>
      <c r="BV211">
        <v>0</v>
      </c>
      <c r="BW211">
        <v>1</v>
      </c>
      <c r="CU211">
        <f>ROUND(AT211*Source!I725*AH211*AL211,2)</f>
        <v>579.95000000000005</v>
      </c>
      <c r="CV211">
        <f>ROUND(Y211*Source!I725,7)</f>
        <v>0.97199999999999998</v>
      </c>
      <c r="CW211">
        <v>0</v>
      </c>
      <c r="CX211">
        <f>ROUND(Y211*Source!I725,7)</f>
        <v>0.97199999999999998</v>
      </c>
      <c r="CY211">
        <f t="shared" si="70"/>
        <v>715.99</v>
      </c>
      <c r="CZ211">
        <f t="shared" si="71"/>
        <v>715.99</v>
      </c>
      <c r="DA211">
        <f t="shared" si="72"/>
        <v>1</v>
      </c>
      <c r="DB211">
        <f t="shared" si="75"/>
        <v>695.94</v>
      </c>
      <c r="DC211">
        <f t="shared" si="76"/>
        <v>0</v>
      </c>
      <c r="DD211" t="s">
        <v>3</v>
      </c>
      <c r="DE211" t="s">
        <v>3</v>
      </c>
      <c r="DF211">
        <f t="shared" si="69"/>
        <v>0</v>
      </c>
      <c r="DG211">
        <f t="shared" si="77"/>
        <v>0</v>
      </c>
      <c r="DH211">
        <f t="shared" si="67"/>
        <v>0</v>
      </c>
      <c r="DI211">
        <f t="shared" si="68"/>
        <v>695.94</v>
      </c>
      <c r="DJ211">
        <f t="shared" si="73"/>
        <v>695.94</v>
      </c>
      <c r="DK211">
        <v>1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ROW(Source!A725)</f>
        <v>725</v>
      </c>
      <c r="B212">
        <v>82002017</v>
      </c>
      <c r="C212">
        <v>83389590</v>
      </c>
      <c r="D212">
        <v>79303443</v>
      </c>
      <c r="E212">
        <v>115</v>
      </c>
      <c r="F212">
        <v>1</v>
      </c>
      <c r="G212">
        <v>1</v>
      </c>
      <c r="H212">
        <v>1</v>
      </c>
      <c r="I212" t="s">
        <v>533</v>
      </c>
      <c r="J212" t="s">
        <v>3</v>
      </c>
      <c r="K212" t="s">
        <v>534</v>
      </c>
      <c r="L212">
        <v>1369</v>
      </c>
      <c r="N212">
        <v>1013</v>
      </c>
      <c r="O212" t="s">
        <v>532</v>
      </c>
      <c r="P212" t="s">
        <v>532</v>
      </c>
      <c r="Q212">
        <v>1</v>
      </c>
      <c r="W212">
        <v>0</v>
      </c>
      <c r="X212">
        <v>126826561</v>
      </c>
      <c r="Y212">
        <f t="shared" si="74"/>
        <v>0.97199999999999998</v>
      </c>
      <c r="AA212">
        <v>0</v>
      </c>
      <c r="AB212">
        <v>0</v>
      </c>
      <c r="AC212">
        <v>0</v>
      </c>
      <c r="AD212">
        <v>700.08</v>
      </c>
      <c r="AE212">
        <v>0</v>
      </c>
      <c r="AF212">
        <v>0</v>
      </c>
      <c r="AG212">
        <v>0</v>
      </c>
      <c r="AH212">
        <v>700.08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0.81</v>
      </c>
      <c r="AU212" t="s">
        <v>301</v>
      </c>
      <c r="AV212">
        <v>1</v>
      </c>
      <c r="AW212">
        <v>2</v>
      </c>
      <c r="AX212">
        <v>83389594</v>
      </c>
      <c r="AY212">
        <v>2</v>
      </c>
      <c r="AZ212">
        <v>131072</v>
      </c>
      <c r="BA212">
        <v>216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567.0648000000001</v>
      </c>
      <c r="BN212">
        <v>0.81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680.47775999999999</v>
      </c>
      <c r="BU212">
        <v>0.97199999999999998</v>
      </c>
      <c r="BV212">
        <v>0</v>
      </c>
      <c r="BW212">
        <v>1</v>
      </c>
      <c r="CU212">
        <f>ROUND(AT212*Source!I725*AH212*AL212,2)</f>
        <v>567.05999999999995</v>
      </c>
      <c r="CV212">
        <f>ROUND(Y212*Source!I725,7)</f>
        <v>0.97199999999999998</v>
      </c>
      <c r="CW212">
        <v>0</v>
      </c>
      <c r="CX212">
        <f>ROUND(Y212*Source!I725,7)</f>
        <v>0.97199999999999998</v>
      </c>
      <c r="CY212">
        <f t="shared" si="70"/>
        <v>700.08</v>
      </c>
      <c r="CZ212">
        <f t="shared" si="71"/>
        <v>700.08</v>
      </c>
      <c r="DA212">
        <f t="shared" si="72"/>
        <v>1</v>
      </c>
      <c r="DB212">
        <f t="shared" si="75"/>
        <v>680.47</v>
      </c>
      <c r="DC212">
        <f t="shared" si="76"/>
        <v>0</v>
      </c>
      <c r="DD212" t="s">
        <v>3</v>
      </c>
      <c r="DE212" t="s">
        <v>3</v>
      </c>
      <c r="DF212">
        <f t="shared" si="69"/>
        <v>0</v>
      </c>
      <c r="DG212">
        <f t="shared" si="77"/>
        <v>0</v>
      </c>
      <c r="DH212">
        <f t="shared" si="67"/>
        <v>0</v>
      </c>
      <c r="DI212">
        <f t="shared" si="68"/>
        <v>680.48</v>
      </c>
      <c r="DJ212">
        <f t="shared" si="73"/>
        <v>680.48</v>
      </c>
      <c r="DK212">
        <v>1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ROW(Source!A726)</f>
        <v>726</v>
      </c>
      <c r="B213">
        <v>82002082</v>
      </c>
      <c r="C213">
        <v>83389595</v>
      </c>
      <c r="D213">
        <v>79303419</v>
      </c>
      <c r="E213">
        <v>115</v>
      </c>
      <c r="F213">
        <v>1</v>
      </c>
      <c r="G213">
        <v>1</v>
      </c>
      <c r="H213">
        <v>1</v>
      </c>
      <c r="I213" t="s">
        <v>530</v>
      </c>
      <c r="J213" t="s">
        <v>3</v>
      </c>
      <c r="K213" t="s">
        <v>531</v>
      </c>
      <c r="L213">
        <v>1369</v>
      </c>
      <c r="N213">
        <v>1013</v>
      </c>
      <c r="O213" t="s">
        <v>532</v>
      </c>
      <c r="P213" t="s">
        <v>532</v>
      </c>
      <c r="Q213">
        <v>1</v>
      </c>
      <c r="W213">
        <v>0</v>
      </c>
      <c r="X213">
        <v>286205319</v>
      </c>
      <c r="Y213">
        <f t="shared" si="74"/>
        <v>7.7759999999999998</v>
      </c>
      <c r="AA213">
        <v>0</v>
      </c>
      <c r="AB213">
        <v>0</v>
      </c>
      <c r="AC213">
        <v>0</v>
      </c>
      <c r="AD213">
        <v>715.99</v>
      </c>
      <c r="AE213">
        <v>0</v>
      </c>
      <c r="AF213">
        <v>0</v>
      </c>
      <c r="AG213">
        <v>0</v>
      </c>
      <c r="AH213">
        <v>715.99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6.48</v>
      </c>
      <c r="AU213" t="s">
        <v>301</v>
      </c>
      <c r="AV213">
        <v>1</v>
      </c>
      <c r="AW213">
        <v>2</v>
      </c>
      <c r="AX213">
        <v>83389598</v>
      </c>
      <c r="AY213">
        <v>2</v>
      </c>
      <c r="AZ213">
        <v>131072</v>
      </c>
      <c r="BA213">
        <v>217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4639.6152000000002</v>
      </c>
      <c r="BN213">
        <v>6.48</v>
      </c>
      <c r="BO213">
        <v>0</v>
      </c>
      <c r="BP213">
        <v>1</v>
      </c>
      <c r="BQ213">
        <v>0</v>
      </c>
      <c r="BR213">
        <v>0</v>
      </c>
      <c r="BS213">
        <v>0</v>
      </c>
      <c r="BT213">
        <v>5567.5382399999999</v>
      </c>
      <c r="BU213">
        <v>7.7759999999999998</v>
      </c>
      <c r="BV213">
        <v>0</v>
      </c>
      <c r="BW213">
        <v>1</v>
      </c>
      <c r="CU213">
        <f>ROUND(AT213*Source!I726*AH213*AL213,2)</f>
        <v>46.4</v>
      </c>
      <c r="CV213">
        <f>ROUND(Y213*Source!I726,7)</f>
        <v>7.7759999999999996E-2</v>
      </c>
      <c r="CW213">
        <v>0</v>
      </c>
      <c r="CX213">
        <f>ROUND(Y213*Source!I726,7)</f>
        <v>7.7759999999999996E-2</v>
      </c>
      <c r="CY213">
        <f t="shared" si="70"/>
        <v>715.99</v>
      </c>
      <c r="CZ213">
        <f t="shared" si="71"/>
        <v>715.99</v>
      </c>
      <c r="DA213">
        <f t="shared" si="72"/>
        <v>1</v>
      </c>
      <c r="DB213">
        <f t="shared" si="75"/>
        <v>5567.54</v>
      </c>
      <c r="DC213">
        <f t="shared" si="76"/>
        <v>0</v>
      </c>
      <c r="DD213" t="s">
        <v>3</v>
      </c>
      <c r="DE213" t="s">
        <v>3</v>
      </c>
      <c r="DF213">
        <f t="shared" si="69"/>
        <v>0</v>
      </c>
      <c r="DG213">
        <f t="shared" si="77"/>
        <v>0</v>
      </c>
      <c r="DH213">
        <f t="shared" si="67"/>
        <v>0</v>
      </c>
      <c r="DI213">
        <f t="shared" si="68"/>
        <v>55.68</v>
      </c>
      <c r="DJ213">
        <f t="shared" si="73"/>
        <v>55.68</v>
      </c>
      <c r="DK213">
        <v>1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ROW(Source!A726)</f>
        <v>726</v>
      </c>
      <c r="B214">
        <v>82002082</v>
      </c>
      <c r="C214">
        <v>83389595</v>
      </c>
      <c r="D214">
        <v>79303443</v>
      </c>
      <c r="E214">
        <v>115</v>
      </c>
      <c r="F214">
        <v>1</v>
      </c>
      <c r="G214">
        <v>1</v>
      </c>
      <c r="H214">
        <v>1</v>
      </c>
      <c r="I214" t="s">
        <v>533</v>
      </c>
      <c r="J214" t="s">
        <v>3</v>
      </c>
      <c r="K214" t="s">
        <v>534</v>
      </c>
      <c r="L214">
        <v>1369</v>
      </c>
      <c r="N214">
        <v>1013</v>
      </c>
      <c r="O214" t="s">
        <v>532</v>
      </c>
      <c r="P214" t="s">
        <v>532</v>
      </c>
      <c r="Q214">
        <v>1</v>
      </c>
      <c r="W214">
        <v>0</v>
      </c>
      <c r="X214">
        <v>126826561</v>
      </c>
      <c r="Y214">
        <f t="shared" si="74"/>
        <v>7.7759999999999998</v>
      </c>
      <c r="AA214">
        <v>0</v>
      </c>
      <c r="AB214">
        <v>0</v>
      </c>
      <c r="AC214">
        <v>0</v>
      </c>
      <c r="AD214">
        <v>700.08</v>
      </c>
      <c r="AE214">
        <v>0</v>
      </c>
      <c r="AF214">
        <v>0</v>
      </c>
      <c r="AG214">
        <v>0</v>
      </c>
      <c r="AH214">
        <v>700.08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6.48</v>
      </c>
      <c r="AU214" t="s">
        <v>301</v>
      </c>
      <c r="AV214">
        <v>1</v>
      </c>
      <c r="AW214">
        <v>2</v>
      </c>
      <c r="AX214">
        <v>83389599</v>
      </c>
      <c r="AY214">
        <v>2</v>
      </c>
      <c r="AZ214">
        <v>131072</v>
      </c>
      <c r="BA214">
        <v>218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4536.5184000000008</v>
      </c>
      <c r="BN214">
        <v>6.48</v>
      </c>
      <c r="BO214">
        <v>0</v>
      </c>
      <c r="BP214">
        <v>1</v>
      </c>
      <c r="BQ214">
        <v>0</v>
      </c>
      <c r="BR214">
        <v>0</v>
      </c>
      <c r="BS214">
        <v>0</v>
      </c>
      <c r="BT214">
        <v>5443.8220799999999</v>
      </c>
      <c r="BU214">
        <v>7.7759999999999998</v>
      </c>
      <c r="BV214">
        <v>0</v>
      </c>
      <c r="BW214">
        <v>1</v>
      </c>
      <c r="CU214">
        <f>ROUND(AT214*Source!I726*AH214*AL214,2)</f>
        <v>45.37</v>
      </c>
      <c r="CV214">
        <f>ROUND(Y214*Source!I726,7)</f>
        <v>7.7759999999999996E-2</v>
      </c>
      <c r="CW214">
        <v>0</v>
      </c>
      <c r="CX214">
        <f>ROUND(Y214*Source!I726,7)</f>
        <v>7.7759999999999996E-2</v>
      </c>
      <c r="CY214">
        <f t="shared" si="70"/>
        <v>700.08</v>
      </c>
      <c r="CZ214">
        <f t="shared" si="71"/>
        <v>700.08</v>
      </c>
      <c r="DA214">
        <f t="shared" si="72"/>
        <v>1</v>
      </c>
      <c r="DB214">
        <f t="shared" si="75"/>
        <v>5443.82</v>
      </c>
      <c r="DC214">
        <f t="shared" si="76"/>
        <v>0</v>
      </c>
      <c r="DD214" t="s">
        <v>3</v>
      </c>
      <c r="DE214" t="s">
        <v>3</v>
      </c>
      <c r="DF214">
        <f t="shared" si="69"/>
        <v>0</v>
      </c>
      <c r="DG214">
        <f t="shared" si="77"/>
        <v>0</v>
      </c>
      <c r="DH214">
        <f t="shared" si="67"/>
        <v>0</v>
      </c>
      <c r="DI214">
        <f t="shared" si="68"/>
        <v>54.44</v>
      </c>
      <c r="DJ214">
        <f t="shared" si="73"/>
        <v>54.44</v>
      </c>
      <c r="DK214">
        <v>1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ROW(Source!A727)</f>
        <v>727</v>
      </c>
      <c r="B215">
        <v>82002017</v>
      </c>
      <c r="C215">
        <v>83389595</v>
      </c>
      <c r="D215">
        <v>79303419</v>
      </c>
      <c r="E215">
        <v>115</v>
      </c>
      <c r="F215">
        <v>1</v>
      </c>
      <c r="G215">
        <v>1</v>
      </c>
      <c r="H215">
        <v>1</v>
      </c>
      <c r="I215" t="s">
        <v>530</v>
      </c>
      <c r="J215" t="s">
        <v>3</v>
      </c>
      <c r="K215" t="s">
        <v>531</v>
      </c>
      <c r="L215">
        <v>1369</v>
      </c>
      <c r="N215">
        <v>1013</v>
      </c>
      <c r="O215" t="s">
        <v>532</v>
      </c>
      <c r="P215" t="s">
        <v>532</v>
      </c>
      <c r="Q215">
        <v>1</v>
      </c>
      <c r="W215">
        <v>0</v>
      </c>
      <c r="X215">
        <v>286205319</v>
      </c>
      <c r="Y215">
        <f t="shared" si="74"/>
        <v>7.7759999999999998</v>
      </c>
      <c r="AA215">
        <v>0</v>
      </c>
      <c r="AB215">
        <v>0</v>
      </c>
      <c r="AC215">
        <v>0</v>
      </c>
      <c r="AD215">
        <v>715.99</v>
      </c>
      <c r="AE215">
        <v>0</v>
      </c>
      <c r="AF215">
        <v>0</v>
      </c>
      <c r="AG215">
        <v>0</v>
      </c>
      <c r="AH215">
        <v>715.99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6.48</v>
      </c>
      <c r="AU215" t="s">
        <v>301</v>
      </c>
      <c r="AV215">
        <v>1</v>
      </c>
      <c r="AW215">
        <v>2</v>
      </c>
      <c r="AX215">
        <v>83389598</v>
      </c>
      <c r="AY215">
        <v>2</v>
      </c>
      <c r="AZ215">
        <v>131072</v>
      </c>
      <c r="BA215">
        <v>219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4639.6152000000002</v>
      </c>
      <c r="BN215">
        <v>6.48</v>
      </c>
      <c r="BO215">
        <v>0</v>
      </c>
      <c r="BP215">
        <v>1</v>
      </c>
      <c r="BQ215">
        <v>0</v>
      </c>
      <c r="BR215">
        <v>0</v>
      </c>
      <c r="BS215">
        <v>0</v>
      </c>
      <c r="BT215">
        <v>5567.5382399999999</v>
      </c>
      <c r="BU215">
        <v>7.7759999999999998</v>
      </c>
      <c r="BV215">
        <v>0</v>
      </c>
      <c r="BW215">
        <v>1</v>
      </c>
      <c r="CU215">
        <f>ROUND(AT215*Source!I727*AH215*AL215,2)</f>
        <v>46.4</v>
      </c>
      <c r="CV215">
        <f>ROUND(Y215*Source!I727,7)</f>
        <v>7.7759999999999996E-2</v>
      </c>
      <c r="CW215">
        <v>0</v>
      </c>
      <c r="CX215">
        <f>ROUND(Y215*Source!I727,7)</f>
        <v>7.7759999999999996E-2</v>
      </c>
      <c r="CY215">
        <f t="shared" si="70"/>
        <v>715.99</v>
      </c>
      <c r="CZ215">
        <f t="shared" si="71"/>
        <v>715.99</v>
      </c>
      <c r="DA215">
        <f t="shared" si="72"/>
        <v>1</v>
      </c>
      <c r="DB215">
        <f t="shared" si="75"/>
        <v>5567.54</v>
      </c>
      <c r="DC215">
        <f t="shared" si="76"/>
        <v>0</v>
      </c>
      <c r="DD215" t="s">
        <v>3</v>
      </c>
      <c r="DE215" t="s">
        <v>3</v>
      </c>
      <c r="DF215">
        <f t="shared" si="69"/>
        <v>0</v>
      </c>
      <c r="DG215">
        <f t="shared" si="77"/>
        <v>0</v>
      </c>
      <c r="DH215">
        <f t="shared" si="67"/>
        <v>0</v>
      </c>
      <c r="DI215">
        <f t="shared" si="68"/>
        <v>55.68</v>
      </c>
      <c r="DJ215">
        <f t="shared" si="73"/>
        <v>55.68</v>
      </c>
      <c r="DK215">
        <v>1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ROW(Source!A727)</f>
        <v>727</v>
      </c>
      <c r="B216">
        <v>82002017</v>
      </c>
      <c r="C216">
        <v>83389595</v>
      </c>
      <c r="D216">
        <v>79303443</v>
      </c>
      <c r="E216">
        <v>115</v>
      </c>
      <c r="F216">
        <v>1</v>
      </c>
      <c r="G216">
        <v>1</v>
      </c>
      <c r="H216">
        <v>1</v>
      </c>
      <c r="I216" t="s">
        <v>533</v>
      </c>
      <c r="J216" t="s">
        <v>3</v>
      </c>
      <c r="K216" t="s">
        <v>534</v>
      </c>
      <c r="L216">
        <v>1369</v>
      </c>
      <c r="N216">
        <v>1013</v>
      </c>
      <c r="O216" t="s">
        <v>532</v>
      </c>
      <c r="P216" t="s">
        <v>532</v>
      </c>
      <c r="Q216">
        <v>1</v>
      </c>
      <c r="W216">
        <v>0</v>
      </c>
      <c r="X216">
        <v>126826561</v>
      </c>
      <c r="Y216">
        <f t="shared" si="74"/>
        <v>7.7759999999999998</v>
      </c>
      <c r="AA216">
        <v>0</v>
      </c>
      <c r="AB216">
        <v>0</v>
      </c>
      <c r="AC216">
        <v>0</v>
      </c>
      <c r="AD216">
        <v>700.08</v>
      </c>
      <c r="AE216">
        <v>0</v>
      </c>
      <c r="AF216">
        <v>0</v>
      </c>
      <c r="AG216">
        <v>0</v>
      </c>
      <c r="AH216">
        <v>700.08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6.48</v>
      </c>
      <c r="AU216" t="s">
        <v>301</v>
      </c>
      <c r="AV216">
        <v>1</v>
      </c>
      <c r="AW216">
        <v>2</v>
      </c>
      <c r="AX216">
        <v>83389599</v>
      </c>
      <c r="AY216">
        <v>2</v>
      </c>
      <c r="AZ216">
        <v>131072</v>
      </c>
      <c r="BA216">
        <v>220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4536.5184000000008</v>
      </c>
      <c r="BN216">
        <v>6.48</v>
      </c>
      <c r="BO216">
        <v>0</v>
      </c>
      <c r="BP216">
        <v>1</v>
      </c>
      <c r="BQ216">
        <v>0</v>
      </c>
      <c r="BR216">
        <v>0</v>
      </c>
      <c r="BS216">
        <v>0</v>
      </c>
      <c r="BT216">
        <v>5443.8220799999999</v>
      </c>
      <c r="BU216">
        <v>7.7759999999999998</v>
      </c>
      <c r="BV216">
        <v>0</v>
      </c>
      <c r="BW216">
        <v>1</v>
      </c>
      <c r="CU216">
        <f>ROUND(AT216*Source!I727*AH216*AL216,2)</f>
        <v>45.37</v>
      </c>
      <c r="CV216">
        <f>ROUND(Y216*Source!I727,7)</f>
        <v>7.7759999999999996E-2</v>
      </c>
      <c r="CW216">
        <v>0</v>
      </c>
      <c r="CX216">
        <f>ROUND(Y216*Source!I727,7)</f>
        <v>7.7759999999999996E-2</v>
      </c>
      <c r="CY216">
        <f t="shared" si="70"/>
        <v>700.08</v>
      </c>
      <c r="CZ216">
        <f t="shared" si="71"/>
        <v>700.08</v>
      </c>
      <c r="DA216">
        <f t="shared" si="72"/>
        <v>1</v>
      </c>
      <c r="DB216">
        <f t="shared" si="75"/>
        <v>5443.82</v>
      </c>
      <c r="DC216">
        <f t="shared" si="76"/>
        <v>0</v>
      </c>
      <c r="DD216" t="s">
        <v>3</v>
      </c>
      <c r="DE216" t="s">
        <v>3</v>
      </c>
      <c r="DF216">
        <f t="shared" si="69"/>
        <v>0</v>
      </c>
      <c r="DG216">
        <f t="shared" si="77"/>
        <v>0</v>
      </c>
      <c r="DH216">
        <f t="shared" si="67"/>
        <v>0</v>
      </c>
      <c r="DI216">
        <f t="shared" si="68"/>
        <v>54.44</v>
      </c>
      <c r="DJ216">
        <f t="shared" si="73"/>
        <v>54.44</v>
      </c>
      <c r="DK216">
        <v>1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ROW(Source!A728)</f>
        <v>728</v>
      </c>
      <c r="B217">
        <v>82002082</v>
      </c>
      <c r="C217">
        <v>83389600</v>
      </c>
      <c r="D217">
        <v>80795768</v>
      </c>
      <c r="E217">
        <v>116</v>
      </c>
      <c r="F217">
        <v>1</v>
      </c>
      <c r="G217">
        <v>1</v>
      </c>
      <c r="H217">
        <v>1</v>
      </c>
      <c r="I217" t="s">
        <v>530</v>
      </c>
      <c r="J217" t="s">
        <v>3</v>
      </c>
      <c r="K217" t="s">
        <v>531</v>
      </c>
      <c r="L217">
        <v>1369</v>
      </c>
      <c r="N217">
        <v>1013</v>
      </c>
      <c r="O217" t="s">
        <v>532</v>
      </c>
      <c r="P217" t="s">
        <v>532</v>
      </c>
      <c r="Q217">
        <v>1</v>
      </c>
      <c r="W217">
        <v>0</v>
      </c>
      <c r="X217">
        <v>286205319</v>
      </c>
      <c r="Y217">
        <f t="shared" si="74"/>
        <v>0.97199999999999998</v>
      </c>
      <c r="AA217">
        <v>0</v>
      </c>
      <c r="AB217">
        <v>0</v>
      </c>
      <c r="AC217">
        <v>0</v>
      </c>
      <c r="AD217">
        <v>715.99</v>
      </c>
      <c r="AE217">
        <v>0</v>
      </c>
      <c r="AF217">
        <v>0</v>
      </c>
      <c r="AG217">
        <v>0</v>
      </c>
      <c r="AH217">
        <v>715.99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0.81</v>
      </c>
      <c r="AU217" t="s">
        <v>301</v>
      </c>
      <c r="AV217">
        <v>1</v>
      </c>
      <c r="AW217">
        <v>2</v>
      </c>
      <c r="AX217">
        <v>83389603</v>
      </c>
      <c r="AY217">
        <v>1</v>
      </c>
      <c r="AZ217">
        <v>0</v>
      </c>
      <c r="BA217">
        <v>221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579.95190000000002</v>
      </c>
      <c r="BN217">
        <v>0.81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695.94227999999998</v>
      </c>
      <c r="BU217">
        <v>0.97199999999999998</v>
      </c>
      <c r="BV217">
        <v>0</v>
      </c>
      <c r="BW217">
        <v>1</v>
      </c>
      <c r="CU217">
        <f>ROUND(AT217*Source!I728*AH217*AL217,2)</f>
        <v>579.95000000000005</v>
      </c>
      <c r="CV217">
        <f>ROUND(Y217*Source!I728,7)</f>
        <v>0.97199999999999998</v>
      </c>
      <c r="CW217">
        <v>0</v>
      </c>
      <c r="CX217">
        <f>ROUND(Y217*Source!I728,7)</f>
        <v>0.97199999999999998</v>
      </c>
      <c r="CY217">
        <f t="shared" si="70"/>
        <v>715.99</v>
      </c>
      <c r="CZ217">
        <f t="shared" si="71"/>
        <v>715.99</v>
      </c>
      <c r="DA217">
        <f t="shared" si="72"/>
        <v>1</v>
      </c>
      <c r="DB217">
        <f t="shared" si="75"/>
        <v>695.94</v>
      </c>
      <c r="DC217">
        <f t="shared" si="76"/>
        <v>0</v>
      </c>
      <c r="DD217" t="s">
        <v>3</v>
      </c>
      <c r="DE217" t="s">
        <v>3</v>
      </c>
      <c r="DF217">
        <f t="shared" si="69"/>
        <v>0</v>
      </c>
      <c r="DG217">
        <f t="shared" si="77"/>
        <v>0</v>
      </c>
      <c r="DH217">
        <f t="shared" si="67"/>
        <v>0</v>
      </c>
      <c r="DI217">
        <f t="shared" si="68"/>
        <v>695.94</v>
      </c>
      <c r="DJ217">
        <f t="shared" si="73"/>
        <v>695.94</v>
      </c>
      <c r="DK217">
        <v>1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ROW(Source!A728)</f>
        <v>728</v>
      </c>
      <c r="B218">
        <v>82002082</v>
      </c>
      <c r="C218">
        <v>83389600</v>
      </c>
      <c r="D218">
        <v>80795792</v>
      </c>
      <c r="E218">
        <v>116</v>
      </c>
      <c r="F218">
        <v>1</v>
      </c>
      <c r="G218">
        <v>1</v>
      </c>
      <c r="H218">
        <v>1</v>
      </c>
      <c r="I218" t="s">
        <v>533</v>
      </c>
      <c r="J218" t="s">
        <v>3</v>
      </c>
      <c r="K218" t="s">
        <v>534</v>
      </c>
      <c r="L218">
        <v>1369</v>
      </c>
      <c r="N218">
        <v>1013</v>
      </c>
      <c r="O218" t="s">
        <v>532</v>
      </c>
      <c r="P218" t="s">
        <v>532</v>
      </c>
      <c r="Q218">
        <v>1</v>
      </c>
      <c r="W218">
        <v>0</v>
      </c>
      <c r="X218">
        <v>126826561</v>
      </c>
      <c r="Y218">
        <f t="shared" si="74"/>
        <v>0.97199999999999998</v>
      </c>
      <c r="AA218">
        <v>0</v>
      </c>
      <c r="AB218">
        <v>0</v>
      </c>
      <c r="AC218">
        <v>0</v>
      </c>
      <c r="AD218">
        <v>700.08</v>
      </c>
      <c r="AE218">
        <v>0</v>
      </c>
      <c r="AF218">
        <v>0</v>
      </c>
      <c r="AG218">
        <v>0</v>
      </c>
      <c r="AH218">
        <v>700.08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0.81</v>
      </c>
      <c r="AU218" t="s">
        <v>301</v>
      </c>
      <c r="AV218">
        <v>1</v>
      </c>
      <c r="AW218">
        <v>2</v>
      </c>
      <c r="AX218">
        <v>83389604</v>
      </c>
      <c r="AY218">
        <v>1</v>
      </c>
      <c r="AZ218">
        <v>0</v>
      </c>
      <c r="BA218">
        <v>222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567.0648000000001</v>
      </c>
      <c r="BN218">
        <v>0.81</v>
      </c>
      <c r="BO218">
        <v>0</v>
      </c>
      <c r="BP218">
        <v>1</v>
      </c>
      <c r="BQ218">
        <v>0</v>
      </c>
      <c r="BR218">
        <v>0</v>
      </c>
      <c r="BS218">
        <v>0</v>
      </c>
      <c r="BT218">
        <v>680.47775999999999</v>
      </c>
      <c r="BU218">
        <v>0.97199999999999998</v>
      </c>
      <c r="BV218">
        <v>0</v>
      </c>
      <c r="BW218">
        <v>1</v>
      </c>
      <c r="CU218">
        <f>ROUND(AT218*Source!I728*AH218*AL218,2)</f>
        <v>567.05999999999995</v>
      </c>
      <c r="CV218">
        <f>ROUND(Y218*Source!I728,7)</f>
        <v>0.97199999999999998</v>
      </c>
      <c r="CW218">
        <v>0</v>
      </c>
      <c r="CX218">
        <f>ROUND(Y218*Source!I728,7)</f>
        <v>0.97199999999999998</v>
      </c>
      <c r="CY218">
        <f t="shared" si="70"/>
        <v>700.08</v>
      </c>
      <c r="CZ218">
        <f t="shared" si="71"/>
        <v>700.08</v>
      </c>
      <c r="DA218">
        <f t="shared" si="72"/>
        <v>1</v>
      </c>
      <c r="DB218">
        <f t="shared" si="75"/>
        <v>680.47</v>
      </c>
      <c r="DC218">
        <f t="shared" si="76"/>
        <v>0</v>
      </c>
      <c r="DD218" t="s">
        <v>3</v>
      </c>
      <c r="DE218" t="s">
        <v>3</v>
      </c>
      <c r="DF218">
        <f t="shared" si="69"/>
        <v>0</v>
      </c>
      <c r="DG218">
        <f t="shared" si="77"/>
        <v>0</v>
      </c>
      <c r="DH218">
        <f t="shared" si="67"/>
        <v>0</v>
      </c>
      <c r="DI218">
        <f t="shared" si="68"/>
        <v>680.48</v>
      </c>
      <c r="DJ218">
        <f t="shared" si="73"/>
        <v>680.48</v>
      </c>
      <c r="DK218">
        <v>1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ROW(Source!A729)</f>
        <v>729</v>
      </c>
      <c r="B219">
        <v>82002017</v>
      </c>
      <c r="C219">
        <v>83389600</v>
      </c>
      <c r="D219">
        <v>80795768</v>
      </c>
      <c r="E219">
        <v>116</v>
      </c>
      <c r="F219">
        <v>1</v>
      </c>
      <c r="G219">
        <v>1</v>
      </c>
      <c r="H219">
        <v>1</v>
      </c>
      <c r="I219" t="s">
        <v>530</v>
      </c>
      <c r="J219" t="s">
        <v>3</v>
      </c>
      <c r="K219" t="s">
        <v>531</v>
      </c>
      <c r="L219">
        <v>1369</v>
      </c>
      <c r="N219">
        <v>1013</v>
      </c>
      <c r="O219" t="s">
        <v>532</v>
      </c>
      <c r="P219" t="s">
        <v>532</v>
      </c>
      <c r="Q219">
        <v>1</v>
      </c>
      <c r="W219">
        <v>0</v>
      </c>
      <c r="X219">
        <v>286205319</v>
      </c>
      <c r="Y219">
        <f t="shared" si="74"/>
        <v>0.97199999999999998</v>
      </c>
      <c r="AA219">
        <v>0</v>
      </c>
      <c r="AB219">
        <v>0</v>
      </c>
      <c r="AC219">
        <v>0</v>
      </c>
      <c r="AD219">
        <v>715.99</v>
      </c>
      <c r="AE219">
        <v>0</v>
      </c>
      <c r="AF219">
        <v>0</v>
      </c>
      <c r="AG219">
        <v>0</v>
      </c>
      <c r="AH219">
        <v>715.99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0.81</v>
      </c>
      <c r="AU219" t="s">
        <v>301</v>
      </c>
      <c r="AV219">
        <v>1</v>
      </c>
      <c r="AW219">
        <v>2</v>
      </c>
      <c r="AX219">
        <v>83389603</v>
      </c>
      <c r="AY219">
        <v>1</v>
      </c>
      <c r="AZ219">
        <v>0</v>
      </c>
      <c r="BA219">
        <v>223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579.95190000000002</v>
      </c>
      <c r="BN219">
        <v>0.81</v>
      </c>
      <c r="BO219">
        <v>0</v>
      </c>
      <c r="BP219">
        <v>1</v>
      </c>
      <c r="BQ219">
        <v>0</v>
      </c>
      <c r="BR219">
        <v>0</v>
      </c>
      <c r="BS219">
        <v>0</v>
      </c>
      <c r="BT219">
        <v>695.94227999999998</v>
      </c>
      <c r="BU219">
        <v>0.97199999999999998</v>
      </c>
      <c r="BV219">
        <v>0</v>
      </c>
      <c r="BW219">
        <v>1</v>
      </c>
      <c r="CU219">
        <f>ROUND(AT219*Source!I729*AH219*AL219,2)</f>
        <v>579.95000000000005</v>
      </c>
      <c r="CV219">
        <f>ROUND(Y219*Source!I729,7)</f>
        <v>0.97199999999999998</v>
      </c>
      <c r="CW219">
        <v>0</v>
      </c>
      <c r="CX219">
        <f>ROUND(Y219*Source!I729,7)</f>
        <v>0.97199999999999998</v>
      </c>
      <c r="CY219">
        <f t="shared" si="70"/>
        <v>715.99</v>
      </c>
      <c r="CZ219">
        <f t="shared" si="71"/>
        <v>715.99</v>
      </c>
      <c r="DA219">
        <f t="shared" si="72"/>
        <v>1</v>
      </c>
      <c r="DB219">
        <f t="shared" si="75"/>
        <v>695.94</v>
      </c>
      <c r="DC219">
        <f t="shared" si="76"/>
        <v>0</v>
      </c>
      <c r="DD219" t="s">
        <v>3</v>
      </c>
      <c r="DE219" t="s">
        <v>3</v>
      </c>
      <c r="DF219">
        <f t="shared" si="69"/>
        <v>0</v>
      </c>
      <c r="DG219">
        <f t="shared" si="77"/>
        <v>0</v>
      </c>
      <c r="DH219">
        <f t="shared" si="67"/>
        <v>0</v>
      </c>
      <c r="DI219">
        <f t="shared" si="68"/>
        <v>695.94</v>
      </c>
      <c r="DJ219">
        <f t="shared" si="73"/>
        <v>695.94</v>
      </c>
      <c r="DK219">
        <v>1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ROW(Source!A729)</f>
        <v>729</v>
      </c>
      <c r="B220">
        <v>82002017</v>
      </c>
      <c r="C220">
        <v>83389600</v>
      </c>
      <c r="D220">
        <v>80795792</v>
      </c>
      <c r="E220">
        <v>116</v>
      </c>
      <c r="F220">
        <v>1</v>
      </c>
      <c r="G220">
        <v>1</v>
      </c>
      <c r="H220">
        <v>1</v>
      </c>
      <c r="I220" t="s">
        <v>533</v>
      </c>
      <c r="J220" t="s">
        <v>3</v>
      </c>
      <c r="K220" t="s">
        <v>534</v>
      </c>
      <c r="L220">
        <v>1369</v>
      </c>
      <c r="N220">
        <v>1013</v>
      </c>
      <c r="O220" t="s">
        <v>532</v>
      </c>
      <c r="P220" t="s">
        <v>532</v>
      </c>
      <c r="Q220">
        <v>1</v>
      </c>
      <c r="W220">
        <v>0</v>
      </c>
      <c r="X220">
        <v>126826561</v>
      </c>
      <c r="Y220">
        <f t="shared" si="74"/>
        <v>0.97199999999999998</v>
      </c>
      <c r="AA220">
        <v>0</v>
      </c>
      <c r="AB220">
        <v>0</v>
      </c>
      <c r="AC220">
        <v>0</v>
      </c>
      <c r="AD220">
        <v>700.08</v>
      </c>
      <c r="AE220">
        <v>0</v>
      </c>
      <c r="AF220">
        <v>0</v>
      </c>
      <c r="AG220">
        <v>0</v>
      </c>
      <c r="AH220">
        <v>700.08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0.81</v>
      </c>
      <c r="AU220" t="s">
        <v>301</v>
      </c>
      <c r="AV220">
        <v>1</v>
      </c>
      <c r="AW220">
        <v>2</v>
      </c>
      <c r="AX220">
        <v>83389604</v>
      </c>
      <c r="AY220">
        <v>1</v>
      </c>
      <c r="AZ220">
        <v>0</v>
      </c>
      <c r="BA220">
        <v>224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567.0648000000001</v>
      </c>
      <c r="BN220">
        <v>0.81</v>
      </c>
      <c r="BO220">
        <v>0</v>
      </c>
      <c r="BP220">
        <v>1</v>
      </c>
      <c r="BQ220">
        <v>0</v>
      </c>
      <c r="BR220">
        <v>0</v>
      </c>
      <c r="BS220">
        <v>0</v>
      </c>
      <c r="BT220">
        <v>680.47775999999999</v>
      </c>
      <c r="BU220">
        <v>0.97199999999999998</v>
      </c>
      <c r="BV220">
        <v>0</v>
      </c>
      <c r="BW220">
        <v>1</v>
      </c>
      <c r="CU220">
        <f>ROUND(AT220*Source!I729*AH220*AL220,2)</f>
        <v>567.05999999999995</v>
      </c>
      <c r="CV220">
        <f>ROUND(Y220*Source!I729,7)</f>
        <v>0.97199999999999998</v>
      </c>
      <c r="CW220">
        <v>0</v>
      </c>
      <c r="CX220">
        <f>ROUND(Y220*Source!I729,7)</f>
        <v>0.97199999999999998</v>
      </c>
      <c r="CY220">
        <f t="shared" si="70"/>
        <v>700.08</v>
      </c>
      <c r="CZ220">
        <f t="shared" si="71"/>
        <v>700.08</v>
      </c>
      <c r="DA220">
        <f t="shared" si="72"/>
        <v>1</v>
      </c>
      <c r="DB220">
        <f t="shared" si="75"/>
        <v>680.47</v>
      </c>
      <c r="DC220">
        <f t="shared" si="76"/>
        <v>0</v>
      </c>
      <c r="DD220" t="s">
        <v>3</v>
      </c>
      <c r="DE220" t="s">
        <v>3</v>
      </c>
      <c r="DF220">
        <f t="shared" si="69"/>
        <v>0</v>
      </c>
      <c r="DG220">
        <f t="shared" si="77"/>
        <v>0</v>
      </c>
      <c r="DH220">
        <f t="shared" si="67"/>
        <v>0</v>
      </c>
      <c r="DI220">
        <f t="shared" si="68"/>
        <v>680.48</v>
      </c>
      <c r="DJ220">
        <f t="shared" si="73"/>
        <v>680.48</v>
      </c>
      <c r="DK220">
        <v>1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ROW(Source!A730)</f>
        <v>730</v>
      </c>
      <c r="B221">
        <v>82002082</v>
      </c>
      <c r="C221">
        <v>83389605</v>
      </c>
      <c r="D221">
        <v>79303419</v>
      </c>
      <c r="E221">
        <v>115</v>
      </c>
      <c r="F221">
        <v>1</v>
      </c>
      <c r="G221">
        <v>1</v>
      </c>
      <c r="H221">
        <v>1</v>
      </c>
      <c r="I221" t="s">
        <v>530</v>
      </c>
      <c r="J221" t="s">
        <v>3</v>
      </c>
      <c r="K221" t="s">
        <v>531</v>
      </c>
      <c r="L221">
        <v>1369</v>
      </c>
      <c r="N221">
        <v>1013</v>
      </c>
      <c r="O221" t="s">
        <v>532</v>
      </c>
      <c r="P221" t="s">
        <v>532</v>
      </c>
      <c r="Q221">
        <v>1</v>
      </c>
      <c r="W221">
        <v>0</v>
      </c>
      <c r="X221">
        <v>286205319</v>
      </c>
      <c r="Y221">
        <f t="shared" si="74"/>
        <v>0.6</v>
      </c>
      <c r="AA221">
        <v>0</v>
      </c>
      <c r="AB221">
        <v>0</v>
      </c>
      <c r="AC221">
        <v>0</v>
      </c>
      <c r="AD221">
        <v>715.99</v>
      </c>
      <c r="AE221">
        <v>0</v>
      </c>
      <c r="AF221">
        <v>0</v>
      </c>
      <c r="AG221">
        <v>0</v>
      </c>
      <c r="AH221">
        <v>715.99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0.5</v>
      </c>
      <c r="AU221" t="s">
        <v>301</v>
      </c>
      <c r="AV221">
        <v>1</v>
      </c>
      <c r="AW221">
        <v>2</v>
      </c>
      <c r="AX221">
        <v>83389608</v>
      </c>
      <c r="AY221">
        <v>2</v>
      </c>
      <c r="AZ221">
        <v>131072</v>
      </c>
      <c r="BA221">
        <v>225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357.995</v>
      </c>
      <c r="BN221">
        <v>0.5</v>
      </c>
      <c r="BO221">
        <v>0</v>
      </c>
      <c r="BP221">
        <v>1</v>
      </c>
      <c r="BQ221">
        <v>0</v>
      </c>
      <c r="BR221">
        <v>0</v>
      </c>
      <c r="BS221">
        <v>0</v>
      </c>
      <c r="BT221">
        <v>429.59399999999999</v>
      </c>
      <c r="BU221">
        <v>0.6</v>
      </c>
      <c r="BV221">
        <v>0</v>
      </c>
      <c r="BW221">
        <v>1</v>
      </c>
      <c r="CU221">
        <f>ROUND(AT221*Source!I730*AH221*AL221,2)</f>
        <v>358</v>
      </c>
      <c r="CV221">
        <f>ROUND(Y221*Source!I730,7)</f>
        <v>0.6</v>
      </c>
      <c r="CW221">
        <v>0</v>
      </c>
      <c r="CX221">
        <f>ROUND(Y221*Source!I730,7)</f>
        <v>0.6</v>
      </c>
      <c r="CY221">
        <f t="shared" si="70"/>
        <v>715.99</v>
      </c>
      <c r="CZ221">
        <f t="shared" si="71"/>
        <v>715.99</v>
      </c>
      <c r="DA221">
        <f t="shared" si="72"/>
        <v>1</v>
      </c>
      <c r="DB221">
        <f t="shared" si="75"/>
        <v>429.6</v>
      </c>
      <c r="DC221">
        <f t="shared" si="76"/>
        <v>0</v>
      </c>
      <c r="DD221" t="s">
        <v>3</v>
      </c>
      <c r="DE221" t="s">
        <v>3</v>
      </c>
      <c r="DF221">
        <f t="shared" si="69"/>
        <v>0</v>
      </c>
      <c r="DG221">
        <f t="shared" si="77"/>
        <v>0</v>
      </c>
      <c r="DH221">
        <f t="shared" si="67"/>
        <v>0</v>
      </c>
      <c r="DI221">
        <f t="shared" si="68"/>
        <v>429.59</v>
      </c>
      <c r="DJ221">
        <f t="shared" si="73"/>
        <v>429.59</v>
      </c>
      <c r="DK221">
        <v>1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ROW(Source!A730)</f>
        <v>730</v>
      </c>
      <c r="B222">
        <v>82002082</v>
      </c>
      <c r="C222">
        <v>83389605</v>
      </c>
      <c r="D222">
        <v>79303443</v>
      </c>
      <c r="E222">
        <v>115</v>
      </c>
      <c r="F222">
        <v>1</v>
      </c>
      <c r="G222">
        <v>1</v>
      </c>
      <c r="H222">
        <v>1</v>
      </c>
      <c r="I222" t="s">
        <v>533</v>
      </c>
      <c r="J222" t="s">
        <v>3</v>
      </c>
      <c r="K222" t="s">
        <v>534</v>
      </c>
      <c r="L222">
        <v>1369</v>
      </c>
      <c r="N222">
        <v>1013</v>
      </c>
      <c r="O222" t="s">
        <v>532</v>
      </c>
      <c r="P222" t="s">
        <v>532</v>
      </c>
      <c r="Q222">
        <v>1</v>
      </c>
      <c r="W222">
        <v>0</v>
      </c>
      <c r="X222">
        <v>126826561</v>
      </c>
      <c r="Y222">
        <f t="shared" si="74"/>
        <v>0.6</v>
      </c>
      <c r="AA222">
        <v>0</v>
      </c>
      <c r="AB222">
        <v>0</v>
      </c>
      <c r="AC222">
        <v>0</v>
      </c>
      <c r="AD222">
        <v>700.08</v>
      </c>
      <c r="AE222">
        <v>0</v>
      </c>
      <c r="AF222">
        <v>0</v>
      </c>
      <c r="AG222">
        <v>0</v>
      </c>
      <c r="AH222">
        <v>700.08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0.5</v>
      </c>
      <c r="AU222" t="s">
        <v>301</v>
      </c>
      <c r="AV222">
        <v>1</v>
      </c>
      <c r="AW222">
        <v>2</v>
      </c>
      <c r="AX222">
        <v>83389609</v>
      </c>
      <c r="AY222">
        <v>2</v>
      </c>
      <c r="AZ222">
        <v>131072</v>
      </c>
      <c r="BA222">
        <v>226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350.04</v>
      </c>
      <c r="BN222">
        <v>0.5</v>
      </c>
      <c r="BO222">
        <v>0</v>
      </c>
      <c r="BP222">
        <v>1</v>
      </c>
      <c r="BQ222">
        <v>0</v>
      </c>
      <c r="BR222">
        <v>0</v>
      </c>
      <c r="BS222">
        <v>0</v>
      </c>
      <c r="BT222">
        <v>420.048</v>
      </c>
      <c r="BU222">
        <v>0.6</v>
      </c>
      <c r="BV222">
        <v>0</v>
      </c>
      <c r="BW222">
        <v>1</v>
      </c>
      <c r="CU222">
        <f>ROUND(AT222*Source!I730*AH222*AL222,2)</f>
        <v>350.04</v>
      </c>
      <c r="CV222">
        <f>ROUND(Y222*Source!I730,7)</f>
        <v>0.6</v>
      </c>
      <c r="CW222">
        <v>0</v>
      </c>
      <c r="CX222">
        <f>ROUND(Y222*Source!I730,7)</f>
        <v>0.6</v>
      </c>
      <c r="CY222">
        <f t="shared" si="70"/>
        <v>700.08</v>
      </c>
      <c r="CZ222">
        <f t="shared" si="71"/>
        <v>700.08</v>
      </c>
      <c r="DA222">
        <f t="shared" si="72"/>
        <v>1</v>
      </c>
      <c r="DB222">
        <f t="shared" si="75"/>
        <v>420.05</v>
      </c>
      <c r="DC222">
        <f t="shared" si="76"/>
        <v>0</v>
      </c>
      <c r="DD222" t="s">
        <v>3</v>
      </c>
      <c r="DE222" t="s">
        <v>3</v>
      </c>
      <c r="DF222">
        <f t="shared" si="69"/>
        <v>0</v>
      </c>
      <c r="DG222">
        <f t="shared" si="77"/>
        <v>0</v>
      </c>
      <c r="DH222">
        <f t="shared" si="67"/>
        <v>0</v>
      </c>
      <c r="DI222">
        <f t="shared" si="68"/>
        <v>420.05</v>
      </c>
      <c r="DJ222">
        <f t="shared" si="73"/>
        <v>420.05</v>
      </c>
      <c r="DK222">
        <v>1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ROW(Source!A731)</f>
        <v>731</v>
      </c>
      <c r="B223">
        <v>82002017</v>
      </c>
      <c r="C223">
        <v>83389605</v>
      </c>
      <c r="D223">
        <v>79303419</v>
      </c>
      <c r="E223">
        <v>115</v>
      </c>
      <c r="F223">
        <v>1</v>
      </c>
      <c r="G223">
        <v>1</v>
      </c>
      <c r="H223">
        <v>1</v>
      </c>
      <c r="I223" t="s">
        <v>530</v>
      </c>
      <c r="J223" t="s">
        <v>3</v>
      </c>
      <c r="K223" t="s">
        <v>531</v>
      </c>
      <c r="L223">
        <v>1369</v>
      </c>
      <c r="N223">
        <v>1013</v>
      </c>
      <c r="O223" t="s">
        <v>532</v>
      </c>
      <c r="P223" t="s">
        <v>532</v>
      </c>
      <c r="Q223">
        <v>1</v>
      </c>
      <c r="W223">
        <v>0</v>
      </c>
      <c r="X223">
        <v>286205319</v>
      </c>
      <c r="Y223">
        <f t="shared" si="74"/>
        <v>0.6</v>
      </c>
      <c r="AA223">
        <v>0</v>
      </c>
      <c r="AB223">
        <v>0</v>
      </c>
      <c r="AC223">
        <v>0</v>
      </c>
      <c r="AD223">
        <v>715.99</v>
      </c>
      <c r="AE223">
        <v>0</v>
      </c>
      <c r="AF223">
        <v>0</v>
      </c>
      <c r="AG223">
        <v>0</v>
      </c>
      <c r="AH223">
        <v>715.99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0.5</v>
      </c>
      <c r="AU223" t="s">
        <v>301</v>
      </c>
      <c r="AV223">
        <v>1</v>
      </c>
      <c r="AW223">
        <v>2</v>
      </c>
      <c r="AX223">
        <v>83389608</v>
      </c>
      <c r="AY223">
        <v>2</v>
      </c>
      <c r="AZ223">
        <v>131072</v>
      </c>
      <c r="BA223">
        <v>227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357.995</v>
      </c>
      <c r="BN223">
        <v>0.5</v>
      </c>
      <c r="BO223">
        <v>0</v>
      </c>
      <c r="BP223">
        <v>1</v>
      </c>
      <c r="BQ223">
        <v>0</v>
      </c>
      <c r="BR223">
        <v>0</v>
      </c>
      <c r="BS223">
        <v>0</v>
      </c>
      <c r="BT223">
        <v>429.59399999999999</v>
      </c>
      <c r="BU223">
        <v>0.6</v>
      </c>
      <c r="BV223">
        <v>0</v>
      </c>
      <c r="BW223">
        <v>1</v>
      </c>
      <c r="CU223">
        <f>ROUND(AT223*Source!I731*AH223*AL223,2)</f>
        <v>358</v>
      </c>
      <c r="CV223">
        <f>ROUND(Y223*Source!I731,7)</f>
        <v>0.6</v>
      </c>
      <c r="CW223">
        <v>0</v>
      </c>
      <c r="CX223">
        <f>ROUND(Y223*Source!I731,7)</f>
        <v>0.6</v>
      </c>
      <c r="CY223">
        <f t="shared" si="70"/>
        <v>715.99</v>
      </c>
      <c r="CZ223">
        <f t="shared" si="71"/>
        <v>715.99</v>
      </c>
      <c r="DA223">
        <f t="shared" si="72"/>
        <v>1</v>
      </c>
      <c r="DB223">
        <f t="shared" si="75"/>
        <v>429.6</v>
      </c>
      <c r="DC223">
        <f t="shared" si="76"/>
        <v>0</v>
      </c>
      <c r="DD223" t="s">
        <v>3</v>
      </c>
      <c r="DE223" t="s">
        <v>3</v>
      </c>
      <c r="DF223">
        <f t="shared" si="69"/>
        <v>0</v>
      </c>
      <c r="DG223">
        <f t="shared" si="77"/>
        <v>0</v>
      </c>
      <c r="DH223">
        <f t="shared" si="67"/>
        <v>0</v>
      </c>
      <c r="DI223">
        <f t="shared" si="68"/>
        <v>429.59</v>
      </c>
      <c r="DJ223">
        <f t="shared" si="73"/>
        <v>429.59</v>
      </c>
      <c r="DK223">
        <v>1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ROW(Source!A731)</f>
        <v>731</v>
      </c>
      <c r="B224">
        <v>82002017</v>
      </c>
      <c r="C224">
        <v>83389605</v>
      </c>
      <c r="D224">
        <v>79303443</v>
      </c>
      <c r="E224">
        <v>115</v>
      </c>
      <c r="F224">
        <v>1</v>
      </c>
      <c r="G224">
        <v>1</v>
      </c>
      <c r="H224">
        <v>1</v>
      </c>
      <c r="I224" t="s">
        <v>533</v>
      </c>
      <c r="J224" t="s">
        <v>3</v>
      </c>
      <c r="K224" t="s">
        <v>534</v>
      </c>
      <c r="L224">
        <v>1369</v>
      </c>
      <c r="N224">
        <v>1013</v>
      </c>
      <c r="O224" t="s">
        <v>532</v>
      </c>
      <c r="P224" t="s">
        <v>532</v>
      </c>
      <c r="Q224">
        <v>1</v>
      </c>
      <c r="W224">
        <v>0</v>
      </c>
      <c r="X224">
        <v>126826561</v>
      </c>
      <c r="Y224">
        <f t="shared" si="74"/>
        <v>0.6</v>
      </c>
      <c r="AA224">
        <v>0</v>
      </c>
      <c r="AB224">
        <v>0</v>
      </c>
      <c r="AC224">
        <v>0</v>
      </c>
      <c r="AD224">
        <v>700.08</v>
      </c>
      <c r="AE224">
        <v>0</v>
      </c>
      <c r="AF224">
        <v>0</v>
      </c>
      <c r="AG224">
        <v>0</v>
      </c>
      <c r="AH224">
        <v>700.08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0.5</v>
      </c>
      <c r="AU224" t="s">
        <v>301</v>
      </c>
      <c r="AV224">
        <v>1</v>
      </c>
      <c r="AW224">
        <v>2</v>
      </c>
      <c r="AX224">
        <v>83389609</v>
      </c>
      <c r="AY224">
        <v>2</v>
      </c>
      <c r="AZ224">
        <v>131072</v>
      </c>
      <c r="BA224">
        <v>228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350.04</v>
      </c>
      <c r="BN224">
        <v>0.5</v>
      </c>
      <c r="BO224">
        <v>0</v>
      </c>
      <c r="BP224">
        <v>1</v>
      </c>
      <c r="BQ224">
        <v>0</v>
      </c>
      <c r="BR224">
        <v>0</v>
      </c>
      <c r="BS224">
        <v>0</v>
      </c>
      <c r="BT224">
        <v>420.048</v>
      </c>
      <c r="BU224">
        <v>0.6</v>
      </c>
      <c r="BV224">
        <v>0</v>
      </c>
      <c r="BW224">
        <v>1</v>
      </c>
      <c r="CU224">
        <f>ROUND(AT224*Source!I731*AH224*AL224,2)</f>
        <v>350.04</v>
      </c>
      <c r="CV224">
        <f>ROUND(Y224*Source!I731,7)</f>
        <v>0.6</v>
      </c>
      <c r="CW224">
        <v>0</v>
      </c>
      <c r="CX224">
        <f>ROUND(Y224*Source!I731,7)</f>
        <v>0.6</v>
      </c>
      <c r="CY224">
        <f t="shared" si="70"/>
        <v>700.08</v>
      </c>
      <c r="CZ224">
        <f t="shared" si="71"/>
        <v>700.08</v>
      </c>
      <c r="DA224">
        <f t="shared" si="72"/>
        <v>1</v>
      </c>
      <c r="DB224">
        <f t="shared" si="75"/>
        <v>420.05</v>
      </c>
      <c r="DC224">
        <f t="shared" si="76"/>
        <v>0</v>
      </c>
      <c r="DD224" t="s">
        <v>3</v>
      </c>
      <c r="DE224" t="s">
        <v>3</v>
      </c>
      <c r="DF224">
        <f t="shared" si="69"/>
        <v>0</v>
      </c>
      <c r="DG224">
        <f t="shared" si="77"/>
        <v>0</v>
      </c>
      <c r="DH224">
        <f t="shared" si="67"/>
        <v>0</v>
      </c>
      <c r="DI224">
        <f t="shared" si="68"/>
        <v>420.05</v>
      </c>
      <c r="DJ224">
        <f t="shared" si="73"/>
        <v>420.05</v>
      </c>
      <c r="DK224">
        <v>1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ROW(Source!A732)</f>
        <v>732</v>
      </c>
      <c r="B225">
        <v>82002082</v>
      </c>
      <c r="C225">
        <v>83389610</v>
      </c>
      <c r="D225">
        <v>79303415</v>
      </c>
      <c r="E225">
        <v>115</v>
      </c>
      <c r="F225">
        <v>1</v>
      </c>
      <c r="G225">
        <v>1</v>
      </c>
      <c r="H225">
        <v>1</v>
      </c>
      <c r="I225" t="s">
        <v>543</v>
      </c>
      <c r="J225" t="s">
        <v>3</v>
      </c>
      <c r="K225" t="s">
        <v>544</v>
      </c>
      <c r="L225">
        <v>1369</v>
      </c>
      <c r="N225">
        <v>1013</v>
      </c>
      <c r="O225" t="s">
        <v>532</v>
      </c>
      <c r="P225" t="s">
        <v>532</v>
      </c>
      <c r="Q225">
        <v>1</v>
      </c>
      <c r="W225">
        <v>0</v>
      </c>
      <c r="X225">
        <v>-512803540</v>
      </c>
      <c r="Y225">
        <f t="shared" si="74"/>
        <v>1.296</v>
      </c>
      <c r="AA225">
        <v>0</v>
      </c>
      <c r="AB225">
        <v>0</v>
      </c>
      <c r="AC225">
        <v>0</v>
      </c>
      <c r="AD225">
        <v>533.01</v>
      </c>
      <c r="AE225">
        <v>0</v>
      </c>
      <c r="AF225">
        <v>0</v>
      </c>
      <c r="AG225">
        <v>0</v>
      </c>
      <c r="AH225">
        <v>533.01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1.08</v>
      </c>
      <c r="AU225" t="s">
        <v>301</v>
      </c>
      <c r="AV225">
        <v>1</v>
      </c>
      <c r="AW225">
        <v>2</v>
      </c>
      <c r="AX225">
        <v>83389614</v>
      </c>
      <c r="AY225">
        <v>2</v>
      </c>
      <c r="AZ225">
        <v>131072</v>
      </c>
      <c r="BA225">
        <v>229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575.6508</v>
      </c>
      <c r="BN225">
        <v>1.08</v>
      </c>
      <c r="BO225">
        <v>0</v>
      </c>
      <c r="BP225">
        <v>1</v>
      </c>
      <c r="BQ225">
        <v>0</v>
      </c>
      <c r="BR225">
        <v>0</v>
      </c>
      <c r="BS225">
        <v>0</v>
      </c>
      <c r="BT225">
        <v>690.78096000000005</v>
      </c>
      <c r="BU225">
        <v>1.296</v>
      </c>
      <c r="BV225">
        <v>0</v>
      </c>
      <c r="BW225">
        <v>1</v>
      </c>
      <c r="CU225">
        <f>ROUND(AT225*Source!I732*AH225*AL225,2)</f>
        <v>575.65</v>
      </c>
      <c r="CV225">
        <f>ROUND(Y225*Source!I732,7)</f>
        <v>1.296</v>
      </c>
      <c r="CW225">
        <v>0</v>
      </c>
      <c r="CX225">
        <f>ROUND(Y225*Source!I732,7)</f>
        <v>1.296</v>
      </c>
      <c r="CY225">
        <f t="shared" si="70"/>
        <v>533.01</v>
      </c>
      <c r="CZ225">
        <f t="shared" si="71"/>
        <v>533.01</v>
      </c>
      <c r="DA225">
        <f t="shared" si="72"/>
        <v>1</v>
      </c>
      <c r="DB225">
        <f t="shared" si="75"/>
        <v>690.78</v>
      </c>
      <c r="DC225">
        <f t="shared" si="76"/>
        <v>0</v>
      </c>
      <c r="DD225" t="s">
        <v>3</v>
      </c>
      <c r="DE225" t="s">
        <v>3</v>
      </c>
      <c r="DF225">
        <f t="shared" si="69"/>
        <v>0</v>
      </c>
      <c r="DG225">
        <f t="shared" si="77"/>
        <v>0</v>
      </c>
      <c r="DH225">
        <f t="shared" si="67"/>
        <v>0</v>
      </c>
      <c r="DI225">
        <f t="shared" si="68"/>
        <v>690.78</v>
      </c>
      <c r="DJ225">
        <f t="shared" si="73"/>
        <v>690.78</v>
      </c>
      <c r="DK225">
        <v>1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ROW(Source!A732)</f>
        <v>732</v>
      </c>
      <c r="B226">
        <v>82002082</v>
      </c>
      <c r="C226">
        <v>83389610</v>
      </c>
      <c r="D226">
        <v>79303433</v>
      </c>
      <c r="E226">
        <v>115</v>
      </c>
      <c r="F226">
        <v>1</v>
      </c>
      <c r="G226">
        <v>1</v>
      </c>
      <c r="H226">
        <v>1</v>
      </c>
      <c r="I226" t="s">
        <v>535</v>
      </c>
      <c r="J226" t="s">
        <v>3</v>
      </c>
      <c r="K226" t="s">
        <v>536</v>
      </c>
      <c r="L226">
        <v>1369</v>
      </c>
      <c r="N226">
        <v>1013</v>
      </c>
      <c r="O226" t="s">
        <v>532</v>
      </c>
      <c r="P226" t="s">
        <v>532</v>
      </c>
      <c r="Q226">
        <v>1</v>
      </c>
      <c r="W226">
        <v>0</v>
      </c>
      <c r="X226">
        <v>-1275334932</v>
      </c>
      <c r="Y226">
        <f t="shared" si="74"/>
        <v>1.296</v>
      </c>
      <c r="AA226">
        <v>0</v>
      </c>
      <c r="AB226">
        <v>0</v>
      </c>
      <c r="AC226">
        <v>0</v>
      </c>
      <c r="AD226">
        <v>509.15</v>
      </c>
      <c r="AE226">
        <v>0</v>
      </c>
      <c r="AF226">
        <v>0</v>
      </c>
      <c r="AG226">
        <v>0</v>
      </c>
      <c r="AH226">
        <v>509.15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1.08</v>
      </c>
      <c r="AU226" t="s">
        <v>301</v>
      </c>
      <c r="AV226">
        <v>1</v>
      </c>
      <c r="AW226">
        <v>2</v>
      </c>
      <c r="AX226">
        <v>83389615</v>
      </c>
      <c r="AY226">
        <v>2</v>
      </c>
      <c r="AZ226">
        <v>131072</v>
      </c>
      <c r="BA226">
        <v>230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549.88200000000006</v>
      </c>
      <c r="BN226">
        <v>1.08</v>
      </c>
      <c r="BO226">
        <v>0</v>
      </c>
      <c r="BP226">
        <v>1</v>
      </c>
      <c r="BQ226">
        <v>0</v>
      </c>
      <c r="BR226">
        <v>0</v>
      </c>
      <c r="BS226">
        <v>0</v>
      </c>
      <c r="BT226">
        <v>659.85839999999996</v>
      </c>
      <c r="BU226">
        <v>1.296</v>
      </c>
      <c r="BV226">
        <v>0</v>
      </c>
      <c r="BW226">
        <v>1</v>
      </c>
      <c r="CU226">
        <f>ROUND(AT226*Source!I732*AH226*AL226,2)</f>
        <v>549.88</v>
      </c>
      <c r="CV226">
        <f>ROUND(Y226*Source!I732,7)</f>
        <v>1.296</v>
      </c>
      <c r="CW226">
        <v>0</v>
      </c>
      <c r="CX226">
        <f>ROUND(Y226*Source!I732,7)</f>
        <v>1.296</v>
      </c>
      <c r="CY226">
        <f t="shared" si="70"/>
        <v>509.15</v>
      </c>
      <c r="CZ226">
        <f t="shared" si="71"/>
        <v>509.15</v>
      </c>
      <c r="DA226">
        <f t="shared" si="72"/>
        <v>1</v>
      </c>
      <c r="DB226">
        <f t="shared" si="75"/>
        <v>659.86</v>
      </c>
      <c r="DC226">
        <f t="shared" si="76"/>
        <v>0</v>
      </c>
      <c r="DD226" t="s">
        <v>3</v>
      </c>
      <c r="DE226" t="s">
        <v>3</v>
      </c>
      <c r="DF226">
        <f t="shared" si="69"/>
        <v>0</v>
      </c>
      <c r="DG226">
        <f t="shared" si="77"/>
        <v>0</v>
      </c>
      <c r="DH226">
        <f t="shared" si="67"/>
        <v>0</v>
      </c>
      <c r="DI226">
        <f t="shared" si="68"/>
        <v>659.86</v>
      </c>
      <c r="DJ226">
        <f t="shared" si="73"/>
        <v>659.86</v>
      </c>
      <c r="DK226">
        <v>1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ROW(Source!A732)</f>
        <v>732</v>
      </c>
      <c r="B227">
        <v>82002082</v>
      </c>
      <c r="C227">
        <v>83389610</v>
      </c>
      <c r="D227">
        <v>79303441</v>
      </c>
      <c r="E227">
        <v>115</v>
      </c>
      <c r="F227">
        <v>1</v>
      </c>
      <c r="G227">
        <v>1</v>
      </c>
      <c r="H227">
        <v>1</v>
      </c>
      <c r="I227" t="s">
        <v>541</v>
      </c>
      <c r="J227" t="s">
        <v>3</v>
      </c>
      <c r="K227" t="s">
        <v>542</v>
      </c>
      <c r="L227">
        <v>1369</v>
      </c>
      <c r="N227">
        <v>1013</v>
      </c>
      <c r="O227" t="s">
        <v>532</v>
      </c>
      <c r="P227" t="s">
        <v>532</v>
      </c>
      <c r="Q227">
        <v>1</v>
      </c>
      <c r="W227">
        <v>0</v>
      </c>
      <c r="X227">
        <v>-2140504649</v>
      </c>
      <c r="Y227">
        <f t="shared" si="74"/>
        <v>3.8879999999999999</v>
      </c>
      <c r="AA227">
        <v>0</v>
      </c>
      <c r="AB227">
        <v>0</v>
      </c>
      <c r="AC227">
        <v>0</v>
      </c>
      <c r="AD227">
        <v>779.63</v>
      </c>
      <c r="AE227">
        <v>0</v>
      </c>
      <c r="AF227">
        <v>0</v>
      </c>
      <c r="AG227">
        <v>0</v>
      </c>
      <c r="AH227">
        <v>779.63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3.24</v>
      </c>
      <c r="AU227" t="s">
        <v>301</v>
      </c>
      <c r="AV227">
        <v>1</v>
      </c>
      <c r="AW227">
        <v>2</v>
      </c>
      <c r="AX227">
        <v>83389616</v>
      </c>
      <c r="AY227">
        <v>2</v>
      </c>
      <c r="AZ227">
        <v>131072</v>
      </c>
      <c r="BA227">
        <v>231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2526.0012000000002</v>
      </c>
      <c r="BN227">
        <v>3.24</v>
      </c>
      <c r="BO227">
        <v>0</v>
      </c>
      <c r="BP227">
        <v>1</v>
      </c>
      <c r="BQ227">
        <v>0</v>
      </c>
      <c r="BR227">
        <v>0</v>
      </c>
      <c r="BS227">
        <v>0</v>
      </c>
      <c r="BT227">
        <v>3031.2014399999998</v>
      </c>
      <c r="BU227">
        <v>3.8879999999999999</v>
      </c>
      <c r="BV227">
        <v>0</v>
      </c>
      <c r="BW227">
        <v>1</v>
      </c>
      <c r="CU227">
        <f>ROUND(AT227*Source!I732*AH227*AL227,2)</f>
        <v>2526</v>
      </c>
      <c r="CV227">
        <f>ROUND(Y227*Source!I732,7)</f>
        <v>3.8879999999999999</v>
      </c>
      <c r="CW227">
        <v>0</v>
      </c>
      <c r="CX227">
        <f>ROUND(Y227*Source!I732,7)</f>
        <v>3.8879999999999999</v>
      </c>
      <c r="CY227">
        <f t="shared" si="70"/>
        <v>779.63</v>
      </c>
      <c r="CZ227">
        <f t="shared" si="71"/>
        <v>779.63</v>
      </c>
      <c r="DA227">
        <f t="shared" si="72"/>
        <v>1</v>
      </c>
      <c r="DB227">
        <f t="shared" si="75"/>
        <v>3031.2</v>
      </c>
      <c r="DC227">
        <f t="shared" si="76"/>
        <v>0</v>
      </c>
      <c r="DD227" t="s">
        <v>3</v>
      </c>
      <c r="DE227" t="s">
        <v>3</v>
      </c>
      <c r="DF227">
        <f t="shared" si="69"/>
        <v>0</v>
      </c>
      <c r="DG227">
        <f t="shared" si="77"/>
        <v>0</v>
      </c>
      <c r="DH227">
        <f t="shared" si="67"/>
        <v>0</v>
      </c>
      <c r="DI227">
        <f t="shared" si="68"/>
        <v>3031.2</v>
      </c>
      <c r="DJ227">
        <f t="shared" si="73"/>
        <v>3031.2</v>
      </c>
      <c r="DK227">
        <v>1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ROW(Source!A733)</f>
        <v>733</v>
      </c>
      <c r="B228">
        <v>82002017</v>
      </c>
      <c r="C228">
        <v>83389610</v>
      </c>
      <c r="D228">
        <v>79303415</v>
      </c>
      <c r="E228">
        <v>115</v>
      </c>
      <c r="F228">
        <v>1</v>
      </c>
      <c r="G228">
        <v>1</v>
      </c>
      <c r="H228">
        <v>1</v>
      </c>
      <c r="I228" t="s">
        <v>543</v>
      </c>
      <c r="J228" t="s">
        <v>3</v>
      </c>
      <c r="K228" t="s">
        <v>544</v>
      </c>
      <c r="L228">
        <v>1369</v>
      </c>
      <c r="N228">
        <v>1013</v>
      </c>
      <c r="O228" t="s">
        <v>532</v>
      </c>
      <c r="P228" t="s">
        <v>532</v>
      </c>
      <c r="Q228">
        <v>1</v>
      </c>
      <c r="W228">
        <v>0</v>
      </c>
      <c r="X228">
        <v>-512803540</v>
      </c>
      <c r="Y228">
        <f t="shared" si="74"/>
        <v>1.296</v>
      </c>
      <c r="AA228">
        <v>0</v>
      </c>
      <c r="AB228">
        <v>0</v>
      </c>
      <c r="AC228">
        <v>0</v>
      </c>
      <c r="AD228">
        <v>533.01</v>
      </c>
      <c r="AE228">
        <v>0</v>
      </c>
      <c r="AF228">
        <v>0</v>
      </c>
      <c r="AG228">
        <v>0</v>
      </c>
      <c r="AH228">
        <v>533.01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1.08</v>
      </c>
      <c r="AU228" t="s">
        <v>301</v>
      </c>
      <c r="AV228">
        <v>1</v>
      </c>
      <c r="AW228">
        <v>2</v>
      </c>
      <c r="AX228">
        <v>83389614</v>
      </c>
      <c r="AY228">
        <v>2</v>
      </c>
      <c r="AZ228">
        <v>131072</v>
      </c>
      <c r="BA228">
        <v>232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575.6508</v>
      </c>
      <c r="BN228">
        <v>1.08</v>
      </c>
      <c r="BO228">
        <v>0</v>
      </c>
      <c r="BP228">
        <v>1</v>
      </c>
      <c r="BQ228">
        <v>0</v>
      </c>
      <c r="BR228">
        <v>0</v>
      </c>
      <c r="BS228">
        <v>0</v>
      </c>
      <c r="BT228">
        <v>690.78096000000005</v>
      </c>
      <c r="BU228">
        <v>1.296</v>
      </c>
      <c r="BV228">
        <v>0</v>
      </c>
      <c r="BW228">
        <v>1</v>
      </c>
      <c r="CU228">
        <f>ROUND(AT228*Source!I733*AH228*AL228,2)</f>
        <v>575.65</v>
      </c>
      <c r="CV228">
        <f>ROUND(Y228*Source!I733,7)</f>
        <v>1.296</v>
      </c>
      <c r="CW228">
        <v>0</v>
      </c>
      <c r="CX228">
        <f>ROUND(Y228*Source!I733,7)</f>
        <v>1.296</v>
      </c>
      <c r="CY228">
        <f t="shared" si="70"/>
        <v>533.01</v>
      </c>
      <c r="CZ228">
        <f t="shared" si="71"/>
        <v>533.01</v>
      </c>
      <c r="DA228">
        <f t="shared" si="72"/>
        <v>1</v>
      </c>
      <c r="DB228">
        <f t="shared" si="75"/>
        <v>690.78</v>
      </c>
      <c r="DC228">
        <f t="shared" si="76"/>
        <v>0</v>
      </c>
      <c r="DD228" t="s">
        <v>3</v>
      </c>
      <c r="DE228" t="s">
        <v>3</v>
      </c>
      <c r="DF228">
        <f t="shared" si="69"/>
        <v>0</v>
      </c>
      <c r="DG228">
        <f t="shared" si="77"/>
        <v>0</v>
      </c>
      <c r="DH228">
        <f t="shared" si="67"/>
        <v>0</v>
      </c>
      <c r="DI228">
        <f t="shared" si="68"/>
        <v>690.78</v>
      </c>
      <c r="DJ228">
        <f t="shared" si="73"/>
        <v>690.78</v>
      </c>
      <c r="DK228">
        <v>1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ROW(Source!A733)</f>
        <v>733</v>
      </c>
      <c r="B229">
        <v>82002017</v>
      </c>
      <c r="C229">
        <v>83389610</v>
      </c>
      <c r="D229">
        <v>79303433</v>
      </c>
      <c r="E229">
        <v>115</v>
      </c>
      <c r="F229">
        <v>1</v>
      </c>
      <c r="G229">
        <v>1</v>
      </c>
      <c r="H229">
        <v>1</v>
      </c>
      <c r="I229" t="s">
        <v>535</v>
      </c>
      <c r="J229" t="s">
        <v>3</v>
      </c>
      <c r="K229" t="s">
        <v>536</v>
      </c>
      <c r="L229">
        <v>1369</v>
      </c>
      <c r="N229">
        <v>1013</v>
      </c>
      <c r="O229" t="s">
        <v>532</v>
      </c>
      <c r="P229" t="s">
        <v>532</v>
      </c>
      <c r="Q229">
        <v>1</v>
      </c>
      <c r="W229">
        <v>0</v>
      </c>
      <c r="X229">
        <v>-1275334932</v>
      </c>
      <c r="Y229">
        <f t="shared" si="74"/>
        <v>1.296</v>
      </c>
      <c r="AA229">
        <v>0</v>
      </c>
      <c r="AB229">
        <v>0</v>
      </c>
      <c r="AC229">
        <v>0</v>
      </c>
      <c r="AD229">
        <v>509.15</v>
      </c>
      <c r="AE229">
        <v>0</v>
      </c>
      <c r="AF229">
        <v>0</v>
      </c>
      <c r="AG229">
        <v>0</v>
      </c>
      <c r="AH229">
        <v>509.15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1.08</v>
      </c>
      <c r="AU229" t="s">
        <v>301</v>
      </c>
      <c r="AV229">
        <v>1</v>
      </c>
      <c r="AW229">
        <v>2</v>
      </c>
      <c r="AX229">
        <v>83389615</v>
      </c>
      <c r="AY229">
        <v>2</v>
      </c>
      <c r="AZ229">
        <v>131072</v>
      </c>
      <c r="BA229">
        <v>233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549.88200000000006</v>
      </c>
      <c r="BN229">
        <v>1.08</v>
      </c>
      <c r="BO229">
        <v>0</v>
      </c>
      <c r="BP229">
        <v>1</v>
      </c>
      <c r="BQ229">
        <v>0</v>
      </c>
      <c r="BR229">
        <v>0</v>
      </c>
      <c r="BS229">
        <v>0</v>
      </c>
      <c r="BT229">
        <v>659.85839999999996</v>
      </c>
      <c r="BU229">
        <v>1.296</v>
      </c>
      <c r="BV229">
        <v>0</v>
      </c>
      <c r="BW229">
        <v>1</v>
      </c>
      <c r="CU229">
        <f>ROUND(AT229*Source!I733*AH229*AL229,2)</f>
        <v>549.88</v>
      </c>
      <c r="CV229">
        <f>ROUND(Y229*Source!I733,7)</f>
        <v>1.296</v>
      </c>
      <c r="CW229">
        <v>0</v>
      </c>
      <c r="CX229">
        <f>ROUND(Y229*Source!I733,7)</f>
        <v>1.296</v>
      </c>
      <c r="CY229">
        <f t="shared" si="70"/>
        <v>509.15</v>
      </c>
      <c r="CZ229">
        <f t="shared" si="71"/>
        <v>509.15</v>
      </c>
      <c r="DA229">
        <f t="shared" si="72"/>
        <v>1</v>
      </c>
      <c r="DB229">
        <f t="shared" si="75"/>
        <v>659.86</v>
      </c>
      <c r="DC229">
        <f t="shared" si="76"/>
        <v>0</v>
      </c>
      <c r="DD229" t="s">
        <v>3</v>
      </c>
      <c r="DE229" t="s">
        <v>3</v>
      </c>
      <c r="DF229">
        <f t="shared" si="69"/>
        <v>0</v>
      </c>
      <c r="DG229">
        <f t="shared" si="77"/>
        <v>0</v>
      </c>
      <c r="DH229">
        <f t="shared" si="67"/>
        <v>0</v>
      </c>
      <c r="DI229">
        <f t="shared" si="68"/>
        <v>659.86</v>
      </c>
      <c r="DJ229">
        <f t="shared" si="73"/>
        <v>659.86</v>
      </c>
      <c r="DK229">
        <v>1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ROW(Source!A733)</f>
        <v>733</v>
      </c>
      <c r="B230">
        <v>82002017</v>
      </c>
      <c r="C230">
        <v>83389610</v>
      </c>
      <c r="D230">
        <v>79303441</v>
      </c>
      <c r="E230">
        <v>115</v>
      </c>
      <c r="F230">
        <v>1</v>
      </c>
      <c r="G230">
        <v>1</v>
      </c>
      <c r="H230">
        <v>1</v>
      </c>
      <c r="I230" t="s">
        <v>541</v>
      </c>
      <c r="J230" t="s">
        <v>3</v>
      </c>
      <c r="K230" t="s">
        <v>542</v>
      </c>
      <c r="L230">
        <v>1369</v>
      </c>
      <c r="N230">
        <v>1013</v>
      </c>
      <c r="O230" t="s">
        <v>532</v>
      </c>
      <c r="P230" t="s">
        <v>532</v>
      </c>
      <c r="Q230">
        <v>1</v>
      </c>
      <c r="W230">
        <v>0</v>
      </c>
      <c r="X230">
        <v>-2140504649</v>
      </c>
      <c r="Y230">
        <f t="shared" si="74"/>
        <v>3.8879999999999999</v>
      </c>
      <c r="AA230">
        <v>0</v>
      </c>
      <c r="AB230">
        <v>0</v>
      </c>
      <c r="AC230">
        <v>0</v>
      </c>
      <c r="AD230">
        <v>779.63</v>
      </c>
      <c r="AE230">
        <v>0</v>
      </c>
      <c r="AF230">
        <v>0</v>
      </c>
      <c r="AG230">
        <v>0</v>
      </c>
      <c r="AH230">
        <v>779.63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3.24</v>
      </c>
      <c r="AU230" t="s">
        <v>301</v>
      </c>
      <c r="AV230">
        <v>1</v>
      </c>
      <c r="AW230">
        <v>2</v>
      </c>
      <c r="AX230">
        <v>83389616</v>
      </c>
      <c r="AY230">
        <v>2</v>
      </c>
      <c r="AZ230">
        <v>131072</v>
      </c>
      <c r="BA230">
        <v>234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2526.0012000000002</v>
      </c>
      <c r="BN230">
        <v>3.24</v>
      </c>
      <c r="BO230">
        <v>0</v>
      </c>
      <c r="BP230">
        <v>1</v>
      </c>
      <c r="BQ230">
        <v>0</v>
      </c>
      <c r="BR230">
        <v>0</v>
      </c>
      <c r="BS230">
        <v>0</v>
      </c>
      <c r="BT230">
        <v>3031.2014399999998</v>
      </c>
      <c r="BU230">
        <v>3.8879999999999999</v>
      </c>
      <c r="BV230">
        <v>0</v>
      </c>
      <c r="BW230">
        <v>1</v>
      </c>
      <c r="CU230">
        <f>ROUND(AT230*Source!I733*AH230*AL230,2)</f>
        <v>2526</v>
      </c>
      <c r="CV230">
        <f>ROUND(Y230*Source!I733,7)</f>
        <v>3.8879999999999999</v>
      </c>
      <c r="CW230">
        <v>0</v>
      </c>
      <c r="CX230">
        <f>ROUND(Y230*Source!I733,7)</f>
        <v>3.8879999999999999</v>
      </c>
      <c r="CY230">
        <f t="shared" si="70"/>
        <v>779.63</v>
      </c>
      <c r="CZ230">
        <f t="shared" si="71"/>
        <v>779.63</v>
      </c>
      <c r="DA230">
        <f t="shared" si="72"/>
        <v>1</v>
      </c>
      <c r="DB230">
        <f t="shared" si="75"/>
        <v>3031.2</v>
      </c>
      <c r="DC230">
        <f t="shared" si="76"/>
        <v>0</v>
      </c>
      <c r="DD230" t="s">
        <v>3</v>
      </c>
      <c r="DE230" t="s">
        <v>3</v>
      </c>
      <c r="DF230">
        <f t="shared" ref="DF230:DF250" si="78">ROUND(ROUND(AE230,2)*CX230,2)</f>
        <v>0</v>
      </c>
      <c r="DG230">
        <f t="shared" si="77"/>
        <v>0</v>
      </c>
      <c r="DH230">
        <f t="shared" si="67"/>
        <v>0</v>
      </c>
      <c r="DI230">
        <f t="shared" si="68"/>
        <v>3031.2</v>
      </c>
      <c r="DJ230">
        <f t="shared" si="73"/>
        <v>3031.2</v>
      </c>
      <c r="DK230">
        <v>1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ROW(Source!A803)</f>
        <v>803</v>
      </c>
      <c r="B231">
        <v>82002082</v>
      </c>
      <c r="C231">
        <v>83389618</v>
      </c>
      <c r="D231">
        <v>76097098</v>
      </c>
      <c r="E231">
        <v>113</v>
      </c>
      <c r="F231">
        <v>1</v>
      </c>
      <c r="G231">
        <v>1</v>
      </c>
      <c r="H231">
        <v>1</v>
      </c>
      <c r="I231" t="s">
        <v>530</v>
      </c>
      <c r="J231" t="s">
        <v>3</v>
      </c>
      <c r="K231" t="s">
        <v>531</v>
      </c>
      <c r="L231">
        <v>1369</v>
      </c>
      <c r="N231">
        <v>1013</v>
      </c>
      <c r="O231" t="s">
        <v>532</v>
      </c>
      <c r="P231" t="s">
        <v>532</v>
      </c>
      <c r="Q231">
        <v>1</v>
      </c>
      <c r="W231">
        <v>0</v>
      </c>
      <c r="X231">
        <v>286205319</v>
      </c>
      <c r="Y231">
        <f t="shared" si="74"/>
        <v>0.192</v>
      </c>
      <c r="AA231">
        <v>0</v>
      </c>
      <c r="AB231">
        <v>0</v>
      </c>
      <c r="AC231">
        <v>0</v>
      </c>
      <c r="AD231">
        <v>715.99</v>
      </c>
      <c r="AE231">
        <v>0</v>
      </c>
      <c r="AF231">
        <v>0</v>
      </c>
      <c r="AG231">
        <v>0</v>
      </c>
      <c r="AH231">
        <v>715.99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0.16</v>
      </c>
      <c r="AU231" t="s">
        <v>301</v>
      </c>
      <c r="AV231">
        <v>1</v>
      </c>
      <c r="AW231">
        <v>2</v>
      </c>
      <c r="AX231">
        <v>83389621</v>
      </c>
      <c r="AY231">
        <v>1</v>
      </c>
      <c r="AZ231">
        <v>0</v>
      </c>
      <c r="BA231">
        <v>235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114.55840000000001</v>
      </c>
      <c r="BN231">
        <v>0.16</v>
      </c>
      <c r="BO231">
        <v>0</v>
      </c>
      <c r="BP231">
        <v>1</v>
      </c>
      <c r="BQ231">
        <v>0</v>
      </c>
      <c r="BR231">
        <v>0</v>
      </c>
      <c r="BS231">
        <v>0</v>
      </c>
      <c r="BT231">
        <v>137.47008</v>
      </c>
      <c r="BU231">
        <v>0.192</v>
      </c>
      <c r="BV231">
        <v>0</v>
      </c>
      <c r="BW231">
        <v>1</v>
      </c>
      <c r="CU231">
        <f>ROUND(AT231*Source!I803*AH231*AL231,2)</f>
        <v>114.56</v>
      </c>
      <c r="CV231">
        <f>ROUND(Y231*Source!I803,7)</f>
        <v>0.192</v>
      </c>
      <c r="CW231">
        <v>0</v>
      </c>
      <c r="CX231">
        <f>ROUND(Y231*Source!I803,7)</f>
        <v>0.192</v>
      </c>
      <c r="CY231">
        <f t="shared" ref="CY231:CY250" si="79">AD231</f>
        <v>715.99</v>
      </c>
      <c r="CZ231">
        <f t="shared" ref="CZ231:CZ250" si="80">AH231</f>
        <v>715.99</v>
      </c>
      <c r="DA231">
        <f t="shared" ref="DA231:DA250" si="81">AL231</f>
        <v>1</v>
      </c>
      <c r="DB231">
        <f t="shared" si="75"/>
        <v>137.47</v>
      </c>
      <c r="DC231">
        <f t="shared" si="76"/>
        <v>0</v>
      </c>
      <c r="DD231" t="s">
        <v>3</v>
      </c>
      <c r="DE231" t="s">
        <v>3</v>
      </c>
      <c r="DF231">
        <f t="shared" si="78"/>
        <v>0</v>
      </c>
      <c r="DG231">
        <f t="shared" si="77"/>
        <v>0</v>
      </c>
      <c r="DH231">
        <f t="shared" si="67"/>
        <v>0</v>
      </c>
      <c r="DI231">
        <f t="shared" si="68"/>
        <v>137.47</v>
      </c>
      <c r="DJ231">
        <f t="shared" ref="DJ231:DJ250" si="82">DI231</f>
        <v>137.47</v>
      </c>
      <c r="DK231">
        <v>1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ROW(Source!A803)</f>
        <v>803</v>
      </c>
      <c r="B232">
        <v>82002082</v>
      </c>
      <c r="C232">
        <v>83389618</v>
      </c>
      <c r="D232">
        <v>76097123</v>
      </c>
      <c r="E232">
        <v>113</v>
      </c>
      <c r="F232">
        <v>1</v>
      </c>
      <c r="G232">
        <v>1</v>
      </c>
      <c r="H232">
        <v>1</v>
      </c>
      <c r="I232" t="s">
        <v>533</v>
      </c>
      <c r="J232" t="s">
        <v>3</v>
      </c>
      <c r="K232" t="s">
        <v>534</v>
      </c>
      <c r="L232">
        <v>1369</v>
      </c>
      <c r="N232">
        <v>1013</v>
      </c>
      <c r="O232" t="s">
        <v>532</v>
      </c>
      <c r="P232" t="s">
        <v>532</v>
      </c>
      <c r="Q232">
        <v>1</v>
      </c>
      <c r="W232">
        <v>0</v>
      </c>
      <c r="X232">
        <v>126826561</v>
      </c>
      <c r="Y232">
        <f t="shared" si="74"/>
        <v>0.192</v>
      </c>
      <c r="AA232">
        <v>0</v>
      </c>
      <c r="AB232">
        <v>0</v>
      </c>
      <c r="AC232">
        <v>0</v>
      </c>
      <c r="AD232">
        <v>700.08</v>
      </c>
      <c r="AE232">
        <v>0</v>
      </c>
      <c r="AF232">
        <v>0</v>
      </c>
      <c r="AG232">
        <v>0</v>
      </c>
      <c r="AH232">
        <v>700.08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0.16</v>
      </c>
      <c r="AU232" t="s">
        <v>301</v>
      </c>
      <c r="AV232">
        <v>1</v>
      </c>
      <c r="AW232">
        <v>2</v>
      </c>
      <c r="AX232">
        <v>83389622</v>
      </c>
      <c r="AY232">
        <v>1</v>
      </c>
      <c r="AZ232">
        <v>0</v>
      </c>
      <c r="BA232">
        <v>236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112.01280000000001</v>
      </c>
      <c r="BN232">
        <v>0.16</v>
      </c>
      <c r="BO232">
        <v>0</v>
      </c>
      <c r="BP232">
        <v>1</v>
      </c>
      <c r="BQ232">
        <v>0</v>
      </c>
      <c r="BR232">
        <v>0</v>
      </c>
      <c r="BS232">
        <v>0</v>
      </c>
      <c r="BT232">
        <v>134.41536000000002</v>
      </c>
      <c r="BU232">
        <v>0.192</v>
      </c>
      <c r="BV232">
        <v>0</v>
      </c>
      <c r="BW232">
        <v>1</v>
      </c>
      <c r="CU232">
        <f>ROUND(AT232*Source!I803*AH232*AL232,2)</f>
        <v>112.01</v>
      </c>
      <c r="CV232">
        <f>ROUND(Y232*Source!I803,7)</f>
        <v>0.192</v>
      </c>
      <c r="CW232">
        <v>0</v>
      </c>
      <c r="CX232">
        <f>ROUND(Y232*Source!I803,7)</f>
        <v>0.192</v>
      </c>
      <c r="CY232">
        <f t="shared" si="79"/>
        <v>700.08</v>
      </c>
      <c r="CZ232">
        <f t="shared" si="80"/>
        <v>700.08</v>
      </c>
      <c r="DA232">
        <f t="shared" si="81"/>
        <v>1</v>
      </c>
      <c r="DB232">
        <f t="shared" si="75"/>
        <v>134.41</v>
      </c>
      <c r="DC232">
        <f t="shared" si="76"/>
        <v>0</v>
      </c>
      <c r="DD232" t="s">
        <v>3</v>
      </c>
      <c r="DE232" t="s">
        <v>3</v>
      </c>
      <c r="DF232">
        <f t="shared" si="78"/>
        <v>0</v>
      </c>
      <c r="DG232">
        <f t="shared" si="77"/>
        <v>0</v>
      </c>
      <c r="DH232">
        <f t="shared" si="67"/>
        <v>0</v>
      </c>
      <c r="DI232">
        <f t="shared" si="68"/>
        <v>134.41999999999999</v>
      </c>
      <c r="DJ232">
        <f t="shared" si="82"/>
        <v>134.41999999999999</v>
      </c>
      <c r="DK232">
        <v>1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ROW(Source!A804)</f>
        <v>804</v>
      </c>
      <c r="B233">
        <v>82002017</v>
      </c>
      <c r="C233">
        <v>83389618</v>
      </c>
      <c r="D233">
        <v>76097098</v>
      </c>
      <c r="E233">
        <v>113</v>
      </c>
      <c r="F233">
        <v>1</v>
      </c>
      <c r="G233">
        <v>1</v>
      </c>
      <c r="H233">
        <v>1</v>
      </c>
      <c r="I233" t="s">
        <v>530</v>
      </c>
      <c r="J233" t="s">
        <v>3</v>
      </c>
      <c r="K233" t="s">
        <v>531</v>
      </c>
      <c r="L233">
        <v>1369</v>
      </c>
      <c r="N233">
        <v>1013</v>
      </c>
      <c r="O233" t="s">
        <v>532</v>
      </c>
      <c r="P233" t="s">
        <v>532</v>
      </c>
      <c r="Q233">
        <v>1</v>
      </c>
      <c r="W233">
        <v>0</v>
      </c>
      <c r="X233">
        <v>286205319</v>
      </c>
      <c r="Y233">
        <f t="shared" ref="Y233:Y250" si="83">(AT233*ROUND((0.2+1),7))</f>
        <v>0.192</v>
      </c>
      <c r="AA233">
        <v>0</v>
      </c>
      <c r="AB233">
        <v>0</v>
      </c>
      <c r="AC233">
        <v>0</v>
      </c>
      <c r="AD233">
        <v>715.99</v>
      </c>
      <c r="AE233">
        <v>0</v>
      </c>
      <c r="AF233">
        <v>0</v>
      </c>
      <c r="AG233">
        <v>0</v>
      </c>
      <c r="AH233">
        <v>715.99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0.16</v>
      </c>
      <c r="AU233" t="s">
        <v>301</v>
      </c>
      <c r="AV233">
        <v>1</v>
      </c>
      <c r="AW233">
        <v>2</v>
      </c>
      <c r="AX233">
        <v>83389621</v>
      </c>
      <c r="AY233">
        <v>1</v>
      </c>
      <c r="AZ233">
        <v>0</v>
      </c>
      <c r="BA233">
        <v>237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114.55840000000001</v>
      </c>
      <c r="BN233">
        <v>0.16</v>
      </c>
      <c r="BO233">
        <v>0</v>
      </c>
      <c r="BP233">
        <v>1</v>
      </c>
      <c r="BQ233">
        <v>0</v>
      </c>
      <c r="BR233">
        <v>0</v>
      </c>
      <c r="BS233">
        <v>0</v>
      </c>
      <c r="BT233">
        <v>137.47008</v>
      </c>
      <c r="BU233">
        <v>0.192</v>
      </c>
      <c r="BV233">
        <v>0</v>
      </c>
      <c r="BW233">
        <v>1</v>
      </c>
      <c r="CU233">
        <f>ROUND(AT233*Source!I804*AH233*AL233,2)</f>
        <v>114.56</v>
      </c>
      <c r="CV233">
        <f>ROUND(Y233*Source!I804,7)</f>
        <v>0.192</v>
      </c>
      <c r="CW233">
        <v>0</v>
      </c>
      <c r="CX233">
        <f>ROUND(Y233*Source!I804,7)</f>
        <v>0.192</v>
      </c>
      <c r="CY233">
        <f t="shared" si="79"/>
        <v>715.99</v>
      </c>
      <c r="CZ233">
        <f t="shared" si="80"/>
        <v>715.99</v>
      </c>
      <c r="DA233">
        <f t="shared" si="81"/>
        <v>1</v>
      </c>
      <c r="DB233">
        <f t="shared" ref="DB233:DB250" si="84">ROUND((ROUND(AT233*CZ233,2)*ROUND((0.2+1),7)),2)</f>
        <v>137.47</v>
      </c>
      <c r="DC233">
        <f t="shared" ref="DC233:DC250" si="85">ROUND((ROUND(AT233*AG233,2)*ROUND((0.2+1),7)),2)</f>
        <v>0</v>
      </c>
      <c r="DD233" t="s">
        <v>3</v>
      </c>
      <c r="DE233" t="s">
        <v>3</v>
      </c>
      <c r="DF233">
        <f t="shared" si="78"/>
        <v>0</v>
      </c>
      <c r="DG233">
        <f t="shared" si="77"/>
        <v>0</v>
      </c>
      <c r="DH233">
        <f t="shared" si="67"/>
        <v>0</v>
      </c>
      <c r="DI233">
        <f t="shared" si="68"/>
        <v>137.47</v>
      </c>
      <c r="DJ233">
        <f t="shared" si="82"/>
        <v>137.47</v>
      </c>
      <c r="DK233">
        <v>1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ROW(Source!A804)</f>
        <v>804</v>
      </c>
      <c r="B234">
        <v>82002017</v>
      </c>
      <c r="C234">
        <v>83389618</v>
      </c>
      <c r="D234">
        <v>76097123</v>
      </c>
      <c r="E234">
        <v>113</v>
      </c>
      <c r="F234">
        <v>1</v>
      </c>
      <c r="G234">
        <v>1</v>
      </c>
      <c r="H234">
        <v>1</v>
      </c>
      <c r="I234" t="s">
        <v>533</v>
      </c>
      <c r="J234" t="s">
        <v>3</v>
      </c>
      <c r="K234" t="s">
        <v>534</v>
      </c>
      <c r="L234">
        <v>1369</v>
      </c>
      <c r="N234">
        <v>1013</v>
      </c>
      <c r="O234" t="s">
        <v>532</v>
      </c>
      <c r="P234" t="s">
        <v>532</v>
      </c>
      <c r="Q234">
        <v>1</v>
      </c>
      <c r="W234">
        <v>0</v>
      </c>
      <c r="X234">
        <v>126826561</v>
      </c>
      <c r="Y234">
        <f t="shared" si="83"/>
        <v>0.192</v>
      </c>
      <c r="AA234">
        <v>0</v>
      </c>
      <c r="AB234">
        <v>0</v>
      </c>
      <c r="AC234">
        <v>0</v>
      </c>
      <c r="AD234">
        <v>700.08</v>
      </c>
      <c r="AE234">
        <v>0</v>
      </c>
      <c r="AF234">
        <v>0</v>
      </c>
      <c r="AG234">
        <v>0</v>
      </c>
      <c r="AH234">
        <v>700.08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0.16</v>
      </c>
      <c r="AU234" t="s">
        <v>301</v>
      </c>
      <c r="AV234">
        <v>1</v>
      </c>
      <c r="AW234">
        <v>2</v>
      </c>
      <c r="AX234">
        <v>83389622</v>
      </c>
      <c r="AY234">
        <v>1</v>
      </c>
      <c r="AZ234">
        <v>0</v>
      </c>
      <c r="BA234">
        <v>238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112.01280000000001</v>
      </c>
      <c r="BN234">
        <v>0.16</v>
      </c>
      <c r="BO234">
        <v>0</v>
      </c>
      <c r="BP234">
        <v>1</v>
      </c>
      <c r="BQ234">
        <v>0</v>
      </c>
      <c r="BR234">
        <v>0</v>
      </c>
      <c r="BS234">
        <v>0</v>
      </c>
      <c r="BT234">
        <v>134.41536000000002</v>
      </c>
      <c r="BU234">
        <v>0.192</v>
      </c>
      <c r="BV234">
        <v>0</v>
      </c>
      <c r="BW234">
        <v>1</v>
      </c>
      <c r="CU234">
        <f>ROUND(AT234*Source!I804*AH234*AL234,2)</f>
        <v>112.01</v>
      </c>
      <c r="CV234">
        <f>ROUND(Y234*Source!I804,7)</f>
        <v>0.192</v>
      </c>
      <c r="CW234">
        <v>0</v>
      </c>
      <c r="CX234">
        <f>ROUND(Y234*Source!I804,7)</f>
        <v>0.192</v>
      </c>
      <c r="CY234">
        <f t="shared" si="79"/>
        <v>700.08</v>
      </c>
      <c r="CZ234">
        <f t="shared" si="80"/>
        <v>700.08</v>
      </c>
      <c r="DA234">
        <f t="shared" si="81"/>
        <v>1</v>
      </c>
      <c r="DB234">
        <f t="shared" si="84"/>
        <v>134.41</v>
      </c>
      <c r="DC234">
        <f t="shared" si="85"/>
        <v>0</v>
      </c>
      <c r="DD234" t="s">
        <v>3</v>
      </c>
      <c r="DE234" t="s">
        <v>3</v>
      </c>
      <c r="DF234">
        <f t="shared" si="78"/>
        <v>0</v>
      </c>
      <c r="DG234">
        <f t="shared" si="77"/>
        <v>0</v>
      </c>
      <c r="DH234">
        <f t="shared" si="67"/>
        <v>0</v>
      </c>
      <c r="DI234">
        <f t="shared" si="68"/>
        <v>134.41999999999999</v>
      </c>
      <c r="DJ234">
        <f t="shared" si="82"/>
        <v>134.41999999999999</v>
      </c>
      <c r="DK234">
        <v>1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ROW(Source!A805)</f>
        <v>805</v>
      </c>
      <c r="B235">
        <v>82002082</v>
      </c>
      <c r="C235">
        <v>83389623</v>
      </c>
      <c r="D235">
        <v>76097098</v>
      </c>
      <c r="E235">
        <v>113</v>
      </c>
      <c r="F235">
        <v>1</v>
      </c>
      <c r="G235">
        <v>1</v>
      </c>
      <c r="H235">
        <v>1</v>
      </c>
      <c r="I235" t="s">
        <v>530</v>
      </c>
      <c r="J235" t="s">
        <v>3</v>
      </c>
      <c r="K235" t="s">
        <v>531</v>
      </c>
      <c r="L235">
        <v>1369</v>
      </c>
      <c r="N235">
        <v>1013</v>
      </c>
      <c r="O235" t="s">
        <v>532</v>
      </c>
      <c r="P235" t="s">
        <v>532</v>
      </c>
      <c r="Q235">
        <v>1</v>
      </c>
      <c r="W235">
        <v>0</v>
      </c>
      <c r="X235">
        <v>286205319</v>
      </c>
      <c r="Y235">
        <f t="shared" si="83"/>
        <v>0.49199999999999994</v>
      </c>
      <c r="AA235">
        <v>0</v>
      </c>
      <c r="AB235">
        <v>0</v>
      </c>
      <c r="AC235">
        <v>0</v>
      </c>
      <c r="AD235">
        <v>715.99</v>
      </c>
      <c r="AE235">
        <v>0</v>
      </c>
      <c r="AF235">
        <v>0</v>
      </c>
      <c r="AG235">
        <v>0</v>
      </c>
      <c r="AH235">
        <v>715.99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0.41</v>
      </c>
      <c r="AU235" t="s">
        <v>301</v>
      </c>
      <c r="AV235">
        <v>1</v>
      </c>
      <c r="AW235">
        <v>2</v>
      </c>
      <c r="AX235">
        <v>83389626</v>
      </c>
      <c r="AY235">
        <v>1</v>
      </c>
      <c r="AZ235">
        <v>2048</v>
      </c>
      <c r="BA235">
        <v>239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293.55590000000001</v>
      </c>
      <c r="BN235">
        <v>0.41</v>
      </c>
      <c r="BO235">
        <v>0</v>
      </c>
      <c r="BP235">
        <v>1</v>
      </c>
      <c r="BQ235">
        <v>0</v>
      </c>
      <c r="BR235">
        <v>0</v>
      </c>
      <c r="BS235">
        <v>0</v>
      </c>
      <c r="BT235">
        <v>352.26708000000002</v>
      </c>
      <c r="BU235">
        <v>0.49199999999999999</v>
      </c>
      <c r="BV235">
        <v>0</v>
      </c>
      <c r="BW235">
        <v>1</v>
      </c>
      <c r="CU235">
        <f>ROUND(AT235*Source!I805*AH235*AL235,2)</f>
        <v>293.56</v>
      </c>
      <c r="CV235">
        <f>ROUND(Y235*Source!I805,7)</f>
        <v>0.49199999999999999</v>
      </c>
      <c r="CW235">
        <v>0</v>
      </c>
      <c r="CX235">
        <f>ROUND(Y235*Source!I805,7)</f>
        <v>0.49199999999999999</v>
      </c>
      <c r="CY235">
        <f t="shared" si="79"/>
        <v>715.99</v>
      </c>
      <c r="CZ235">
        <f t="shared" si="80"/>
        <v>715.99</v>
      </c>
      <c r="DA235">
        <f t="shared" si="81"/>
        <v>1</v>
      </c>
      <c r="DB235">
        <f t="shared" si="84"/>
        <v>352.27</v>
      </c>
      <c r="DC235">
        <f t="shared" si="85"/>
        <v>0</v>
      </c>
      <c r="DD235" t="s">
        <v>3</v>
      </c>
      <c r="DE235" t="s">
        <v>3</v>
      </c>
      <c r="DF235">
        <f t="shared" si="78"/>
        <v>0</v>
      </c>
      <c r="DG235">
        <f t="shared" si="77"/>
        <v>0</v>
      </c>
      <c r="DH235">
        <f t="shared" si="67"/>
        <v>0</v>
      </c>
      <c r="DI235">
        <f t="shared" si="68"/>
        <v>352.27</v>
      </c>
      <c r="DJ235">
        <f t="shared" si="82"/>
        <v>352.27</v>
      </c>
      <c r="DK235">
        <v>1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ROW(Source!A805)</f>
        <v>805</v>
      </c>
      <c r="B236">
        <v>82002082</v>
      </c>
      <c r="C236">
        <v>83389623</v>
      </c>
      <c r="D236">
        <v>76097123</v>
      </c>
      <c r="E236">
        <v>113</v>
      </c>
      <c r="F236">
        <v>1</v>
      </c>
      <c r="G236">
        <v>1</v>
      </c>
      <c r="H236">
        <v>1</v>
      </c>
      <c r="I236" t="s">
        <v>533</v>
      </c>
      <c r="J236" t="s">
        <v>3</v>
      </c>
      <c r="K236" t="s">
        <v>534</v>
      </c>
      <c r="L236">
        <v>1369</v>
      </c>
      <c r="N236">
        <v>1013</v>
      </c>
      <c r="O236" t="s">
        <v>532</v>
      </c>
      <c r="P236" t="s">
        <v>532</v>
      </c>
      <c r="Q236">
        <v>1</v>
      </c>
      <c r="W236">
        <v>0</v>
      </c>
      <c r="X236">
        <v>126826561</v>
      </c>
      <c r="Y236">
        <f t="shared" si="83"/>
        <v>0.49199999999999994</v>
      </c>
      <c r="AA236">
        <v>0</v>
      </c>
      <c r="AB236">
        <v>0</v>
      </c>
      <c r="AC236">
        <v>0</v>
      </c>
      <c r="AD236">
        <v>700.08</v>
      </c>
      <c r="AE236">
        <v>0</v>
      </c>
      <c r="AF236">
        <v>0</v>
      </c>
      <c r="AG236">
        <v>0</v>
      </c>
      <c r="AH236">
        <v>700.08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0.41</v>
      </c>
      <c r="AU236" t="s">
        <v>301</v>
      </c>
      <c r="AV236">
        <v>1</v>
      </c>
      <c r="AW236">
        <v>2</v>
      </c>
      <c r="AX236">
        <v>83389627</v>
      </c>
      <c r="AY236">
        <v>1</v>
      </c>
      <c r="AZ236">
        <v>2048</v>
      </c>
      <c r="BA236">
        <v>240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287.03280000000001</v>
      </c>
      <c r="BN236">
        <v>0.41</v>
      </c>
      <c r="BO236">
        <v>0</v>
      </c>
      <c r="BP236">
        <v>1</v>
      </c>
      <c r="BQ236">
        <v>0</v>
      </c>
      <c r="BR236">
        <v>0</v>
      </c>
      <c r="BS236">
        <v>0</v>
      </c>
      <c r="BT236">
        <v>344.43936000000002</v>
      </c>
      <c r="BU236">
        <v>0.49199999999999999</v>
      </c>
      <c r="BV236">
        <v>0</v>
      </c>
      <c r="BW236">
        <v>1</v>
      </c>
      <c r="CU236">
        <f>ROUND(AT236*Source!I805*AH236*AL236,2)</f>
        <v>287.02999999999997</v>
      </c>
      <c r="CV236">
        <f>ROUND(Y236*Source!I805,7)</f>
        <v>0.49199999999999999</v>
      </c>
      <c r="CW236">
        <v>0</v>
      </c>
      <c r="CX236">
        <f>ROUND(Y236*Source!I805,7)</f>
        <v>0.49199999999999999</v>
      </c>
      <c r="CY236">
        <f t="shared" si="79"/>
        <v>700.08</v>
      </c>
      <c r="CZ236">
        <f t="shared" si="80"/>
        <v>700.08</v>
      </c>
      <c r="DA236">
        <f t="shared" si="81"/>
        <v>1</v>
      </c>
      <c r="DB236">
        <f t="shared" si="84"/>
        <v>344.44</v>
      </c>
      <c r="DC236">
        <f t="shared" si="85"/>
        <v>0</v>
      </c>
      <c r="DD236" t="s">
        <v>3</v>
      </c>
      <c r="DE236" t="s">
        <v>3</v>
      </c>
      <c r="DF236">
        <f t="shared" si="78"/>
        <v>0</v>
      </c>
      <c r="DG236">
        <f t="shared" si="77"/>
        <v>0</v>
      </c>
      <c r="DH236">
        <f t="shared" si="67"/>
        <v>0</v>
      </c>
      <c r="DI236">
        <f t="shared" si="68"/>
        <v>344.44</v>
      </c>
      <c r="DJ236">
        <f t="shared" si="82"/>
        <v>344.44</v>
      </c>
      <c r="DK236">
        <v>1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ROW(Source!A806)</f>
        <v>806</v>
      </c>
      <c r="B237">
        <v>82002017</v>
      </c>
      <c r="C237">
        <v>83389623</v>
      </c>
      <c r="D237">
        <v>76097098</v>
      </c>
      <c r="E237">
        <v>113</v>
      </c>
      <c r="F237">
        <v>1</v>
      </c>
      <c r="G237">
        <v>1</v>
      </c>
      <c r="H237">
        <v>1</v>
      </c>
      <c r="I237" t="s">
        <v>530</v>
      </c>
      <c r="J237" t="s">
        <v>3</v>
      </c>
      <c r="K237" t="s">
        <v>531</v>
      </c>
      <c r="L237">
        <v>1369</v>
      </c>
      <c r="N237">
        <v>1013</v>
      </c>
      <c r="O237" t="s">
        <v>532</v>
      </c>
      <c r="P237" t="s">
        <v>532</v>
      </c>
      <c r="Q237">
        <v>1</v>
      </c>
      <c r="W237">
        <v>0</v>
      </c>
      <c r="X237">
        <v>286205319</v>
      </c>
      <c r="Y237">
        <f t="shared" si="83"/>
        <v>0.49199999999999994</v>
      </c>
      <c r="AA237">
        <v>0</v>
      </c>
      <c r="AB237">
        <v>0</v>
      </c>
      <c r="AC237">
        <v>0</v>
      </c>
      <c r="AD237">
        <v>715.99</v>
      </c>
      <c r="AE237">
        <v>0</v>
      </c>
      <c r="AF237">
        <v>0</v>
      </c>
      <c r="AG237">
        <v>0</v>
      </c>
      <c r="AH237">
        <v>715.99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0.41</v>
      </c>
      <c r="AU237" t="s">
        <v>301</v>
      </c>
      <c r="AV237">
        <v>1</v>
      </c>
      <c r="AW237">
        <v>2</v>
      </c>
      <c r="AX237">
        <v>83389626</v>
      </c>
      <c r="AY237">
        <v>1</v>
      </c>
      <c r="AZ237">
        <v>2048</v>
      </c>
      <c r="BA237">
        <v>241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293.55590000000001</v>
      </c>
      <c r="BN237">
        <v>0.41</v>
      </c>
      <c r="BO237">
        <v>0</v>
      </c>
      <c r="BP237">
        <v>1</v>
      </c>
      <c r="BQ237">
        <v>0</v>
      </c>
      <c r="BR237">
        <v>0</v>
      </c>
      <c r="BS237">
        <v>0</v>
      </c>
      <c r="BT237">
        <v>352.26708000000002</v>
      </c>
      <c r="BU237">
        <v>0.49199999999999999</v>
      </c>
      <c r="BV237">
        <v>0</v>
      </c>
      <c r="BW237">
        <v>1</v>
      </c>
      <c r="CU237">
        <f>ROUND(AT237*Source!I806*AH237*AL237,2)</f>
        <v>293.56</v>
      </c>
      <c r="CV237">
        <f>ROUND(Y237*Source!I806,7)</f>
        <v>0.49199999999999999</v>
      </c>
      <c r="CW237">
        <v>0</v>
      </c>
      <c r="CX237">
        <f>ROUND(Y237*Source!I806,7)</f>
        <v>0.49199999999999999</v>
      </c>
      <c r="CY237">
        <f t="shared" si="79"/>
        <v>715.99</v>
      </c>
      <c r="CZ237">
        <f t="shared" si="80"/>
        <v>715.99</v>
      </c>
      <c r="DA237">
        <f t="shared" si="81"/>
        <v>1</v>
      </c>
      <c r="DB237">
        <f t="shared" si="84"/>
        <v>352.27</v>
      </c>
      <c r="DC237">
        <f t="shared" si="85"/>
        <v>0</v>
      </c>
      <c r="DD237" t="s">
        <v>3</v>
      </c>
      <c r="DE237" t="s">
        <v>3</v>
      </c>
      <c r="DF237">
        <f t="shared" si="78"/>
        <v>0</v>
      </c>
      <c r="DG237">
        <f t="shared" si="77"/>
        <v>0</v>
      </c>
      <c r="DH237">
        <f t="shared" si="67"/>
        <v>0</v>
      </c>
      <c r="DI237">
        <f t="shared" si="68"/>
        <v>352.27</v>
      </c>
      <c r="DJ237">
        <f t="shared" si="82"/>
        <v>352.27</v>
      </c>
      <c r="DK237">
        <v>1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ROW(Source!A806)</f>
        <v>806</v>
      </c>
      <c r="B238">
        <v>82002017</v>
      </c>
      <c r="C238">
        <v>83389623</v>
      </c>
      <c r="D238">
        <v>76097123</v>
      </c>
      <c r="E238">
        <v>113</v>
      </c>
      <c r="F238">
        <v>1</v>
      </c>
      <c r="G238">
        <v>1</v>
      </c>
      <c r="H238">
        <v>1</v>
      </c>
      <c r="I238" t="s">
        <v>533</v>
      </c>
      <c r="J238" t="s">
        <v>3</v>
      </c>
      <c r="K238" t="s">
        <v>534</v>
      </c>
      <c r="L238">
        <v>1369</v>
      </c>
      <c r="N238">
        <v>1013</v>
      </c>
      <c r="O238" t="s">
        <v>532</v>
      </c>
      <c r="P238" t="s">
        <v>532</v>
      </c>
      <c r="Q238">
        <v>1</v>
      </c>
      <c r="W238">
        <v>0</v>
      </c>
      <c r="X238">
        <v>126826561</v>
      </c>
      <c r="Y238">
        <f t="shared" si="83"/>
        <v>0.49199999999999994</v>
      </c>
      <c r="AA238">
        <v>0</v>
      </c>
      <c r="AB238">
        <v>0</v>
      </c>
      <c r="AC238">
        <v>0</v>
      </c>
      <c r="AD238">
        <v>700.08</v>
      </c>
      <c r="AE238">
        <v>0</v>
      </c>
      <c r="AF238">
        <v>0</v>
      </c>
      <c r="AG238">
        <v>0</v>
      </c>
      <c r="AH238">
        <v>700.08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0.41</v>
      </c>
      <c r="AU238" t="s">
        <v>301</v>
      </c>
      <c r="AV238">
        <v>1</v>
      </c>
      <c r="AW238">
        <v>2</v>
      </c>
      <c r="AX238">
        <v>83389627</v>
      </c>
      <c r="AY238">
        <v>1</v>
      </c>
      <c r="AZ238">
        <v>2048</v>
      </c>
      <c r="BA238">
        <v>242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287.03280000000001</v>
      </c>
      <c r="BN238">
        <v>0.41</v>
      </c>
      <c r="BO238">
        <v>0</v>
      </c>
      <c r="BP238">
        <v>1</v>
      </c>
      <c r="BQ238">
        <v>0</v>
      </c>
      <c r="BR238">
        <v>0</v>
      </c>
      <c r="BS238">
        <v>0</v>
      </c>
      <c r="BT238">
        <v>344.43936000000002</v>
      </c>
      <c r="BU238">
        <v>0.49199999999999999</v>
      </c>
      <c r="BV238">
        <v>0</v>
      </c>
      <c r="BW238">
        <v>1</v>
      </c>
      <c r="CU238">
        <f>ROUND(AT238*Source!I806*AH238*AL238,2)</f>
        <v>287.02999999999997</v>
      </c>
      <c r="CV238">
        <f>ROUND(Y238*Source!I806,7)</f>
        <v>0.49199999999999999</v>
      </c>
      <c r="CW238">
        <v>0</v>
      </c>
      <c r="CX238">
        <f>ROUND(Y238*Source!I806,7)</f>
        <v>0.49199999999999999</v>
      </c>
      <c r="CY238">
        <f t="shared" si="79"/>
        <v>700.08</v>
      </c>
      <c r="CZ238">
        <f t="shared" si="80"/>
        <v>700.08</v>
      </c>
      <c r="DA238">
        <f t="shared" si="81"/>
        <v>1</v>
      </c>
      <c r="DB238">
        <f t="shared" si="84"/>
        <v>344.44</v>
      </c>
      <c r="DC238">
        <f t="shared" si="85"/>
        <v>0</v>
      </c>
      <c r="DD238" t="s">
        <v>3</v>
      </c>
      <c r="DE238" t="s">
        <v>3</v>
      </c>
      <c r="DF238">
        <f t="shared" si="78"/>
        <v>0</v>
      </c>
      <c r="DG238">
        <f t="shared" si="77"/>
        <v>0</v>
      </c>
      <c r="DH238">
        <f t="shared" si="67"/>
        <v>0</v>
      </c>
      <c r="DI238">
        <f t="shared" si="68"/>
        <v>344.44</v>
      </c>
      <c r="DJ238">
        <f t="shared" si="82"/>
        <v>344.44</v>
      </c>
      <c r="DK238">
        <v>1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ROW(Source!A807)</f>
        <v>807</v>
      </c>
      <c r="B239">
        <v>82002082</v>
      </c>
      <c r="C239">
        <v>83389628</v>
      </c>
      <c r="D239">
        <v>76097098</v>
      </c>
      <c r="E239">
        <v>113</v>
      </c>
      <c r="F239">
        <v>1</v>
      </c>
      <c r="G239">
        <v>1</v>
      </c>
      <c r="H239">
        <v>1</v>
      </c>
      <c r="I239" t="s">
        <v>530</v>
      </c>
      <c r="J239" t="s">
        <v>3</v>
      </c>
      <c r="K239" t="s">
        <v>531</v>
      </c>
      <c r="L239">
        <v>1369</v>
      </c>
      <c r="N239">
        <v>1013</v>
      </c>
      <c r="O239" t="s">
        <v>532</v>
      </c>
      <c r="P239" t="s">
        <v>532</v>
      </c>
      <c r="Q239">
        <v>1</v>
      </c>
      <c r="W239">
        <v>0</v>
      </c>
      <c r="X239">
        <v>286205319</v>
      </c>
      <c r="Y239">
        <f t="shared" si="83"/>
        <v>7.7759999999999998</v>
      </c>
      <c r="AA239">
        <v>0</v>
      </c>
      <c r="AB239">
        <v>0</v>
      </c>
      <c r="AC239">
        <v>0</v>
      </c>
      <c r="AD239">
        <v>715.99</v>
      </c>
      <c r="AE239">
        <v>0</v>
      </c>
      <c r="AF239">
        <v>0</v>
      </c>
      <c r="AG239">
        <v>0</v>
      </c>
      <c r="AH239">
        <v>715.99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6.48</v>
      </c>
      <c r="AU239" t="s">
        <v>301</v>
      </c>
      <c r="AV239">
        <v>1</v>
      </c>
      <c r="AW239">
        <v>2</v>
      </c>
      <c r="AX239">
        <v>83389631</v>
      </c>
      <c r="AY239">
        <v>1</v>
      </c>
      <c r="AZ239">
        <v>0</v>
      </c>
      <c r="BA239">
        <v>243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4639.6152000000002</v>
      </c>
      <c r="BN239">
        <v>6.48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5567.5382399999999</v>
      </c>
      <c r="BU239">
        <v>7.7759999999999998</v>
      </c>
      <c r="BV239">
        <v>0</v>
      </c>
      <c r="BW239">
        <v>1</v>
      </c>
      <c r="CU239">
        <f>ROUND(AT239*Source!I807*AH239*AL239,2)</f>
        <v>92.79</v>
      </c>
      <c r="CV239">
        <f>ROUND(Y239*Source!I807,7)</f>
        <v>0.15551999999999999</v>
      </c>
      <c r="CW239">
        <v>0</v>
      </c>
      <c r="CX239">
        <f>ROUND(Y239*Source!I807,7)</f>
        <v>0.15551999999999999</v>
      </c>
      <c r="CY239">
        <f t="shared" si="79"/>
        <v>715.99</v>
      </c>
      <c r="CZ239">
        <f t="shared" si="80"/>
        <v>715.99</v>
      </c>
      <c r="DA239">
        <f t="shared" si="81"/>
        <v>1</v>
      </c>
      <c r="DB239">
        <f t="shared" si="84"/>
        <v>5567.54</v>
      </c>
      <c r="DC239">
        <f t="shared" si="85"/>
        <v>0</v>
      </c>
      <c r="DD239" t="s">
        <v>3</v>
      </c>
      <c r="DE239" t="s">
        <v>3</v>
      </c>
      <c r="DF239">
        <f t="shared" si="78"/>
        <v>0</v>
      </c>
      <c r="DG239">
        <f t="shared" si="77"/>
        <v>0</v>
      </c>
      <c r="DH239">
        <f t="shared" si="67"/>
        <v>0</v>
      </c>
      <c r="DI239">
        <f t="shared" si="68"/>
        <v>111.35</v>
      </c>
      <c r="DJ239">
        <f t="shared" si="82"/>
        <v>111.35</v>
      </c>
      <c r="DK239">
        <v>1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ROW(Source!A807)</f>
        <v>807</v>
      </c>
      <c r="B240">
        <v>82002082</v>
      </c>
      <c r="C240">
        <v>83389628</v>
      </c>
      <c r="D240">
        <v>76097123</v>
      </c>
      <c r="E240">
        <v>113</v>
      </c>
      <c r="F240">
        <v>1</v>
      </c>
      <c r="G240">
        <v>1</v>
      </c>
      <c r="H240">
        <v>1</v>
      </c>
      <c r="I240" t="s">
        <v>533</v>
      </c>
      <c r="J240" t="s">
        <v>3</v>
      </c>
      <c r="K240" t="s">
        <v>534</v>
      </c>
      <c r="L240">
        <v>1369</v>
      </c>
      <c r="N240">
        <v>1013</v>
      </c>
      <c r="O240" t="s">
        <v>532</v>
      </c>
      <c r="P240" t="s">
        <v>532</v>
      </c>
      <c r="Q240">
        <v>1</v>
      </c>
      <c r="W240">
        <v>0</v>
      </c>
      <c r="X240">
        <v>126826561</v>
      </c>
      <c r="Y240">
        <f t="shared" si="83"/>
        <v>7.7759999999999998</v>
      </c>
      <c r="AA240">
        <v>0</v>
      </c>
      <c r="AB240">
        <v>0</v>
      </c>
      <c r="AC240">
        <v>0</v>
      </c>
      <c r="AD240">
        <v>700.08</v>
      </c>
      <c r="AE240">
        <v>0</v>
      </c>
      <c r="AF240">
        <v>0</v>
      </c>
      <c r="AG240">
        <v>0</v>
      </c>
      <c r="AH240">
        <v>700.08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6.48</v>
      </c>
      <c r="AU240" t="s">
        <v>301</v>
      </c>
      <c r="AV240">
        <v>1</v>
      </c>
      <c r="AW240">
        <v>2</v>
      </c>
      <c r="AX240">
        <v>83389632</v>
      </c>
      <c r="AY240">
        <v>1</v>
      </c>
      <c r="AZ240">
        <v>0</v>
      </c>
      <c r="BA240">
        <v>244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4536.5184000000008</v>
      </c>
      <c r="BN240">
        <v>6.48</v>
      </c>
      <c r="BO240">
        <v>0</v>
      </c>
      <c r="BP240">
        <v>1</v>
      </c>
      <c r="BQ240">
        <v>0</v>
      </c>
      <c r="BR240">
        <v>0</v>
      </c>
      <c r="BS240">
        <v>0</v>
      </c>
      <c r="BT240">
        <v>5443.8220799999999</v>
      </c>
      <c r="BU240">
        <v>7.7759999999999998</v>
      </c>
      <c r="BV240">
        <v>0</v>
      </c>
      <c r="BW240">
        <v>1</v>
      </c>
      <c r="CU240">
        <f>ROUND(AT240*Source!I807*AH240*AL240,2)</f>
        <v>90.73</v>
      </c>
      <c r="CV240">
        <f>ROUND(Y240*Source!I807,7)</f>
        <v>0.15551999999999999</v>
      </c>
      <c r="CW240">
        <v>0</v>
      </c>
      <c r="CX240">
        <f>ROUND(Y240*Source!I807,7)</f>
        <v>0.15551999999999999</v>
      </c>
      <c r="CY240">
        <f t="shared" si="79"/>
        <v>700.08</v>
      </c>
      <c r="CZ240">
        <f t="shared" si="80"/>
        <v>700.08</v>
      </c>
      <c r="DA240">
        <f t="shared" si="81"/>
        <v>1</v>
      </c>
      <c r="DB240">
        <f t="shared" si="84"/>
        <v>5443.82</v>
      </c>
      <c r="DC240">
        <f t="shared" si="85"/>
        <v>0</v>
      </c>
      <c r="DD240" t="s">
        <v>3</v>
      </c>
      <c r="DE240" t="s">
        <v>3</v>
      </c>
      <c r="DF240">
        <f t="shared" si="78"/>
        <v>0</v>
      </c>
      <c r="DG240">
        <f t="shared" si="77"/>
        <v>0</v>
      </c>
      <c r="DH240">
        <f t="shared" si="67"/>
        <v>0</v>
      </c>
      <c r="DI240">
        <f t="shared" si="68"/>
        <v>108.88</v>
      </c>
      <c r="DJ240">
        <f t="shared" si="82"/>
        <v>108.88</v>
      </c>
      <c r="DK240">
        <v>1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ROW(Source!A808)</f>
        <v>808</v>
      </c>
      <c r="B241">
        <v>82002017</v>
      </c>
      <c r="C241">
        <v>83389628</v>
      </c>
      <c r="D241">
        <v>76097098</v>
      </c>
      <c r="E241">
        <v>113</v>
      </c>
      <c r="F241">
        <v>1</v>
      </c>
      <c r="G241">
        <v>1</v>
      </c>
      <c r="H241">
        <v>1</v>
      </c>
      <c r="I241" t="s">
        <v>530</v>
      </c>
      <c r="J241" t="s">
        <v>3</v>
      </c>
      <c r="K241" t="s">
        <v>531</v>
      </c>
      <c r="L241">
        <v>1369</v>
      </c>
      <c r="N241">
        <v>1013</v>
      </c>
      <c r="O241" t="s">
        <v>532</v>
      </c>
      <c r="P241" t="s">
        <v>532</v>
      </c>
      <c r="Q241">
        <v>1</v>
      </c>
      <c r="W241">
        <v>0</v>
      </c>
      <c r="X241">
        <v>286205319</v>
      </c>
      <c r="Y241">
        <f t="shared" si="83"/>
        <v>7.7759999999999998</v>
      </c>
      <c r="AA241">
        <v>0</v>
      </c>
      <c r="AB241">
        <v>0</v>
      </c>
      <c r="AC241">
        <v>0</v>
      </c>
      <c r="AD241">
        <v>715.99</v>
      </c>
      <c r="AE241">
        <v>0</v>
      </c>
      <c r="AF241">
        <v>0</v>
      </c>
      <c r="AG241">
        <v>0</v>
      </c>
      <c r="AH241">
        <v>715.99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6.48</v>
      </c>
      <c r="AU241" t="s">
        <v>301</v>
      </c>
      <c r="AV241">
        <v>1</v>
      </c>
      <c r="AW241">
        <v>2</v>
      </c>
      <c r="AX241">
        <v>83389631</v>
      </c>
      <c r="AY241">
        <v>1</v>
      </c>
      <c r="AZ241">
        <v>0</v>
      </c>
      <c r="BA241">
        <v>245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4639.6152000000002</v>
      </c>
      <c r="BN241">
        <v>6.48</v>
      </c>
      <c r="BO241">
        <v>0</v>
      </c>
      <c r="BP241">
        <v>1</v>
      </c>
      <c r="BQ241">
        <v>0</v>
      </c>
      <c r="BR241">
        <v>0</v>
      </c>
      <c r="BS241">
        <v>0</v>
      </c>
      <c r="BT241">
        <v>5567.5382399999999</v>
      </c>
      <c r="BU241">
        <v>7.7759999999999998</v>
      </c>
      <c r="BV241">
        <v>0</v>
      </c>
      <c r="BW241">
        <v>1</v>
      </c>
      <c r="CU241">
        <f>ROUND(AT241*Source!I808*AH241*AL241,2)</f>
        <v>92.79</v>
      </c>
      <c r="CV241">
        <f>ROUND(Y241*Source!I808,7)</f>
        <v>0.15551999999999999</v>
      </c>
      <c r="CW241">
        <v>0</v>
      </c>
      <c r="CX241">
        <f>ROUND(Y241*Source!I808,7)</f>
        <v>0.15551999999999999</v>
      </c>
      <c r="CY241">
        <f t="shared" si="79"/>
        <v>715.99</v>
      </c>
      <c r="CZ241">
        <f t="shared" si="80"/>
        <v>715.99</v>
      </c>
      <c r="DA241">
        <f t="shared" si="81"/>
        <v>1</v>
      </c>
      <c r="DB241">
        <f t="shared" si="84"/>
        <v>5567.54</v>
      </c>
      <c r="DC241">
        <f t="shared" si="85"/>
        <v>0</v>
      </c>
      <c r="DD241" t="s">
        <v>3</v>
      </c>
      <c r="DE241" t="s">
        <v>3</v>
      </c>
      <c r="DF241">
        <f t="shared" si="78"/>
        <v>0</v>
      </c>
      <c r="DG241">
        <f t="shared" ref="DG241:DG250" si="86">ROUND(ROUND(AF241,2)*CX241,2)</f>
        <v>0</v>
      </c>
      <c r="DH241">
        <f t="shared" si="67"/>
        <v>0</v>
      </c>
      <c r="DI241">
        <f t="shared" si="68"/>
        <v>111.35</v>
      </c>
      <c r="DJ241">
        <f t="shared" si="82"/>
        <v>111.35</v>
      </c>
      <c r="DK241">
        <v>1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ROW(Source!A808)</f>
        <v>808</v>
      </c>
      <c r="B242">
        <v>82002017</v>
      </c>
      <c r="C242">
        <v>83389628</v>
      </c>
      <c r="D242">
        <v>76097123</v>
      </c>
      <c r="E242">
        <v>113</v>
      </c>
      <c r="F242">
        <v>1</v>
      </c>
      <c r="G242">
        <v>1</v>
      </c>
      <c r="H242">
        <v>1</v>
      </c>
      <c r="I242" t="s">
        <v>533</v>
      </c>
      <c r="J242" t="s">
        <v>3</v>
      </c>
      <c r="K242" t="s">
        <v>534</v>
      </c>
      <c r="L242">
        <v>1369</v>
      </c>
      <c r="N242">
        <v>1013</v>
      </c>
      <c r="O242" t="s">
        <v>532</v>
      </c>
      <c r="P242" t="s">
        <v>532</v>
      </c>
      <c r="Q242">
        <v>1</v>
      </c>
      <c r="W242">
        <v>0</v>
      </c>
      <c r="X242">
        <v>126826561</v>
      </c>
      <c r="Y242">
        <f t="shared" si="83"/>
        <v>7.7759999999999998</v>
      </c>
      <c r="AA242">
        <v>0</v>
      </c>
      <c r="AB242">
        <v>0</v>
      </c>
      <c r="AC242">
        <v>0</v>
      </c>
      <c r="AD242">
        <v>700.08</v>
      </c>
      <c r="AE242">
        <v>0</v>
      </c>
      <c r="AF242">
        <v>0</v>
      </c>
      <c r="AG242">
        <v>0</v>
      </c>
      <c r="AH242">
        <v>700.08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6.48</v>
      </c>
      <c r="AU242" t="s">
        <v>301</v>
      </c>
      <c r="AV242">
        <v>1</v>
      </c>
      <c r="AW242">
        <v>2</v>
      </c>
      <c r="AX242">
        <v>83389632</v>
      </c>
      <c r="AY242">
        <v>1</v>
      </c>
      <c r="AZ242">
        <v>0</v>
      </c>
      <c r="BA242">
        <v>246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4536.5184000000008</v>
      </c>
      <c r="BN242">
        <v>6.48</v>
      </c>
      <c r="BO242">
        <v>0</v>
      </c>
      <c r="BP242">
        <v>1</v>
      </c>
      <c r="BQ242">
        <v>0</v>
      </c>
      <c r="BR242">
        <v>0</v>
      </c>
      <c r="BS242">
        <v>0</v>
      </c>
      <c r="BT242">
        <v>5443.8220799999999</v>
      </c>
      <c r="BU242">
        <v>7.7759999999999998</v>
      </c>
      <c r="BV242">
        <v>0</v>
      </c>
      <c r="BW242">
        <v>1</v>
      </c>
      <c r="CU242">
        <f>ROUND(AT242*Source!I808*AH242*AL242,2)</f>
        <v>90.73</v>
      </c>
      <c r="CV242">
        <f>ROUND(Y242*Source!I808,7)</f>
        <v>0.15551999999999999</v>
      </c>
      <c r="CW242">
        <v>0</v>
      </c>
      <c r="CX242">
        <f>ROUND(Y242*Source!I808,7)</f>
        <v>0.15551999999999999</v>
      </c>
      <c r="CY242">
        <f t="shared" si="79"/>
        <v>700.08</v>
      </c>
      <c r="CZ242">
        <f t="shared" si="80"/>
        <v>700.08</v>
      </c>
      <c r="DA242">
        <f t="shared" si="81"/>
        <v>1</v>
      </c>
      <c r="DB242">
        <f t="shared" si="84"/>
        <v>5443.82</v>
      </c>
      <c r="DC242">
        <f t="shared" si="85"/>
        <v>0</v>
      </c>
      <c r="DD242" t="s">
        <v>3</v>
      </c>
      <c r="DE242" t="s">
        <v>3</v>
      </c>
      <c r="DF242">
        <f t="shared" si="78"/>
        <v>0</v>
      </c>
      <c r="DG242">
        <f t="shared" si="86"/>
        <v>0</v>
      </c>
      <c r="DH242">
        <f t="shared" si="67"/>
        <v>0</v>
      </c>
      <c r="DI242">
        <f t="shared" si="68"/>
        <v>108.88</v>
      </c>
      <c r="DJ242">
        <f t="shared" si="82"/>
        <v>108.88</v>
      </c>
      <c r="DK242">
        <v>1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ROW(Source!A809)</f>
        <v>809</v>
      </c>
      <c r="B243">
        <v>82002082</v>
      </c>
      <c r="C243">
        <v>83389633</v>
      </c>
      <c r="D243">
        <v>76097098</v>
      </c>
      <c r="E243">
        <v>113</v>
      </c>
      <c r="F243">
        <v>1</v>
      </c>
      <c r="G243">
        <v>1</v>
      </c>
      <c r="H243">
        <v>1</v>
      </c>
      <c r="I243" t="s">
        <v>530</v>
      </c>
      <c r="J243" t="s">
        <v>3</v>
      </c>
      <c r="K243" t="s">
        <v>531</v>
      </c>
      <c r="L243">
        <v>1369</v>
      </c>
      <c r="N243">
        <v>1013</v>
      </c>
      <c r="O243" t="s">
        <v>532</v>
      </c>
      <c r="P243" t="s">
        <v>532</v>
      </c>
      <c r="Q243">
        <v>1</v>
      </c>
      <c r="W243">
        <v>0</v>
      </c>
      <c r="X243">
        <v>286205319</v>
      </c>
      <c r="Y243">
        <f t="shared" si="83"/>
        <v>0.6</v>
      </c>
      <c r="AA243">
        <v>0</v>
      </c>
      <c r="AB243">
        <v>0</v>
      </c>
      <c r="AC243">
        <v>0</v>
      </c>
      <c r="AD243">
        <v>715.99</v>
      </c>
      <c r="AE243">
        <v>0</v>
      </c>
      <c r="AF243">
        <v>0</v>
      </c>
      <c r="AG243">
        <v>0</v>
      </c>
      <c r="AH243">
        <v>715.99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0.5</v>
      </c>
      <c r="AU243" t="s">
        <v>301</v>
      </c>
      <c r="AV243">
        <v>1</v>
      </c>
      <c r="AW243">
        <v>2</v>
      </c>
      <c r="AX243">
        <v>83389636</v>
      </c>
      <c r="AY243">
        <v>1</v>
      </c>
      <c r="AZ243">
        <v>0</v>
      </c>
      <c r="BA243">
        <v>247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357.995</v>
      </c>
      <c r="BN243">
        <v>0.5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429.59399999999999</v>
      </c>
      <c r="BU243">
        <v>0.6</v>
      </c>
      <c r="BV243">
        <v>0</v>
      </c>
      <c r="BW243">
        <v>1</v>
      </c>
      <c r="CU243">
        <f>ROUND(AT243*Source!I809*AH243*AL243,2)</f>
        <v>358</v>
      </c>
      <c r="CV243">
        <f>ROUND(Y243*Source!I809,7)</f>
        <v>0.6</v>
      </c>
      <c r="CW243">
        <v>0</v>
      </c>
      <c r="CX243">
        <f>ROUND(Y243*Source!I809,7)</f>
        <v>0.6</v>
      </c>
      <c r="CY243">
        <f t="shared" si="79"/>
        <v>715.99</v>
      </c>
      <c r="CZ243">
        <f t="shared" si="80"/>
        <v>715.99</v>
      </c>
      <c r="DA243">
        <f t="shared" si="81"/>
        <v>1</v>
      </c>
      <c r="DB243">
        <f t="shared" si="84"/>
        <v>429.6</v>
      </c>
      <c r="DC243">
        <f t="shared" si="85"/>
        <v>0</v>
      </c>
      <c r="DD243" t="s">
        <v>3</v>
      </c>
      <c r="DE243" t="s">
        <v>3</v>
      </c>
      <c r="DF243">
        <f t="shared" si="78"/>
        <v>0</v>
      </c>
      <c r="DG243">
        <f t="shared" si="86"/>
        <v>0</v>
      </c>
      <c r="DH243">
        <f t="shared" si="67"/>
        <v>0</v>
      </c>
      <c r="DI243">
        <f t="shared" si="68"/>
        <v>429.59</v>
      </c>
      <c r="DJ243">
        <f t="shared" si="82"/>
        <v>429.59</v>
      </c>
      <c r="DK243">
        <v>1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ROW(Source!A809)</f>
        <v>809</v>
      </c>
      <c r="B244">
        <v>82002082</v>
      </c>
      <c r="C244">
        <v>83389633</v>
      </c>
      <c r="D244">
        <v>76097123</v>
      </c>
      <c r="E244">
        <v>113</v>
      </c>
      <c r="F244">
        <v>1</v>
      </c>
      <c r="G244">
        <v>1</v>
      </c>
      <c r="H244">
        <v>1</v>
      </c>
      <c r="I244" t="s">
        <v>533</v>
      </c>
      <c r="J244" t="s">
        <v>3</v>
      </c>
      <c r="K244" t="s">
        <v>534</v>
      </c>
      <c r="L244">
        <v>1369</v>
      </c>
      <c r="N244">
        <v>1013</v>
      </c>
      <c r="O244" t="s">
        <v>532</v>
      </c>
      <c r="P244" t="s">
        <v>532</v>
      </c>
      <c r="Q244">
        <v>1</v>
      </c>
      <c r="W244">
        <v>0</v>
      </c>
      <c r="X244">
        <v>126826561</v>
      </c>
      <c r="Y244">
        <f t="shared" si="83"/>
        <v>0.6</v>
      </c>
      <c r="AA244">
        <v>0</v>
      </c>
      <c r="AB244">
        <v>0</v>
      </c>
      <c r="AC244">
        <v>0</v>
      </c>
      <c r="AD244">
        <v>700.08</v>
      </c>
      <c r="AE244">
        <v>0</v>
      </c>
      <c r="AF244">
        <v>0</v>
      </c>
      <c r="AG244">
        <v>0</v>
      </c>
      <c r="AH244">
        <v>700.08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0.5</v>
      </c>
      <c r="AU244" t="s">
        <v>301</v>
      </c>
      <c r="AV244">
        <v>1</v>
      </c>
      <c r="AW244">
        <v>2</v>
      </c>
      <c r="AX244">
        <v>83389637</v>
      </c>
      <c r="AY244">
        <v>1</v>
      </c>
      <c r="AZ244">
        <v>0</v>
      </c>
      <c r="BA244">
        <v>248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350.04</v>
      </c>
      <c r="BN244">
        <v>0.5</v>
      </c>
      <c r="BO244">
        <v>0</v>
      </c>
      <c r="BP244">
        <v>1</v>
      </c>
      <c r="BQ244">
        <v>0</v>
      </c>
      <c r="BR244">
        <v>0</v>
      </c>
      <c r="BS244">
        <v>0</v>
      </c>
      <c r="BT244">
        <v>420.048</v>
      </c>
      <c r="BU244">
        <v>0.6</v>
      </c>
      <c r="BV244">
        <v>0</v>
      </c>
      <c r="BW244">
        <v>1</v>
      </c>
      <c r="CU244">
        <f>ROUND(AT244*Source!I809*AH244*AL244,2)</f>
        <v>350.04</v>
      </c>
      <c r="CV244">
        <f>ROUND(Y244*Source!I809,7)</f>
        <v>0.6</v>
      </c>
      <c r="CW244">
        <v>0</v>
      </c>
      <c r="CX244">
        <f>ROUND(Y244*Source!I809,7)</f>
        <v>0.6</v>
      </c>
      <c r="CY244">
        <f t="shared" si="79"/>
        <v>700.08</v>
      </c>
      <c r="CZ244">
        <f t="shared" si="80"/>
        <v>700.08</v>
      </c>
      <c r="DA244">
        <f t="shared" si="81"/>
        <v>1</v>
      </c>
      <c r="DB244">
        <f t="shared" si="84"/>
        <v>420.05</v>
      </c>
      <c r="DC244">
        <f t="shared" si="85"/>
        <v>0</v>
      </c>
      <c r="DD244" t="s">
        <v>3</v>
      </c>
      <c r="DE244" t="s">
        <v>3</v>
      </c>
      <c r="DF244">
        <f t="shared" si="78"/>
        <v>0</v>
      </c>
      <c r="DG244">
        <f t="shared" si="86"/>
        <v>0</v>
      </c>
      <c r="DH244">
        <f t="shared" si="67"/>
        <v>0</v>
      </c>
      <c r="DI244">
        <f t="shared" si="68"/>
        <v>420.05</v>
      </c>
      <c r="DJ244">
        <f t="shared" si="82"/>
        <v>420.05</v>
      </c>
      <c r="DK244">
        <v>1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ROW(Source!A810)</f>
        <v>810</v>
      </c>
      <c r="B245">
        <v>82002017</v>
      </c>
      <c r="C245">
        <v>83389633</v>
      </c>
      <c r="D245">
        <v>76097098</v>
      </c>
      <c r="E245">
        <v>113</v>
      </c>
      <c r="F245">
        <v>1</v>
      </c>
      <c r="G245">
        <v>1</v>
      </c>
      <c r="H245">
        <v>1</v>
      </c>
      <c r="I245" t="s">
        <v>530</v>
      </c>
      <c r="J245" t="s">
        <v>3</v>
      </c>
      <c r="K245" t="s">
        <v>531</v>
      </c>
      <c r="L245">
        <v>1369</v>
      </c>
      <c r="N245">
        <v>1013</v>
      </c>
      <c r="O245" t="s">
        <v>532</v>
      </c>
      <c r="P245" t="s">
        <v>532</v>
      </c>
      <c r="Q245">
        <v>1</v>
      </c>
      <c r="W245">
        <v>0</v>
      </c>
      <c r="X245">
        <v>286205319</v>
      </c>
      <c r="Y245">
        <f t="shared" si="83"/>
        <v>0.6</v>
      </c>
      <c r="AA245">
        <v>0</v>
      </c>
      <c r="AB245">
        <v>0</v>
      </c>
      <c r="AC245">
        <v>0</v>
      </c>
      <c r="AD245">
        <v>715.99</v>
      </c>
      <c r="AE245">
        <v>0</v>
      </c>
      <c r="AF245">
        <v>0</v>
      </c>
      <c r="AG245">
        <v>0</v>
      </c>
      <c r="AH245">
        <v>715.99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0.5</v>
      </c>
      <c r="AU245" t="s">
        <v>301</v>
      </c>
      <c r="AV245">
        <v>1</v>
      </c>
      <c r="AW245">
        <v>2</v>
      </c>
      <c r="AX245">
        <v>83389636</v>
      </c>
      <c r="AY245">
        <v>1</v>
      </c>
      <c r="AZ245">
        <v>0</v>
      </c>
      <c r="BA245">
        <v>249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357.995</v>
      </c>
      <c r="BN245">
        <v>0.5</v>
      </c>
      <c r="BO245">
        <v>0</v>
      </c>
      <c r="BP245">
        <v>1</v>
      </c>
      <c r="BQ245">
        <v>0</v>
      </c>
      <c r="BR245">
        <v>0</v>
      </c>
      <c r="BS245">
        <v>0</v>
      </c>
      <c r="BT245">
        <v>429.59399999999999</v>
      </c>
      <c r="BU245">
        <v>0.6</v>
      </c>
      <c r="BV245">
        <v>0</v>
      </c>
      <c r="BW245">
        <v>1</v>
      </c>
      <c r="CU245">
        <f>ROUND(AT245*Source!I810*AH245*AL245,2)</f>
        <v>358</v>
      </c>
      <c r="CV245">
        <f>ROUND(Y245*Source!I810,7)</f>
        <v>0.6</v>
      </c>
      <c r="CW245">
        <v>0</v>
      </c>
      <c r="CX245">
        <f>ROUND(Y245*Source!I810,7)</f>
        <v>0.6</v>
      </c>
      <c r="CY245">
        <f t="shared" si="79"/>
        <v>715.99</v>
      </c>
      <c r="CZ245">
        <f t="shared" si="80"/>
        <v>715.99</v>
      </c>
      <c r="DA245">
        <f t="shared" si="81"/>
        <v>1</v>
      </c>
      <c r="DB245">
        <f t="shared" si="84"/>
        <v>429.6</v>
      </c>
      <c r="DC245">
        <f t="shared" si="85"/>
        <v>0</v>
      </c>
      <c r="DD245" t="s">
        <v>3</v>
      </c>
      <c r="DE245" t="s">
        <v>3</v>
      </c>
      <c r="DF245">
        <f t="shared" si="78"/>
        <v>0</v>
      </c>
      <c r="DG245">
        <f t="shared" si="86"/>
        <v>0</v>
      </c>
      <c r="DH245">
        <f t="shared" si="67"/>
        <v>0</v>
      </c>
      <c r="DI245">
        <f t="shared" si="68"/>
        <v>429.59</v>
      </c>
      <c r="DJ245">
        <f t="shared" si="82"/>
        <v>429.59</v>
      </c>
      <c r="DK245">
        <v>1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ROW(Source!A810)</f>
        <v>810</v>
      </c>
      <c r="B246">
        <v>82002017</v>
      </c>
      <c r="C246">
        <v>83389633</v>
      </c>
      <c r="D246">
        <v>76097123</v>
      </c>
      <c r="E246">
        <v>113</v>
      </c>
      <c r="F246">
        <v>1</v>
      </c>
      <c r="G246">
        <v>1</v>
      </c>
      <c r="H246">
        <v>1</v>
      </c>
      <c r="I246" t="s">
        <v>533</v>
      </c>
      <c r="J246" t="s">
        <v>3</v>
      </c>
      <c r="K246" t="s">
        <v>534</v>
      </c>
      <c r="L246">
        <v>1369</v>
      </c>
      <c r="N246">
        <v>1013</v>
      </c>
      <c r="O246" t="s">
        <v>532</v>
      </c>
      <c r="P246" t="s">
        <v>532</v>
      </c>
      <c r="Q246">
        <v>1</v>
      </c>
      <c r="W246">
        <v>0</v>
      </c>
      <c r="X246">
        <v>126826561</v>
      </c>
      <c r="Y246">
        <f t="shared" si="83"/>
        <v>0.6</v>
      </c>
      <c r="AA246">
        <v>0</v>
      </c>
      <c r="AB246">
        <v>0</v>
      </c>
      <c r="AC246">
        <v>0</v>
      </c>
      <c r="AD246">
        <v>700.08</v>
      </c>
      <c r="AE246">
        <v>0</v>
      </c>
      <c r="AF246">
        <v>0</v>
      </c>
      <c r="AG246">
        <v>0</v>
      </c>
      <c r="AH246">
        <v>700.08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0.5</v>
      </c>
      <c r="AU246" t="s">
        <v>301</v>
      </c>
      <c r="AV246">
        <v>1</v>
      </c>
      <c r="AW246">
        <v>2</v>
      </c>
      <c r="AX246">
        <v>83389637</v>
      </c>
      <c r="AY246">
        <v>1</v>
      </c>
      <c r="AZ246">
        <v>0</v>
      </c>
      <c r="BA246">
        <v>250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350.04</v>
      </c>
      <c r="BN246">
        <v>0.5</v>
      </c>
      <c r="BO246">
        <v>0</v>
      </c>
      <c r="BP246">
        <v>1</v>
      </c>
      <c r="BQ246">
        <v>0</v>
      </c>
      <c r="BR246">
        <v>0</v>
      </c>
      <c r="BS246">
        <v>0</v>
      </c>
      <c r="BT246">
        <v>420.048</v>
      </c>
      <c r="BU246">
        <v>0.6</v>
      </c>
      <c r="BV246">
        <v>0</v>
      </c>
      <c r="BW246">
        <v>1</v>
      </c>
      <c r="CU246">
        <f>ROUND(AT246*Source!I810*AH246*AL246,2)</f>
        <v>350.04</v>
      </c>
      <c r="CV246">
        <f>ROUND(Y246*Source!I810,7)</f>
        <v>0.6</v>
      </c>
      <c r="CW246">
        <v>0</v>
      </c>
      <c r="CX246">
        <f>ROUND(Y246*Source!I810,7)</f>
        <v>0.6</v>
      </c>
      <c r="CY246">
        <f t="shared" si="79"/>
        <v>700.08</v>
      </c>
      <c r="CZ246">
        <f t="shared" si="80"/>
        <v>700.08</v>
      </c>
      <c r="DA246">
        <f t="shared" si="81"/>
        <v>1</v>
      </c>
      <c r="DB246">
        <f t="shared" si="84"/>
        <v>420.05</v>
      </c>
      <c r="DC246">
        <f t="shared" si="85"/>
        <v>0</v>
      </c>
      <c r="DD246" t="s">
        <v>3</v>
      </c>
      <c r="DE246" t="s">
        <v>3</v>
      </c>
      <c r="DF246">
        <f t="shared" si="78"/>
        <v>0</v>
      </c>
      <c r="DG246">
        <f t="shared" si="86"/>
        <v>0</v>
      </c>
      <c r="DH246">
        <f t="shared" si="67"/>
        <v>0</v>
      </c>
      <c r="DI246">
        <f t="shared" si="68"/>
        <v>420.05</v>
      </c>
      <c r="DJ246">
        <f t="shared" si="82"/>
        <v>420.05</v>
      </c>
      <c r="DK246">
        <v>1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ROW(Source!A811)</f>
        <v>811</v>
      </c>
      <c r="B247">
        <v>82002082</v>
      </c>
      <c r="C247">
        <v>83389638</v>
      </c>
      <c r="D247">
        <v>79303419</v>
      </c>
      <c r="E247">
        <v>115</v>
      </c>
      <c r="F247">
        <v>1</v>
      </c>
      <c r="G247">
        <v>1</v>
      </c>
      <c r="H247">
        <v>1</v>
      </c>
      <c r="I247" t="s">
        <v>530</v>
      </c>
      <c r="J247" t="s">
        <v>3</v>
      </c>
      <c r="K247" t="s">
        <v>531</v>
      </c>
      <c r="L247">
        <v>1369</v>
      </c>
      <c r="N247">
        <v>1013</v>
      </c>
      <c r="O247" t="s">
        <v>532</v>
      </c>
      <c r="P247" t="s">
        <v>532</v>
      </c>
      <c r="Q247">
        <v>1</v>
      </c>
      <c r="W247">
        <v>0</v>
      </c>
      <c r="X247">
        <v>286205319</v>
      </c>
      <c r="Y247">
        <f t="shared" si="83"/>
        <v>1.08</v>
      </c>
      <c r="AA247">
        <v>0</v>
      </c>
      <c r="AB247">
        <v>0</v>
      </c>
      <c r="AC247">
        <v>0</v>
      </c>
      <c r="AD247">
        <v>715.99</v>
      </c>
      <c r="AE247">
        <v>0</v>
      </c>
      <c r="AF247">
        <v>0</v>
      </c>
      <c r="AG247">
        <v>0</v>
      </c>
      <c r="AH247">
        <v>715.99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0.9</v>
      </c>
      <c r="AU247" t="s">
        <v>301</v>
      </c>
      <c r="AV247">
        <v>1</v>
      </c>
      <c r="AW247">
        <v>2</v>
      </c>
      <c r="AX247">
        <v>83389641</v>
      </c>
      <c r="AY247">
        <v>2</v>
      </c>
      <c r="AZ247">
        <v>131072</v>
      </c>
      <c r="BA247">
        <v>251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644.39100000000008</v>
      </c>
      <c r="BN247">
        <v>0.9</v>
      </c>
      <c r="BO247">
        <v>0</v>
      </c>
      <c r="BP247">
        <v>1</v>
      </c>
      <c r="BQ247">
        <v>0</v>
      </c>
      <c r="BR247">
        <v>0</v>
      </c>
      <c r="BS247">
        <v>0</v>
      </c>
      <c r="BT247">
        <v>773.26920000000007</v>
      </c>
      <c r="BU247">
        <v>1.08</v>
      </c>
      <c r="BV247">
        <v>0</v>
      </c>
      <c r="BW247">
        <v>1</v>
      </c>
      <c r="CU247">
        <f>ROUND(AT247*Source!I811*AH247*AL247,2)</f>
        <v>1933.17</v>
      </c>
      <c r="CV247">
        <f>ROUND(Y247*Source!I811,7)</f>
        <v>3.24</v>
      </c>
      <c r="CW247">
        <v>0</v>
      </c>
      <c r="CX247">
        <f>ROUND(Y247*Source!I811,7)</f>
        <v>3.24</v>
      </c>
      <c r="CY247">
        <f t="shared" si="79"/>
        <v>715.99</v>
      </c>
      <c r="CZ247">
        <f t="shared" si="80"/>
        <v>715.99</v>
      </c>
      <c r="DA247">
        <f t="shared" si="81"/>
        <v>1</v>
      </c>
      <c r="DB247">
        <f t="shared" si="84"/>
        <v>773.27</v>
      </c>
      <c r="DC247">
        <f t="shared" si="85"/>
        <v>0</v>
      </c>
      <c r="DD247" t="s">
        <v>3</v>
      </c>
      <c r="DE247" t="s">
        <v>3</v>
      </c>
      <c r="DF247">
        <f t="shared" si="78"/>
        <v>0</v>
      </c>
      <c r="DG247">
        <f t="shared" si="86"/>
        <v>0</v>
      </c>
      <c r="DH247">
        <f t="shared" si="67"/>
        <v>0</v>
      </c>
      <c r="DI247">
        <f t="shared" si="68"/>
        <v>2319.81</v>
      </c>
      <c r="DJ247">
        <f t="shared" si="82"/>
        <v>2319.81</v>
      </c>
      <c r="DK247">
        <v>1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ROW(Source!A811)</f>
        <v>811</v>
      </c>
      <c r="B248">
        <v>82002082</v>
      </c>
      <c r="C248">
        <v>83389638</v>
      </c>
      <c r="D248">
        <v>79303443</v>
      </c>
      <c r="E248">
        <v>115</v>
      </c>
      <c r="F248">
        <v>1</v>
      </c>
      <c r="G248">
        <v>1</v>
      </c>
      <c r="H248">
        <v>1</v>
      </c>
      <c r="I248" t="s">
        <v>533</v>
      </c>
      <c r="J248" t="s">
        <v>3</v>
      </c>
      <c r="K248" t="s">
        <v>534</v>
      </c>
      <c r="L248">
        <v>1369</v>
      </c>
      <c r="N248">
        <v>1013</v>
      </c>
      <c r="O248" t="s">
        <v>532</v>
      </c>
      <c r="P248" t="s">
        <v>532</v>
      </c>
      <c r="Q248">
        <v>1</v>
      </c>
      <c r="W248">
        <v>0</v>
      </c>
      <c r="X248">
        <v>126826561</v>
      </c>
      <c r="Y248">
        <f t="shared" si="83"/>
        <v>1.08</v>
      </c>
      <c r="AA248">
        <v>0</v>
      </c>
      <c r="AB248">
        <v>0</v>
      </c>
      <c r="AC248">
        <v>0</v>
      </c>
      <c r="AD248">
        <v>700.08</v>
      </c>
      <c r="AE248">
        <v>0</v>
      </c>
      <c r="AF248">
        <v>0</v>
      </c>
      <c r="AG248">
        <v>0</v>
      </c>
      <c r="AH248">
        <v>700.08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0.9</v>
      </c>
      <c r="AU248" t="s">
        <v>301</v>
      </c>
      <c r="AV248">
        <v>1</v>
      </c>
      <c r="AW248">
        <v>2</v>
      </c>
      <c r="AX248">
        <v>83389642</v>
      </c>
      <c r="AY248">
        <v>2</v>
      </c>
      <c r="AZ248">
        <v>131072</v>
      </c>
      <c r="BA248">
        <v>252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630.072</v>
      </c>
      <c r="BN248">
        <v>0.9</v>
      </c>
      <c r="BO248">
        <v>0</v>
      </c>
      <c r="BP248">
        <v>1</v>
      </c>
      <c r="BQ248">
        <v>0</v>
      </c>
      <c r="BR248">
        <v>0</v>
      </c>
      <c r="BS248">
        <v>0</v>
      </c>
      <c r="BT248">
        <v>756.08640000000014</v>
      </c>
      <c r="BU248">
        <v>1.08</v>
      </c>
      <c r="BV248">
        <v>0</v>
      </c>
      <c r="BW248">
        <v>1</v>
      </c>
      <c r="CU248">
        <f>ROUND(AT248*Source!I811*AH248*AL248,2)</f>
        <v>1890.22</v>
      </c>
      <c r="CV248">
        <f>ROUND(Y248*Source!I811,7)</f>
        <v>3.24</v>
      </c>
      <c r="CW248">
        <v>0</v>
      </c>
      <c r="CX248">
        <f>ROUND(Y248*Source!I811,7)</f>
        <v>3.24</v>
      </c>
      <c r="CY248">
        <f t="shared" si="79"/>
        <v>700.08</v>
      </c>
      <c r="CZ248">
        <f t="shared" si="80"/>
        <v>700.08</v>
      </c>
      <c r="DA248">
        <f t="shared" si="81"/>
        <v>1</v>
      </c>
      <c r="DB248">
        <f t="shared" si="84"/>
        <v>756.08</v>
      </c>
      <c r="DC248">
        <f t="shared" si="85"/>
        <v>0</v>
      </c>
      <c r="DD248" t="s">
        <v>3</v>
      </c>
      <c r="DE248" t="s">
        <v>3</v>
      </c>
      <c r="DF248">
        <f t="shared" si="78"/>
        <v>0</v>
      </c>
      <c r="DG248">
        <f t="shared" si="86"/>
        <v>0</v>
      </c>
      <c r="DH248">
        <f t="shared" si="67"/>
        <v>0</v>
      </c>
      <c r="DI248">
        <f t="shared" si="68"/>
        <v>2268.2600000000002</v>
      </c>
      <c r="DJ248">
        <f t="shared" si="82"/>
        <v>2268.2600000000002</v>
      </c>
      <c r="DK248">
        <v>1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ROW(Source!A812)</f>
        <v>812</v>
      </c>
      <c r="B249">
        <v>82002017</v>
      </c>
      <c r="C249">
        <v>83389638</v>
      </c>
      <c r="D249">
        <v>79303419</v>
      </c>
      <c r="E249">
        <v>115</v>
      </c>
      <c r="F249">
        <v>1</v>
      </c>
      <c r="G249">
        <v>1</v>
      </c>
      <c r="H249">
        <v>1</v>
      </c>
      <c r="I249" t="s">
        <v>530</v>
      </c>
      <c r="J249" t="s">
        <v>3</v>
      </c>
      <c r="K249" t="s">
        <v>531</v>
      </c>
      <c r="L249">
        <v>1369</v>
      </c>
      <c r="N249">
        <v>1013</v>
      </c>
      <c r="O249" t="s">
        <v>532</v>
      </c>
      <c r="P249" t="s">
        <v>532</v>
      </c>
      <c r="Q249">
        <v>1</v>
      </c>
      <c r="W249">
        <v>0</v>
      </c>
      <c r="X249">
        <v>286205319</v>
      </c>
      <c r="Y249">
        <f t="shared" si="83"/>
        <v>1.08</v>
      </c>
      <c r="AA249">
        <v>0</v>
      </c>
      <c r="AB249">
        <v>0</v>
      </c>
      <c r="AC249">
        <v>0</v>
      </c>
      <c r="AD249">
        <v>715.99</v>
      </c>
      <c r="AE249">
        <v>0</v>
      </c>
      <c r="AF249">
        <v>0</v>
      </c>
      <c r="AG249">
        <v>0</v>
      </c>
      <c r="AH249">
        <v>715.99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0.9</v>
      </c>
      <c r="AU249" t="s">
        <v>301</v>
      </c>
      <c r="AV249">
        <v>1</v>
      </c>
      <c r="AW249">
        <v>2</v>
      </c>
      <c r="AX249">
        <v>83389641</v>
      </c>
      <c r="AY249">
        <v>2</v>
      </c>
      <c r="AZ249">
        <v>131072</v>
      </c>
      <c r="BA249">
        <v>253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644.39100000000008</v>
      </c>
      <c r="BN249">
        <v>0.9</v>
      </c>
      <c r="BO249">
        <v>0</v>
      </c>
      <c r="BP249">
        <v>1</v>
      </c>
      <c r="BQ249">
        <v>0</v>
      </c>
      <c r="BR249">
        <v>0</v>
      </c>
      <c r="BS249">
        <v>0</v>
      </c>
      <c r="BT249">
        <v>773.26920000000007</v>
      </c>
      <c r="BU249">
        <v>1.08</v>
      </c>
      <c r="BV249">
        <v>0</v>
      </c>
      <c r="BW249">
        <v>1</v>
      </c>
      <c r="CU249">
        <f>ROUND(AT249*Source!I812*AH249*AL249,2)</f>
        <v>1933.17</v>
      </c>
      <c r="CV249">
        <f>ROUND(Y249*Source!I812,7)</f>
        <v>3.24</v>
      </c>
      <c r="CW249">
        <v>0</v>
      </c>
      <c r="CX249">
        <f>ROUND(Y249*Source!I812,7)</f>
        <v>3.24</v>
      </c>
      <c r="CY249">
        <f t="shared" si="79"/>
        <v>715.99</v>
      </c>
      <c r="CZ249">
        <f t="shared" si="80"/>
        <v>715.99</v>
      </c>
      <c r="DA249">
        <f t="shared" si="81"/>
        <v>1</v>
      </c>
      <c r="DB249">
        <f t="shared" si="84"/>
        <v>773.27</v>
      </c>
      <c r="DC249">
        <f t="shared" si="85"/>
        <v>0</v>
      </c>
      <c r="DD249" t="s">
        <v>3</v>
      </c>
      <c r="DE249" t="s">
        <v>3</v>
      </c>
      <c r="DF249">
        <f t="shared" si="78"/>
        <v>0</v>
      </c>
      <c r="DG249">
        <f t="shared" si="86"/>
        <v>0</v>
      </c>
      <c r="DH249">
        <f t="shared" si="67"/>
        <v>0</v>
      </c>
      <c r="DI249">
        <f t="shared" si="68"/>
        <v>2319.81</v>
      </c>
      <c r="DJ249">
        <f t="shared" si="82"/>
        <v>2319.81</v>
      </c>
      <c r="DK249">
        <v>1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ROW(Source!A812)</f>
        <v>812</v>
      </c>
      <c r="B250">
        <v>82002017</v>
      </c>
      <c r="C250">
        <v>83389638</v>
      </c>
      <c r="D250">
        <v>79303443</v>
      </c>
      <c r="E250">
        <v>115</v>
      </c>
      <c r="F250">
        <v>1</v>
      </c>
      <c r="G250">
        <v>1</v>
      </c>
      <c r="H250">
        <v>1</v>
      </c>
      <c r="I250" t="s">
        <v>533</v>
      </c>
      <c r="J250" t="s">
        <v>3</v>
      </c>
      <c r="K250" t="s">
        <v>534</v>
      </c>
      <c r="L250">
        <v>1369</v>
      </c>
      <c r="N250">
        <v>1013</v>
      </c>
      <c r="O250" t="s">
        <v>532</v>
      </c>
      <c r="P250" t="s">
        <v>532</v>
      </c>
      <c r="Q250">
        <v>1</v>
      </c>
      <c r="W250">
        <v>0</v>
      </c>
      <c r="X250">
        <v>126826561</v>
      </c>
      <c r="Y250">
        <f t="shared" si="83"/>
        <v>1.08</v>
      </c>
      <c r="AA250">
        <v>0</v>
      </c>
      <c r="AB250">
        <v>0</v>
      </c>
      <c r="AC250">
        <v>0</v>
      </c>
      <c r="AD250">
        <v>700.08</v>
      </c>
      <c r="AE250">
        <v>0</v>
      </c>
      <c r="AF250">
        <v>0</v>
      </c>
      <c r="AG250">
        <v>0</v>
      </c>
      <c r="AH250">
        <v>700.08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0.9</v>
      </c>
      <c r="AU250" t="s">
        <v>301</v>
      </c>
      <c r="AV250">
        <v>1</v>
      </c>
      <c r="AW250">
        <v>2</v>
      </c>
      <c r="AX250">
        <v>83389642</v>
      </c>
      <c r="AY250">
        <v>2</v>
      </c>
      <c r="AZ250">
        <v>131072</v>
      </c>
      <c r="BA250">
        <v>254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630.072</v>
      </c>
      <c r="BN250">
        <v>0.9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756.08640000000014</v>
      </c>
      <c r="BU250">
        <v>1.08</v>
      </c>
      <c r="BV250">
        <v>0</v>
      </c>
      <c r="BW250">
        <v>1</v>
      </c>
      <c r="CU250">
        <f>ROUND(AT250*Source!I812*AH250*AL250,2)</f>
        <v>1890.22</v>
      </c>
      <c r="CV250">
        <f>ROUND(Y250*Source!I812,7)</f>
        <v>3.24</v>
      </c>
      <c r="CW250">
        <v>0</v>
      </c>
      <c r="CX250">
        <f>ROUND(Y250*Source!I812,7)</f>
        <v>3.24</v>
      </c>
      <c r="CY250">
        <f t="shared" si="79"/>
        <v>700.08</v>
      </c>
      <c r="CZ250">
        <f t="shared" si="80"/>
        <v>700.08</v>
      </c>
      <c r="DA250">
        <f t="shared" si="81"/>
        <v>1</v>
      </c>
      <c r="DB250">
        <f t="shared" si="84"/>
        <v>756.08</v>
      </c>
      <c r="DC250">
        <f t="shared" si="85"/>
        <v>0</v>
      </c>
      <c r="DD250" t="s">
        <v>3</v>
      </c>
      <c r="DE250" t="s">
        <v>3</v>
      </c>
      <c r="DF250">
        <f t="shared" si="78"/>
        <v>0</v>
      </c>
      <c r="DG250">
        <f t="shared" si="86"/>
        <v>0</v>
      </c>
      <c r="DH250">
        <f t="shared" si="67"/>
        <v>0</v>
      </c>
      <c r="DI250">
        <f t="shared" si="68"/>
        <v>2268.2600000000002</v>
      </c>
      <c r="DJ250">
        <f t="shared" si="82"/>
        <v>2268.2600000000002</v>
      </c>
      <c r="DK250">
        <v>1</v>
      </c>
      <c r="DL250" t="s">
        <v>3</v>
      </c>
      <c r="DM250">
        <v>0</v>
      </c>
      <c r="DN250" t="s">
        <v>3</v>
      </c>
      <c r="DO250">
        <v>0</v>
      </c>
    </row>
    <row r="912" spans="9:9" x14ac:dyDescent="0.2">
      <c r="I9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BA633-5CB1-4DFC-ABCB-0CBD72EEB5BF}">
  <dimension ref="A1:AR254"/>
  <sheetViews>
    <sheetView workbookViewId="0">
      <selection activeCell="A946" sqref="A946:AX946"/>
    </sheetView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ROW(Source!A388)</f>
        <v>388</v>
      </c>
      <c r="B1">
        <v>83389326</v>
      </c>
      <c r="C1">
        <v>83389320</v>
      </c>
      <c r="D1">
        <v>80795585</v>
      </c>
      <c r="E1">
        <v>116</v>
      </c>
      <c r="F1">
        <v>1</v>
      </c>
      <c r="G1">
        <v>1</v>
      </c>
      <c r="H1">
        <v>1</v>
      </c>
      <c r="I1" t="s">
        <v>434</v>
      </c>
      <c r="J1" t="s">
        <v>3</v>
      </c>
      <c r="K1" t="s">
        <v>435</v>
      </c>
      <c r="L1">
        <v>1191</v>
      </c>
      <c r="N1">
        <v>1013</v>
      </c>
      <c r="O1" t="s">
        <v>436</v>
      </c>
      <c r="P1" t="s">
        <v>436</v>
      </c>
      <c r="Q1">
        <v>1</v>
      </c>
      <c r="X1">
        <v>0.44</v>
      </c>
      <c r="Y1">
        <v>0</v>
      </c>
      <c r="Z1">
        <v>0</v>
      </c>
      <c r="AA1">
        <v>0</v>
      </c>
      <c r="AB1">
        <v>453.46</v>
      </c>
      <c r="AC1">
        <v>0</v>
      </c>
      <c r="AD1">
        <v>1</v>
      </c>
      <c r="AE1">
        <v>1</v>
      </c>
      <c r="AF1" t="s">
        <v>3</v>
      </c>
      <c r="AG1">
        <v>0.44</v>
      </c>
      <c r="AH1">
        <v>2</v>
      </c>
      <c r="AI1">
        <v>83389321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ROW(Source!A388)</f>
        <v>388</v>
      </c>
      <c r="B2">
        <v>83389327</v>
      </c>
      <c r="C2">
        <v>83389320</v>
      </c>
      <c r="D2">
        <v>80795798</v>
      </c>
      <c r="E2">
        <v>116</v>
      </c>
      <c r="F2">
        <v>1</v>
      </c>
      <c r="G2">
        <v>1</v>
      </c>
      <c r="H2">
        <v>1</v>
      </c>
      <c r="I2" t="s">
        <v>437</v>
      </c>
      <c r="J2" t="s">
        <v>3</v>
      </c>
      <c r="K2" t="s">
        <v>438</v>
      </c>
      <c r="L2">
        <v>1191</v>
      </c>
      <c r="N2">
        <v>1013</v>
      </c>
      <c r="O2" t="s">
        <v>436</v>
      </c>
      <c r="P2" t="s">
        <v>436</v>
      </c>
      <c r="Q2">
        <v>1</v>
      </c>
      <c r="X2">
        <v>0.48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0.48</v>
      </c>
      <c r="AH2">
        <v>2</v>
      </c>
      <c r="AI2">
        <v>83389322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ROW(Source!A388)</f>
        <v>388</v>
      </c>
      <c r="B3">
        <v>83389328</v>
      </c>
      <c r="C3">
        <v>83389320</v>
      </c>
      <c r="D3">
        <v>80916788</v>
      </c>
      <c r="E3">
        <v>1</v>
      </c>
      <c r="F3">
        <v>1</v>
      </c>
      <c r="G3">
        <v>1</v>
      </c>
      <c r="H3">
        <v>2</v>
      </c>
      <c r="I3" t="s">
        <v>439</v>
      </c>
      <c r="J3" t="s">
        <v>440</v>
      </c>
      <c r="K3" t="s">
        <v>441</v>
      </c>
      <c r="L3">
        <v>1368</v>
      </c>
      <c r="N3">
        <v>1011</v>
      </c>
      <c r="O3" t="s">
        <v>442</v>
      </c>
      <c r="P3" t="s">
        <v>442</v>
      </c>
      <c r="Q3">
        <v>1</v>
      </c>
      <c r="X3">
        <v>0.24</v>
      </c>
      <c r="Y3">
        <v>0</v>
      </c>
      <c r="Z3">
        <v>1595.2</v>
      </c>
      <c r="AA3">
        <v>715.99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0.24</v>
      </c>
      <c r="AH3">
        <v>2</v>
      </c>
      <c r="AI3">
        <v>83389323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ROW(Source!A388)</f>
        <v>388</v>
      </c>
      <c r="B4">
        <v>83389329</v>
      </c>
      <c r="C4">
        <v>83389320</v>
      </c>
      <c r="D4">
        <v>80917745</v>
      </c>
      <c r="E4">
        <v>1</v>
      </c>
      <c r="F4">
        <v>1</v>
      </c>
      <c r="G4">
        <v>1</v>
      </c>
      <c r="H4">
        <v>2</v>
      </c>
      <c r="I4" t="s">
        <v>444</v>
      </c>
      <c r="J4" t="s">
        <v>445</v>
      </c>
      <c r="K4" t="s">
        <v>446</v>
      </c>
      <c r="L4">
        <v>1368</v>
      </c>
      <c r="N4">
        <v>1011</v>
      </c>
      <c r="O4" t="s">
        <v>442</v>
      </c>
      <c r="P4" t="s">
        <v>442</v>
      </c>
      <c r="Q4">
        <v>1</v>
      </c>
      <c r="X4">
        <v>0.24</v>
      </c>
      <c r="Y4">
        <v>0</v>
      </c>
      <c r="Z4">
        <v>14.91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0.24</v>
      </c>
      <c r="AH4">
        <v>2</v>
      </c>
      <c r="AI4">
        <v>83389324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ROW(Source!A388)</f>
        <v>388</v>
      </c>
      <c r="B5">
        <v>83389330</v>
      </c>
      <c r="C5">
        <v>83389320</v>
      </c>
      <c r="D5">
        <v>80917763</v>
      </c>
      <c r="E5">
        <v>1</v>
      </c>
      <c r="F5">
        <v>1</v>
      </c>
      <c r="G5">
        <v>1</v>
      </c>
      <c r="H5">
        <v>2</v>
      </c>
      <c r="I5" t="s">
        <v>447</v>
      </c>
      <c r="J5" t="s">
        <v>448</v>
      </c>
      <c r="K5" t="s">
        <v>449</v>
      </c>
      <c r="L5">
        <v>1368</v>
      </c>
      <c r="N5">
        <v>1011</v>
      </c>
      <c r="O5" t="s">
        <v>442</v>
      </c>
      <c r="P5" t="s">
        <v>442</v>
      </c>
      <c r="Q5">
        <v>1</v>
      </c>
      <c r="X5">
        <v>0.24</v>
      </c>
      <c r="Y5">
        <v>0</v>
      </c>
      <c r="Z5">
        <v>487.94</v>
      </c>
      <c r="AA5">
        <v>533.01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0.24</v>
      </c>
      <c r="AH5">
        <v>2</v>
      </c>
      <c r="AI5">
        <v>83389325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ROW(Source!A389)</f>
        <v>389</v>
      </c>
      <c r="B6">
        <v>83389326</v>
      </c>
      <c r="C6">
        <v>83389320</v>
      </c>
      <c r="D6">
        <v>80795585</v>
      </c>
      <c r="E6">
        <v>116</v>
      </c>
      <c r="F6">
        <v>1</v>
      </c>
      <c r="G6">
        <v>1</v>
      </c>
      <c r="H6">
        <v>1</v>
      </c>
      <c r="I6" t="s">
        <v>434</v>
      </c>
      <c r="J6" t="s">
        <v>3</v>
      </c>
      <c r="K6" t="s">
        <v>435</v>
      </c>
      <c r="L6">
        <v>1191</v>
      </c>
      <c r="N6">
        <v>1013</v>
      </c>
      <c r="O6" t="s">
        <v>436</v>
      </c>
      <c r="P6" t="s">
        <v>436</v>
      </c>
      <c r="Q6">
        <v>1</v>
      </c>
      <c r="X6">
        <v>0.44</v>
      </c>
      <c r="Y6">
        <v>0</v>
      </c>
      <c r="Z6">
        <v>0</v>
      </c>
      <c r="AA6">
        <v>0</v>
      </c>
      <c r="AB6">
        <v>453.46</v>
      </c>
      <c r="AC6">
        <v>0</v>
      </c>
      <c r="AD6">
        <v>1</v>
      </c>
      <c r="AE6">
        <v>1</v>
      </c>
      <c r="AF6" t="s">
        <v>3</v>
      </c>
      <c r="AG6">
        <v>0.44</v>
      </c>
      <c r="AH6">
        <v>2</v>
      </c>
      <c r="AI6">
        <v>83389321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ROW(Source!A389)</f>
        <v>389</v>
      </c>
      <c r="B7">
        <v>83389327</v>
      </c>
      <c r="C7">
        <v>83389320</v>
      </c>
      <c r="D7">
        <v>80795798</v>
      </c>
      <c r="E7">
        <v>116</v>
      </c>
      <c r="F7">
        <v>1</v>
      </c>
      <c r="G7">
        <v>1</v>
      </c>
      <c r="H7">
        <v>1</v>
      </c>
      <c r="I7" t="s">
        <v>437</v>
      </c>
      <c r="J7" t="s">
        <v>3</v>
      </c>
      <c r="K7" t="s">
        <v>438</v>
      </c>
      <c r="L7">
        <v>1191</v>
      </c>
      <c r="N7">
        <v>1013</v>
      </c>
      <c r="O7" t="s">
        <v>436</v>
      </c>
      <c r="P7" t="s">
        <v>436</v>
      </c>
      <c r="Q7">
        <v>1</v>
      </c>
      <c r="X7">
        <v>0.48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2</v>
      </c>
      <c r="AF7" t="s">
        <v>3</v>
      </c>
      <c r="AG7">
        <v>0.48</v>
      </c>
      <c r="AH7">
        <v>2</v>
      </c>
      <c r="AI7">
        <v>83389322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ROW(Source!A389)</f>
        <v>389</v>
      </c>
      <c r="B8">
        <v>83389328</v>
      </c>
      <c r="C8">
        <v>83389320</v>
      </c>
      <c r="D8">
        <v>80916788</v>
      </c>
      <c r="E8">
        <v>1</v>
      </c>
      <c r="F8">
        <v>1</v>
      </c>
      <c r="G8">
        <v>1</v>
      </c>
      <c r="H8">
        <v>2</v>
      </c>
      <c r="I8" t="s">
        <v>439</v>
      </c>
      <c r="J8" t="s">
        <v>440</v>
      </c>
      <c r="K8" t="s">
        <v>441</v>
      </c>
      <c r="L8">
        <v>1368</v>
      </c>
      <c r="N8">
        <v>1011</v>
      </c>
      <c r="O8" t="s">
        <v>442</v>
      </c>
      <c r="P8" t="s">
        <v>442</v>
      </c>
      <c r="Q8">
        <v>1</v>
      </c>
      <c r="X8">
        <v>0.24</v>
      </c>
      <c r="Y8">
        <v>0</v>
      </c>
      <c r="Z8">
        <v>1595.2</v>
      </c>
      <c r="AA8">
        <v>715.99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0.24</v>
      </c>
      <c r="AH8">
        <v>2</v>
      </c>
      <c r="AI8">
        <v>83389323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ROW(Source!A389)</f>
        <v>389</v>
      </c>
      <c r="B9">
        <v>83389329</v>
      </c>
      <c r="C9">
        <v>83389320</v>
      </c>
      <c r="D9">
        <v>80917745</v>
      </c>
      <c r="E9">
        <v>1</v>
      </c>
      <c r="F9">
        <v>1</v>
      </c>
      <c r="G9">
        <v>1</v>
      </c>
      <c r="H9">
        <v>2</v>
      </c>
      <c r="I9" t="s">
        <v>444</v>
      </c>
      <c r="J9" t="s">
        <v>445</v>
      </c>
      <c r="K9" t="s">
        <v>446</v>
      </c>
      <c r="L9">
        <v>1368</v>
      </c>
      <c r="N9">
        <v>1011</v>
      </c>
      <c r="O9" t="s">
        <v>442</v>
      </c>
      <c r="P9" t="s">
        <v>442</v>
      </c>
      <c r="Q9">
        <v>1</v>
      </c>
      <c r="X9">
        <v>0.24</v>
      </c>
      <c r="Y9">
        <v>0</v>
      </c>
      <c r="Z9">
        <v>14.91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0.24</v>
      </c>
      <c r="AH9">
        <v>2</v>
      </c>
      <c r="AI9">
        <v>83389324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ROW(Source!A389)</f>
        <v>389</v>
      </c>
      <c r="B10">
        <v>83389330</v>
      </c>
      <c r="C10">
        <v>83389320</v>
      </c>
      <c r="D10">
        <v>80917763</v>
      </c>
      <c r="E10">
        <v>1</v>
      </c>
      <c r="F10">
        <v>1</v>
      </c>
      <c r="G10">
        <v>1</v>
      </c>
      <c r="H10">
        <v>2</v>
      </c>
      <c r="I10" t="s">
        <v>447</v>
      </c>
      <c r="J10" t="s">
        <v>448</v>
      </c>
      <c r="K10" t="s">
        <v>449</v>
      </c>
      <c r="L10">
        <v>1368</v>
      </c>
      <c r="N10">
        <v>1011</v>
      </c>
      <c r="O10" t="s">
        <v>442</v>
      </c>
      <c r="P10" t="s">
        <v>442</v>
      </c>
      <c r="Q10">
        <v>1</v>
      </c>
      <c r="X10">
        <v>0.24</v>
      </c>
      <c r="Y10">
        <v>0</v>
      </c>
      <c r="Z10">
        <v>487.94</v>
      </c>
      <c r="AA10">
        <v>533.01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0.24</v>
      </c>
      <c r="AH10">
        <v>2</v>
      </c>
      <c r="AI10">
        <v>83389325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ROW(Source!A390)</f>
        <v>390</v>
      </c>
      <c r="B11">
        <v>83389336</v>
      </c>
      <c r="C11">
        <v>83389331</v>
      </c>
      <c r="D11">
        <v>80795585</v>
      </c>
      <c r="E11">
        <v>116</v>
      </c>
      <c r="F11">
        <v>1</v>
      </c>
      <c r="G11">
        <v>1</v>
      </c>
      <c r="H11">
        <v>1</v>
      </c>
      <c r="I11" t="s">
        <v>434</v>
      </c>
      <c r="J11" t="s">
        <v>3</v>
      </c>
      <c r="K11" t="s">
        <v>435</v>
      </c>
      <c r="L11">
        <v>1191</v>
      </c>
      <c r="N11">
        <v>1013</v>
      </c>
      <c r="O11" t="s">
        <v>436</v>
      </c>
      <c r="P11" t="s">
        <v>436</v>
      </c>
      <c r="Q11">
        <v>1</v>
      </c>
      <c r="X11">
        <v>0.25</v>
      </c>
      <c r="Y11">
        <v>0</v>
      </c>
      <c r="Z11">
        <v>0</v>
      </c>
      <c r="AA11">
        <v>0</v>
      </c>
      <c r="AB11">
        <v>453.46</v>
      </c>
      <c r="AC11">
        <v>0</v>
      </c>
      <c r="AD11">
        <v>1</v>
      </c>
      <c r="AE11">
        <v>1</v>
      </c>
      <c r="AF11" t="s">
        <v>3</v>
      </c>
      <c r="AG11">
        <v>0.25</v>
      </c>
      <c r="AH11">
        <v>2</v>
      </c>
      <c r="AI11">
        <v>83389332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ROW(Source!A390)</f>
        <v>390</v>
      </c>
      <c r="B12">
        <v>83389337</v>
      </c>
      <c r="C12">
        <v>83389331</v>
      </c>
      <c r="D12">
        <v>80795798</v>
      </c>
      <c r="E12">
        <v>116</v>
      </c>
      <c r="F12">
        <v>1</v>
      </c>
      <c r="G12">
        <v>1</v>
      </c>
      <c r="H12">
        <v>1</v>
      </c>
      <c r="I12" t="s">
        <v>437</v>
      </c>
      <c r="J12" t="s">
        <v>3</v>
      </c>
      <c r="K12" t="s">
        <v>438</v>
      </c>
      <c r="L12">
        <v>1191</v>
      </c>
      <c r="N12">
        <v>1013</v>
      </c>
      <c r="O12" t="s">
        <v>436</v>
      </c>
      <c r="P12" t="s">
        <v>436</v>
      </c>
      <c r="Q12">
        <v>1</v>
      </c>
      <c r="X12">
        <v>0.14000000000000001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2</v>
      </c>
      <c r="AF12" t="s">
        <v>3</v>
      </c>
      <c r="AG12">
        <v>0.14000000000000001</v>
      </c>
      <c r="AH12">
        <v>2</v>
      </c>
      <c r="AI12">
        <v>83389333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ROW(Source!A390)</f>
        <v>390</v>
      </c>
      <c r="B13">
        <v>83389338</v>
      </c>
      <c r="C13">
        <v>83389331</v>
      </c>
      <c r="D13">
        <v>80917745</v>
      </c>
      <c r="E13">
        <v>1</v>
      </c>
      <c r="F13">
        <v>1</v>
      </c>
      <c r="G13">
        <v>1</v>
      </c>
      <c r="H13">
        <v>2</v>
      </c>
      <c r="I13" t="s">
        <v>444</v>
      </c>
      <c r="J13" t="s">
        <v>445</v>
      </c>
      <c r="K13" t="s">
        <v>446</v>
      </c>
      <c r="L13">
        <v>1368</v>
      </c>
      <c r="N13">
        <v>1011</v>
      </c>
      <c r="O13" t="s">
        <v>442</v>
      </c>
      <c r="P13" t="s">
        <v>442</v>
      </c>
      <c r="Q13">
        <v>1</v>
      </c>
      <c r="X13">
        <v>0.14000000000000001</v>
      </c>
      <c r="Y13">
        <v>0</v>
      </c>
      <c r="Z13">
        <v>14.91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0.14000000000000001</v>
      </c>
      <c r="AH13">
        <v>2</v>
      </c>
      <c r="AI13">
        <v>83389334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ROW(Source!A390)</f>
        <v>390</v>
      </c>
      <c r="B14">
        <v>83389339</v>
      </c>
      <c r="C14">
        <v>83389331</v>
      </c>
      <c r="D14">
        <v>80917763</v>
      </c>
      <c r="E14">
        <v>1</v>
      </c>
      <c r="F14">
        <v>1</v>
      </c>
      <c r="G14">
        <v>1</v>
      </c>
      <c r="H14">
        <v>2</v>
      </c>
      <c r="I14" t="s">
        <v>447</v>
      </c>
      <c r="J14" t="s">
        <v>448</v>
      </c>
      <c r="K14" t="s">
        <v>449</v>
      </c>
      <c r="L14">
        <v>1368</v>
      </c>
      <c r="N14">
        <v>1011</v>
      </c>
      <c r="O14" t="s">
        <v>442</v>
      </c>
      <c r="P14" t="s">
        <v>442</v>
      </c>
      <c r="Q14">
        <v>1</v>
      </c>
      <c r="X14">
        <v>0.14000000000000001</v>
      </c>
      <c r="Y14">
        <v>0</v>
      </c>
      <c r="Z14">
        <v>487.94</v>
      </c>
      <c r="AA14">
        <v>533.01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0.14000000000000001</v>
      </c>
      <c r="AH14">
        <v>2</v>
      </c>
      <c r="AI14">
        <v>83389335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ROW(Source!A391)</f>
        <v>391</v>
      </c>
      <c r="B15">
        <v>83389336</v>
      </c>
      <c r="C15">
        <v>83389331</v>
      </c>
      <c r="D15">
        <v>80795585</v>
      </c>
      <c r="E15">
        <v>116</v>
      </c>
      <c r="F15">
        <v>1</v>
      </c>
      <c r="G15">
        <v>1</v>
      </c>
      <c r="H15">
        <v>1</v>
      </c>
      <c r="I15" t="s">
        <v>434</v>
      </c>
      <c r="J15" t="s">
        <v>3</v>
      </c>
      <c r="K15" t="s">
        <v>435</v>
      </c>
      <c r="L15">
        <v>1191</v>
      </c>
      <c r="N15">
        <v>1013</v>
      </c>
      <c r="O15" t="s">
        <v>436</v>
      </c>
      <c r="P15" t="s">
        <v>436</v>
      </c>
      <c r="Q15">
        <v>1</v>
      </c>
      <c r="X15">
        <v>0.25</v>
      </c>
      <c r="Y15">
        <v>0</v>
      </c>
      <c r="Z15">
        <v>0</v>
      </c>
      <c r="AA15">
        <v>0</v>
      </c>
      <c r="AB15">
        <v>453.46</v>
      </c>
      <c r="AC15">
        <v>0</v>
      </c>
      <c r="AD15">
        <v>1</v>
      </c>
      <c r="AE15">
        <v>1</v>
      </c>
      <c r="AF15" t="s">
        <v>3</v>
      </c>
      <c r="AG15">
        <v>0.25</v>
      </c>
      <c r="AH15">
        <v>2</v>
      </c>
      <c r="AI15">
        <v>83389332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ROW(Source!A391)</f>
        <v>391</v>
      </c>
      <c r="B16">
        <v>83389337</v>
      </c>
      <c r="C16">
        <v>83389331</v>
      </c>
      <c r="D16">
        <v>80795798</v>
      </c>
      <c r="E16">
        <v>116</v>
      </c>
      <c r="F16">
        <v>1</v>
      </c>
      <c r="G16">
        <v>1</v>
      </c>
      <c r="H16">
        <v>1</v>
      </c>
      <c r="I16" t="s">
        <v>437</v>
      </c>
      <c r="J16" t="s">
        <v>3</v>
      </c>
      <c r="K16" t="s">
        <v>438</v>
      </c>
      <c r="L16">
        <v>1191</v>
      </c>
      <c r="N16">
        <v>1013</v>
      </c>
      <c r="O16" t="s">
        <v>436</v>
      </c>
      <c r="P16" t="s">
        <v>436</v>
      </c>
      <c r="Q16">
        <v>1</v>
      </c>
      <c r="X16">
        <v>0.14000000000000001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2</v>
      </c>
      <c r="AF16" t="s">
        <v>3</v>
      </c>
      <c r="AG16">
        <v>0.14000000000000001</v>
      </c>
      <c r="AH16">
        <v>2</v>
      </c>
      <c r="AI16">
        <v>83389333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ROW(Source!A391)</f>
        <v>391</v>
      </c>
      <c r="B17">
        <v>83389338</v>
      </c>
      <c r="C17">
        <v>83389331</v>
      </c>
      <c r="D17">
        <v>80917745</v>
      </c>
      <c r="E17">
        <v>1</v>
      </c>
      <c r="F17">
        <v>1</v>
      </c>
      <c r="G17">
        <v>1</v>
      </c>
      <c r="H17">
        <v>2</v>
      </c>
      <c r="I17" t="s">
        <v>444</v>
      </c>
      <c r="J17" t="s">
        <v>445</v>
      </c>
      <c r="K17" t="s">
        <v>446</v>
      </c>
      <c r="L17">
        <v>1368</v>
      </c>
      <c r="N17">
        <v>1011</v>
      </c>
      <c r="O17" t="s">
        <v>442</v>
      </c>
      <c r="P17" t="s">
        <v>442</v>
      </c>
      <c r="Q17">
        <v>1</v>
      </c>
      <c r="X17">
        <v>0.14000000000000001</v>
      </c>
      <c r="Y17">
        <v>0</v>
      </c>
      <c r="Z17">
        <v>14.91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0.14000000000000001</v>
      </c>
      <c r="AH17">
        <v>2</v>
      </c>
      <c r="AI17">
        <v>83389334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ROW(Source!A391)</f>
        <v>391</v>
      </c>
      <c r="B18">
        <v>83389339</v>
      </c>
      <c r="C18">
        <v>83389331</v>
      </c>
      <c r="D18">
        <v>80917763</v>
      </c>
      <c r="E18">
        <v>1</v>
      </c>
      <c r="F18">
        <v>1</v>
      </c>
      <c r="G18">
        <v>1</v>
      </c>
      <c r="H18">
        <v>2</v>
      </c>
      <c r="I18" t="s">
        <v>447</v>
      </c>
      <c r="J18" t="s">
        <v>448</v>
      </c>
      <c r="K18" t="s">
        <v>449</v>
      </c>
      <c r="L18">
        <v>1368</v>
      </c>
      <c r="N18">
        <v>1011</v>
      </c>
      <c r="O18" t="s">
        <v>442</v>
      </c>
      <c r="P18" t="s">
        <v>442</v>
      </c>
      <c r="Q18">
        <v>1</v>
      </c>
      <c r="X18">
        <v>0.14000000000000001</v>
      </c>
      <c r="Y18">
        <v>0</v>
      </c>
      <c r="Z18">
        <v>487.94</v>
      </c>
      <c r="AA18">
        <v>533.01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0.14000000000000001</v>
      </c>
      <c r="AH18">
        <v>2</v>
      </c>
      <c r="AI18">
        <v>83389335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ROW(Source!A392)</f>
        <v>392</v>
      </c>
      <c r="B19">
        <v>83389358</v>
      </c>
      <c r="C19">
        <v>83389340</v>
      </c>
      <c r="D19">
        <v>80795609</v>
      </c>
      <c r="E19">
        <v>116</v>
      </c>
      <c r="F19">
        <v>1</v>
      </c>
      <c r="G19">
        <v>1</v>
      </c>
      <c r="H19">
        <v>1</v>
      </c>
      <c r="I19" t="s">
        <v>451</v>
      </c>
      <c r="J19" t="s">
        <v>3</v>
      </c>
      <c r="K19" t="s">
        <v>452</v>
      </c>
      <c r="L19">
        <v>1191</v>
      </c>
      <c r="N19">
        <v>1013</v>
      </c>
      <c r="O19" t="s">
        <v>436</v>
      </c>
      <c r="P19" t="s">
        <v>436</v>
      </c>
      <c r="Q19">
        <v>1</v>
      </c>
      <c r="X19">
        <v>3.06</v>
      </c>
      <c r="Y19">
        <v>0</v>
      </c>
      <c r="Z19">
        <v>0</v>
      </c>
      <c r="AA19">
        <v>0</v>
      </c>
      <c r="AB19">
        <v>491.25</v>
      </c>
      <c r="AC19">
        <v>0</v>
      </c>
      <c r="AD19">
        <v>1</v>
      </c>
      <c r="AE19">
        <v>1</v>
      </c>
      <c r="AF19" t="s">
        <v>3</v>
      </c>
      <c r="AG19">
        <v>3.06</v>
      </c>
      <c r="AH19">
        <v>2</v>
      </c>
      <c r="AI19">
        <v>83389341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ROW(Source!A392)</f>
        <v>392</v>
      </c>
      <c r="B20">
        <v>83389359</v>
      </c>
      <c r="C20">
        <v>83389340</v>
      </c>
      <c r="D20">
        <v>80795798</v>
      </c>
      <c r="E20">
        <v>116</v>
      </c>
      <c r="F20">
        <v>1</v>
      </c>
      <c r="G20">
        <v>1</v>
      </c>
      <c r="H20">
        <v>1</v>
      </c>
      <c r="I20" t="s">
        <v>437</v>
      </c>
      <c r="J20" t="s">
        <v>3</v>
      </c>
      <c r="K20" t="s">
        <v>438</v>
      </c>
      <c r="L20">
        <v>1191</v>
      </c>
      <c r="N20">
        <v>1013</v>
      </c>
      <c r="O20" t="s">
        <v>436</v>
      </c>
      <c r="P20" t="s">
        <v>436</v>
      </c>
      <c r="Q20">
        <v>1</v>
      </c>
      <c r="X20">
        <v>0.87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2</v>
      </c>
      <c r="AF20" t="s">
        <v>3</v>
      </c>
      <c r="AG20">
        <v>0.87</v>
      </c>
      <c r="AH20">
        <v>2</v>
      </c>
      <c r="AI20">
        <v>83389342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ROW(Source!A392)</f>
        <v>392</v>
      </c>
      <c r="B21">
        <v>83389360</v>
      </c>
      <c r="C21">
        <v>83389340</v>
      </c>
      <c r="D21">
        <v>80916675</v>
      </c>
      <c r="E21">
        <v>1</v>
      </c>
      <c r="F21">
        <v>1</v>
      </c>
      <c r="G21">
        <v>1</v>
      </c>
      <c r="H21">
        <v>2</v>
      </c>
      <c r="I21" t="s">
        <v>453</v>
      </c>
      <c r="J21" t="s">
        <v>454</v>
      </c>
      <c r="K21" t="s">
        <v>455</v>
      </c>
      <c r="L21">
        <v>1368</v>
      </c>
      <c r="N21">
        <v>1011</v>
      </c>
      <c r="O21" t="s">
        <v>442</v>
      </c>
      <c r="P21" t="s">
        <v>442</v>
      </c>
      <c r="Q21">
        <v>1</v>
      </c>
      <c r="X21">
        <v>0.68</v>
      </c>
      <c r="Y21">
        <v>0</v>
      </c>
      <c r="Z21">
        <v>2088.77</v>
      </c>
      <c r="AA21">
        <v>612.57000000000005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0.68</v>
      </c>
      <c r="AH21">
        <v>2</v>
      </c>
      <c r="AI21">
        <v>83389343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ROW(Source!A392)</f>
        <v>392</v>
      </c>
      <c r="B22">
        <v>83389361</v>
      </c>
      <c r="C22">
        <v>83389340</v>
      </c>
      <c r="D22">
        <v>80917680</v>
      </c>
      <c r="E22">
        <v>1</v>
      </c>
      <c r="F22">
        <v>1</v>
      </c>
      <c r="G22">
        <v>1</v>
      </c>
      <c r="H22">
        <v>2</v>
      </c>
      <c r="I22" t="s">
        <v>457</v>
      </c>
      <c r="J22" t="s">
        <v>458</v>
      </c>
      <c r="K22" t="s">
        <v>459</v>
      </c>
      <c r="L22">
        <v>1368</v>
      </c>
      <c r="N22">
        <v>1011</v>
      </c>
      <c r="O22" t="s">
        <v>442</v>
      </c>
      <c r="P22" t="s">
        <v>442</v>
      </c>
      <c r="Q22">
        <v>1</v>
      </c>
      <c r="X22">
        <v>0.19</v>
      </c>
      <c r="Y22">
        <v>0</v>
      </c>
      <c r="Z22">
        <v>640.84</v>
      </c>
      <c r="AA22">
        <v>533.01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0.19</v>
      </c>
      <c r="AH22">
        <v>2</v>
      </c>
      <c r="AI22">
        <v>83389344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ROW(Source!A392)</f>
        <v>392</v>
      </c>
      <c r="B23">
        <v>83389362</v>
      </c>
      <c r="C23">
        <v>83389340</v>
      </c>
      <c r="D23">
        <v>80865505</v>
      </c>
      <c r="E23">
        <v>1</v>
      </c>
      <c r="F23">
        <v>1</v>
      </c>
      <c r="G23">
        <v>1</v>
      </c>
      <c r="H23">
        <v>3</v>
      </c>
      <c r="I23" t="s">
        <v>460</v>
      </c>
      <c r="J23" t="s">
        <v>461</v>
      </c>
      <c r="K23" t="s">
        <v>462</v>
      </c>
      <c r="L23">
        <v>1346</v>
      </c>
      <c r="N23">
        <v>1009</v>
      </c>
      <c r="O23" t="s">
        <v>109</v>
      </c>
      <c r="P23" t="s">
        <v>109</v>
      </c>
      <c r="Q23">
        <v>1</v>
      </c>
      <c r="X23">
        <v>0.1</v>
      </c>
      <c r="Y23">
        <v>238.29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0.1</v>
      </c>
      <c r="AH23">
        <v>2</v>
      </c>
      <c r="AI23">
        <v>83389345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ROW(Source!A392)</f>
        <v>392</v>
      </c>
      <c r="B24">
        <v>83389363</v>
      </c>
      <c r="C24">
        <v>83389340</v>
      </c>
      <c r="D24">
        <v>80865512</v>
      </c>
      <c r="E24">
        <v>1</v>
      </c>
      <c r="F24">
        <v>1</v>
      </c>
      <c r="G24">
        <v>1</v>
      </c>
      <c r="H24">
        <v>3</v>
      </c>
      <c r="I24" t="s">
        <v>463</v>
      </c>
      <c r="J24" t="s">
        <v>464</v>
      </c>
      <c r="K24" t="s">
        <v>465</v>
      </c>
      <c r="L24">
        <v>1346</v>
      </c>
      <c r="N24">
        <v>1009</v>
      </c>
      <c r="O24" t="s">
        <v>109</v>
      </c>
      <c r="P24" t="s">
        <v>109</v>
      </c>
      <c r="Q24">
        <v>1</v>
      </c>
      <c r="X24">
        <v>0.03</v>
      </c>
      <c r="Y24">
        <v>58.53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0.03</v>
      </c>
      <c r="AH24">
        <v>2</v>
      </c>
      <c r="AI24">
        <v>83389346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ROW(Source!A392)</f>
        <v>392</v>
      </c>
      <c r="B25">
        <v>83389364</v>
      </c>
      <c r="C25">
        <v>83389340</v>
      </c>
      <c r="D25">
        <v>80869022</v>
      </c>
      <c r="E25">
        <v>1</v>
      </c>
      <c r="F25">
        <v>1</v>
      </c>
      <c r="G25">
        <v>1</v>
      </c>
      <c r="H25">
        <v>3</v>
      </c>
      <c r="I25" t="s">
        <v>107</v>
      </c>
      <c r="J25" t="s">
        <v>110</v>
      </c>
      <c r="K25" t="s">
        <v>108</v>
      </c>
      <c r="L25">
        <v>1346</v>
      </c>
      <c r="N25">
        <v>1009</v>
      </c>
      <c r="O25" t="s">
        <v>109</v>
      </c>
      <c r="P25" t="s">
        <v>109</v>
      </c>
      <c r="Q25">
        <v>1</v>
      </c>
      <c r="X25">
        <v>0</v>
      </c>
      <c r="Y25">
        <v>174.93</v>
      </c>
      <c r="Z25">
        <v>0</v>
      </c>
      <c r="AA25">
        <v>0</v>
      </c>
      <c r="AB25">
        <v>0</v>
      </c>
      <c r="AC25">
        <v>1</v>
      </c>
      <c r="AD25">
        <v>0</v>
      </c>
      <c r="AE25">
        <v>0</v>
      </c>
      <c r="AF25" t="s">
        <v>3</v>
      </c>
      <c r="AG25">
        <v>0</v>
      </c>
      <c r="AH25">
        <v>2</v>
      </c>
      <c r="AI25">
        <v>83389347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ROW(Source!A392)</f>
        <v>392</v>
      </c>
      <c r="B26">
        <v>83389365</v>
      </c>
      <c r="C26">
        <v>83389340</v>
      </c>
      <c r="D26">
        <v>80870160</v>
      </c>
      <c r="E26">
        <v>1</v>
      </c>
      <c r="F26">
        <v>1</v>
      </c>
      <c r="G26">
        <v>1</v>
      </c>
      <c r="H26">
        <v>3</v>
      </c>
      <c r="I26" t="s">
        <v>466</v>
      </c>
      <c r="J26" t="s">
        <v>467</v>
      </c>
      <c r="K26" t="s">
        <v>468</v>
      </c>
      <c r="L26">
        <v>1346</v>
      </c>
      <c r="N26">
        <v>1009</v>
      </c>
      <c r="O26" t="s">
        <v>109</v>
      </c>
      <c r="P26" t="s">
        <v>109</v>
      </c>
      <c r="Q26">
        <v>1</v>
      </c>
      <c r="X26">
        <v>0.02</v>
      </c>
      <c r="Y26">
        <v>56.11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0.02</v>
      </c>
      <c r="AH26">
        <v>2</v>
      </c>
      <c r="AI26">
        <v>83389348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ROW(Source!A392)</f>
        <v>392</v>
      </c>
      <c r="B27">
        <v>83389366</v>
      </c>
      <c r="C27">
        <v>83389340</v>
      </c>
      <c r="D27">
        <v>80797158</v>
      </c>
      <c r="E27">
        <v>116</v>
      </c>
      <c r="F27">
        <v>1</v>
      </c>
      <c r="G27">
        <v>1</v>
      </c>
      <c r="H27">
        <v>3</v>
      </c>
      <c r="I27" t="s">
        <v>112</v>
      </c>
      <c r="J27" t="s">
        <v>3</v>
      </c>
      <c r="K27" t="s">
        <v>113</v>
      </c>
      <c r="L27">
        <v>1371</v>
      </c>
      <c r="N27">
        <v>1013</v>
      </c>
      <c r="O27" t="s">
        <v>91</v>
      </c>
      <c r="P27" t="s">
        <v>91</v>
      </c>
      <c r="Q27">
        <v>1</v>
      </c>
      <c r="X27">
        <v>0</v>
      </c>
      <c r="Y27">
        <v>0</v>
      </c>
      <c r="Z27">
        <v>0</v>
      </c>
      <c r="AA27">
        <v>0</v>
      </c>
      <c r="AB27">
        <v>0</v>
      </c>
      <c r="AC27">
        <v>1</v>
      </c>
      <c r="AD27">
        <v>0</v>
      </c>
      <c r="AE27">
        <v>0</v>
      </c>
      <c r="AF27" t="s">
        <v>3</v>
      </c>
      <c r="AG27">
        <v>0</v>
      </c>
      <c r="AH27">
        <v>2</v>
      </c>
      <c r="AI27">
        <v>83389349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ROW(Source!A392)</f>
        <v>392</v>
      </c>
      <c r="B28">
        <v>83389367</v>
      </c>
      <c r="C28">
        <v>83389340</v>
      </c>
      <c r="D28">
        <v>80797835</v>
      </c>
      <c r="E28">
        <v>116</v>
      </c>
      <c r="F28">
        <v>1</v>
      </c>
      <c r="G28">
        <v>1</v>
      </c>
      <c r="H28">
        <v>3</v>
      </c>
      <c r="I28" t="s">
        <v>115</v>
      </c>
      <c r="J28" t="s">
        <v>3</v>
      </c>
      <c r="K28" t="s">
        <v>116</v>
      </c>
      <c r="L28">
        <v>1348</v>
      </c>
      <c r="N28">
        <v>1009</v>
      </c>
      <c r="O28" t="s">
        <v>117</v>
      </c>
      <c r="P28" t="s">
        <v>117</v>
      </c>
      <c r="Q28">
        <v>1000</v>
      </c>
      <c r="X28">
        <v>0</v>
      </c>
      <c r="Y28">
        <v>0</v>
      </c>
      <c r="Z28">
        <v>0</v>
      </c>
      <c r="AA28">
        <v>0</v>
      </c>
      <c r="AB28">
        <v>0</v>
      </c>
      <c r="AC28">
        <v>1</v>
      </c>
      <c r="AD28">
        <v>0</v>
      </c>
      <c r="AE28">
        <v>0</v>
      </c>
      <c r="AF28" t="s">
        <v>3</v>
      </c>
      <c r="AG28">
        <v>0</v>
      </c>
      <c r="AH28">
        <v>2</v>
      </c>
      <c r="AI28">
        <v>83389350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ROW(Source!A392)</f>
        <v>392</v>
      </c>
      <c r="B29">
        <v>83389368</v>
      </c>
      <c r="C29">
        <v>83389340</v>
      </c>
      <c r="D29">
        <v>80797979</v>
      </c>
      <c r="E29">
        <v>116</v>
      </c>
      <c r="F29">
        <v>1</v>
      </c>
      <c r="G29">
        <v>1</v>
      </c>
      <c r="H29">
        <v>3</v>
      </c>
      <c r="I29" t="s">
        <v>119</v>
      </c>
      <c r="J29" t="s">
        <v>3</v>
      </c>
      <c r="K29" t="s">
        <v>120</v>
      </c>
      <c r="L29">
        <v>1346</v>
      </c>
      <c r="N29">
        <v>1009</v>
      </c>
      <c r="O29" t="s">
        <v>109</v>
      </c>
      <c r="P29" t="s">
        <v>109</v>
      </c>
      <c r="Q29">
        <v>1</v>
      </c>
      <c r="X29">
        <v>0</v>
      </c>
      <c r="Y29">
        <v>0</v>
      </c>
      <c r="Z29">
        <v>0</v>
      </c>
      <c r="AA29">
        <v>0</v>
      </c>
      <c r="AB29">
        <v>0</v>
      </c>
      <c r="AC29">
        <v>1</v>
      </c>
      <c r="AD29">
        <v>0</v>
      </c>
      <c r="AE29">
        <v>0</v>
      </c>
      <c r="AF29" t="s">
        <v>3</v>
      </c>
      <c r="AG29">
        <v>0</v>
      </c>
      <c r="AH29">
        <v>2</v>
      </c>
      <c r="AI29">
        <v>83389351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ROW(Source!A392)</f>
        <v>392</v>
      </c>
      <c r="B30">
        <v>83389369</v>
      </c>
      <c r="C30">
        <v>83389340</v>
      </c>
      <c r="D30">
        <v>80798313</v>
      </c>
      <c r="E30">
        <v>116</v>
      </c>
      <c r="F30">
        <v>1</v>
      </c>
      <c r="G30">
        <v>1</v>
      </c>
      <c r="H30">
        <v>3</v>
      </c>
      <c r="I30" t="s">
        <v>122</v>
      </c>
      <c r="J30" t="s">
        <v>3</v>
      </c>
      <c r="K30" t="s">
        <v>123</v>
      </c>
      <c r="L30">
        <v>1348</v>
      </c>
      <c r="N30">
        <v>1009</v>
      </c>
      <c r="O30" t="s">
        <v>117</v>
      </c>
      <c r="P30" t="s">
        <v>117</v>
      </c>
      <c r="Q30">
        <v>1000</v>
      </c>
      <c r="X30">
        <v>0</v>
      </c>
      <c r="Y30">
        <v>0</v>
      </c>
      <c r="Z30">
        <v>0</v>
      </c>
      <c r="AA30">
        <v>0</v>
      </c>
      <c r="AB30">
        <v>0</v>
      </c>
      <c r="AC30">
        <v>1</v>
      </c>
      <c r="AD30">
        <v>0</v>
      </c>
      <c r="AE30">
        <v>0</v>
      </c>
      <c r="AF30" t="s">
        <v>3</v>
      </c>
      <c r="AG30">
        <v>0</v>
      </c>
      <c r="AH30">
        <v>2</v>
      </c>
      <c r="AI30">
        <v>83389352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ROW(Source!A392)</f>
        <v>392</v>
      </c>
      <c r="B31">
        <v>83389370</v>
      </c>
      <c r="C31">
        <v>83389340</v>
      </c>
      <c r="D31">
        <v>80886438</v>
      </c>
      <c r="E31">
        <v>1</v>
      </c>
      <c r="F31">
        <v>1</v>
      </c>
      <c r="G31">
        <v>1</v>
      </c>
      <c r="H31">
        <v>3</v>
      </c>
      <c r="I31" t="s">
        <v>469</v>
      </c>
      <c r="J31" t="s">
        <v>470</v>
      </c>
      <c r="K31" t="s">
        <v>471</v>
      </c>
      <c r="L31">
        <v>1348</v>
      </c>
      <c r="N31">
        <v>1009</v>
      </c>
      <c r="O31" t="s">
        <v>117</v>
      </c>
      <c r="P31" t="s">
        <v>117</v>
      </c>
      <c r="Q31">
        <v>1000</v>
      </c>
      <c r="X31">
        <v>4.0000000000000002E-4</v>
      </c>
      <c r="Y31">
        <v>61265.39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4.0000000000000002E-4</v>
      </c>
      <c r="AH31">
        <v>2</v>
      </c>
      <c r="AI31">
        <v>83389353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ROW(Source!A392)</f>
        <v>392</v>
      </c>
      <c r="B32">
        <v>83389371</v>
      </c>
      <c r="C32">
        <v>83389340</v>
      </c>
      <c r="D32">
        <v>80886464</v>
      </c>
      <c r="E32">
        <v>1</v>
      </c>
      <c r="F32">
        <v>1</v>
      </c>
      <c r="G32">
        <v>1</v>
      </c>
      <c r="H32">
        <v>3</v>
      </c>
      <c r="I32" t="s">
        <v>472</v>
      </c>
      <c r="J32" t="s">
        <v>473</v>
      </c>
      <c r="K32" t="s">
        <v>474</v>
      </c>
      <c r="L32">
        <v>1348</v>
      </c>
      <c r="N32">
        <v>1009</v>
      </c>
      <c r="O32" t="s">
        <v>117</v>
      </c>
      <c r="P32" t="s">
        <v>117</v>
      </c>
      <c r="Q32">
        <v>1000</v>
      </c>
      <c r="X32">
        <v>1E-4</v>
      </c>
      <c r="Y32">
        <v>80020.98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1E-4</v>
      </c>
      <c r="AH32">
        <v>2</v>
      </c>
      <c r="AI32">
        <v>83389354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ROW(Source!A392)</f>
        <v>392</v>
      </c>
      <c r="B33">
        <v>83389372</v>
      </c>
      <c r="C33">
        <v>83389340</v>
      </c>
      <c r="D33">
        <v>80894072</v>
      </c>
      <c r="E33">
        <v>1</v>
      </c>
      <c r="F33">
        <v>1</v>
      </c>
      <c r="G33">
        <v>1</v>
      </c>
      <c r="H33">
        <v>3</v>
      </c>
      <c r="I33" t="s">
        <v>545</v>
      </c>
      <c r="J33" t="s">
        <v>546</v>
      </c>
      <c r="K33" t="s">
        <v>547</v>
      </c>
      <c r="L33">
        <v>1425</v>
      </c>
      <c r="N33">
        <v>1013</v>
      </c>
      <c r="O33" t="s">
        <v>251</v>
      </c>
      <c r="P33" t="s">
        <v>251</v>
      </c>
      <c r="Q33">
        <v>1</v>
      </c>
      <c r="X33">
        <v>0.06</v>
      </c>
      <c r="Y33">
        <v>1031.73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0.06</v>
      </c>
      <c r="AH33">
        <v>3</v>
      </c>
      <c r="AI33">
        <v>-1</v>
      </c>
      <c r="AJ33" t="s">
        <v>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ROW(Source!A392)</f>
        <v>392</v>
      </c>
      <c r="B34">
        <v>83389373</v>
      </c>
      <c r="C34">
        <v>83389340</v>
      </c>
      <c r="D34">
        <v>80800632</v>
      </c>
      <c r="E34">
        <v>116</v>
      </c>
      <c r="F34">
        <v>1</v>
      </c>
      <c r="G34">
        <v>1</v>
      </c>
      <c r="H34">
        <v>3</v>
      </c>
      <c r="I34" t="s">
        <v>125</v>
      </c>
      <c r="J34" t="s">
        <v>3</v>
      </c>
      <c r="K34" t="s">
        <v>126</v>
      </c>
      <c r="L34">
        <v>1371</v>
      </c>
      <c r="N34">
        <v>1013</v>
      </c>
      <c r="O34" t="s">
        <v>91</v>
      </c>
      <c r="P34" t="s">
        <v>91</v>
      </c>
      <c r="Q34">
        <v>1</v>
      </c>
      <c r="X34">
        <v>0</v>
      </c>
      <c r="Y34">
        <v>0</v>
      </c>
      <c r="Z34">
        <v>0</v>
      </c>
      <c r="AA34">
        <v>0</v>
      </c>
      <c r="AB34">
        <v>0</v>
      </c>
      <c r="AC34">
        <v>1</v>
      </c>
      <c r="AD34">
        <v>0</v>
      </c>
      <c r="AE34">
        <v>0</v>
      </c>
      <c r="AF34" t="s">
        <v>3</v>
      </c>
      <c r="AG34">
        <v>0</v>
      </c>
      <c r="AH34">
        <v>2</v>
      </c>
      <c r="AI34">
        <v>83389355</v>
      </c>
      <c r="AJ34">
        <v>33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ROW(Source!A392)</f>
        <v>392</v>
      </c>
      <c r="B35">
        <v>83389374</v>
      </c>
      <c r="C35">
        <v>83389340</v>
      </c>
      <c r="D35">
        <v>80800678</v>
      </c>
      <c r="E35">
        <v>116</v>
      </c>
      <c r="F35">
        <v>1</v>
      </c>
      <c r="G35">
        <v>1</v>
      </c>
      <c r="H35">
        <v>3</v>
      </c>
      <c r="I35" t="s">
        <v>128</v>
      </c>
      <c r="J35" t="s">
        <v>3</v>
      </c>
      <c r="K35" t="s">
        <v>129</v>
      </c>
      <c r="L35">
        <v>1371</v>
      </c>
      <c r="N35">
        <v>1013</v>
      </c>
      <c r="O35" t="s">
        <v>91</v>
      </c>
      <c r="P35" t="s">
        <v>91</v>
      </c>
      <c r="Q35">
        <v>1</v>
      </c>
      <c r="X35">
        <v>0</v>
      </c>
      <c r="Y35">
        <v>0</v>
      </c>
      <c r="Z35">
        <v>0</v>
      </c>
      <c r="AA35">
        <v>0</v>
      </c>
      <c r="AB35">
        <v>0</v>
      </c>
      <c r="AC35">
        <v>1</v>
      </c>
      <c r="AD35">
        <v>0</v>
      </c>
      <c r="AE35">
        <v>0</v>
      </c>
      <c r="AF35" t="s">
        <v>3</v>
      </c>
      <c r="AG35">
        <v>0</v>
      </c>
      <c r="AH35">
        <v>2</v>
      </c>
      <c r="AI35">
        <v>83389356</v>
      </c>
      <c r="AJ35">
        <v>34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ROW(Source!A392)</f>
        <v>392</v>
      </c>
      <c r="B36">
        <v>83389375</v>
      </c>
      <c r="C36">
        <v>83389340</v>
      </c>
      <c r="D36">
        <v>80800682</v>
      </c>
      <c r="E36">
        <v>116</v>
      </c>
      <c r="F36">
        <v>1</v>
      </c>
      <c r="G36">
        <v>1</v>
      </c>
      <c r="H36">
        <v>3</v>
      </c>
      <c r="I36" t="s">
        <v>131</v>
      </c>
      <c r="J36" t="s">
        <v>3</v>
      </c>
      <c r="K36" t="s">
        <v>132</v>
      </c>
      <c r="L36">
        <v>1371</v>
      </c>
      <c r="N36">
        <v>1013</v>
      </c>
      <c r="O36" t="s">
        <v>91</v>
      </c>
      <c r="P36" t="s">
        <v>91</v>
      </c>
      <c r="Q36">
        <v>1</v>
      </c>
      <c r="X36">
        <v>0</v>
      </c>
      <c r="Y36">
        <v>0</v>
      </c>
      <c r="Z36">
        <v>0</v>
      </c>
      <c r="AA36">
        <v>0</v>
      </c>
      <c r="AB36">
        <v>0</v>
      </c>
      <c r="AC36">
        <v>1</v>
      </c>
      <c r="AD36">
        <v>0</v>
      </c>
      <c r="AE36">
        <v>0</v>
      </c>
      <c r="AF36" t="s">
        <v>3</v>
      </c>
      <c r="AG36">
        <v>0</v>
      </c>
      <c r="AH36">
        <v>2</v>
      </c>
      <c r="AI36">
        <v>83389357</v>
      </c>
      <c r="AJ36">
        <v>35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ROW(Source!A393)</f>
        <v>393</v>
      </c>
      <c r="B37">
        <v>83389358</v>
      </c>
      <c r="C37">
        <v>83389340</v>
      </c>
      <c r="D37">
        <v>80795609</v>
      </c>
      <c r="E37">
        <v>116</v>
      </c>
      <c r="F37">
        <v>1</v>
      </c>
      <c r="G37">
        <v>1</v>
      </c>
      <c r="H37">
        <v>1</v>
      </c>
      <c r="I37" t="s">
        <v>451</v>
      </c>
      <c r="J37" t="s">
        <v>3</v>
      </c>
      <c r="K37" t="s">
        <v>452</v>
      </c>
      <c r="L37">
        <v>1191</v>
      </c>
      <c r="N37">
        <v>1013</v>
      </c>
      <c r="O37" t="s">
        <v>436</v>
      </c>
      <c r="P37" t="s">
        <v>436</v>
      </c>
      <c r="Q37">
        <v>1</v>
      </c>
      <c r="X37">
        <v>3.06</v>
      </c>
      <c r="Y37">
        <v>0</v>
      </c>
      <c r="Z37">
        <v>0</v>
      </c>
      <c r="AA37">
        <v>0</v>
      </c>
      <c r="AB37">
        <v>491.25</v>
      </c>
      <c r="AC37">
        <v>0</v>
      </c>
      <c r="AD37">
        <v>1</v>
      </c>
      <c r="AE37">
        <v>1</v>
      </c>
      <c r="AF37" t="s">
        <v>3</v>
      </c>
      <c r="AG37">
        <v>3.06</v>
      </c>
      <c r="AH37">
        <v>2</v>
      </c>
      <c r="AI37">
        <v>83389341</v>
      </c>
      <c r="AJ37">
        <v>36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ROW(Source!A393)</f>
        <v>393</v>
      </c>
      <c r="B38">
        <v>83389359</v>
      </c>
      <c r="C38">
        <v>83389340</v>
      </c>
      <c r="D38">
        <v>80795798</v>
      </c>
      <c r="E38">
        <v>116</v>
      </c>
      <c r="F38">
        <v>1</v>
      </c>
      <c r="G38">
        <v>1</v>
      </c>
      <c r="H38">
        <v>1</v>
      </c>
      <c r="I38" t="s">
        <v>437</v>
      </c>
      <c r="J38" t="s">
        <v>3</v>
      </c>
      <c r="K38" t="s">
        <v>438</v>
      </c>
      <c r="L38">
        <v>1191</v>
      </c>
      <c r="N38">
        <v>1013</v>
      </c>
      <c r="O38" t="s">
        <v>436</v>
      </c>
      <c r="P38" t="s">
        <v>436</v>
      </c>
      <c r="Q38">
        <v>1</v>
      </c>
      <c r="X38">
        <v>0.87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2</v>
      </c>
      <c r="AF38" t="s">
        <v>3</v>
      </c>
      <c r="AG38">
        <v>0.87</v>
      </c>
      <c r="AH38">
        <v>2</v>
      </c>
      <c r="AI38">
        <v>83389342</v>
      </c>
      <c r="AJ38">
        <v>37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ROW(Source!A393)</f>
        <v>393</v>
      </c>
      <c r="B39">
        <v>83389360</v>
      </c>
      <c r="C39">
        <v>83389340</v>
      </c>
      <c r="D39">
        <v>80916675</v>
      </c>
      <c r="E39">
        <v>1</v>
      </c>
      <c r="F39">
        <v>1</v>
      </c>
      <c r="G39">
        <v>1</v>
      </c>
      <c r="H39">
        <v>2</v>
      </c>
      <c r="I39" t="s">
        <v>453</v>
      </c>
      <c r="J39" t="s">
        <v>454</v>
      </c>
      <c r="K39" t="s">
        <v>455</v>
      </c>
      <c r="L39">
        <v>1368</v>
      </c>
      <c r="N39">
        <v>1011</v>
      </c>
      <c r="O39" t="s">
        <v>442</v>
      </c>
      <c r="P39" t="s">
        <v>442</v>
      </c>
      <c r="Q39">
        <v>1</v>
      </c>
      <c r="X39">
        <v>0.68</v>
      </c>
      <c r="Y39">
        <v>0</v>
      </c>
      <c r="Z39">
        <v>2088.77</v>
      </c>
      <c r="AA39">
        <v>612.57000000000005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0.68</v>
      </c>
      <c r="AH39">
        <v>2</v>
      </c>
      <c r="AI39">
        <v>83389343</v>
      </c>
      <c r="AJ39">
        <v>38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ROW(Source!A393)</f>
        <v>393</v>
      </c>
      <c r="B40">
        <v>83389361</v>
      </c>
      <c r="C40">
        <v>83389340</v>
      </c>
      <c r="D40">
        <v>80917680</v>
      </c>
      <c r="E40">
        <v>1</v>
      </c>
      <c r="F40">
        <v>1</v>
      </c>
      <c r="G40">
        <v>1</v>
      </c>
      <c r="H40">
        <v>2</v>
      </c>
      <c r="I40" t="s">
        <v>457</v>
      </c>
      <c r="J40" t="s">
        <v>458</v>
      </c>
      <c r="K40" t="s">
        <v>459</v>
      </c>
      <c r="L40">
        <v>1368</v>
      </c>
      <c r="N40">
        <v>1011</v>
      </c>
      <c r="O40" t="s">
        <v>442</v>
      </c>
      <c r="P40" t="s">
        <v>442</v>
      </c>
      <c r="Q40">
        <v>1</v>
      </c>
      <c r="X40">
        <v>0.19</v>
      </c>
      <c r="Y40">
        <v>0</v>
      </c>
      <c r="Z40">
        <v>640.84</v>
      </c>
      <c r="AA40">
        <v>533.01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0.19</v>
      </c>
      <c r="AH40">
        <v>2</v>
      </c>
      <c r="AI40">
        <v>83389344</v>
      </c>
      <c r="AJ40">
        <v>39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ROW(Source!A393)</f>
        <v>393</v>
      </c>
      <c r="B41">
        <v>83389362</v>
      </c>
      <c r="C41">
        <v>83389340</v>
      </c>
      <c r="D41">
        <v>80865505</v>
      </c>
      <c r="E41">
        <v>1</v>
      </c>
      <c r="F41">
        <v>1</v>
      </c>
      <c r="G41">
        <v>1</v>
      </c>
      <c r="H41">
        <v>3</v>
      </c>
      <c r="I41" t="s">
        <v>460</v>
      </c>
      <c r="J41" t="s">
        <v>461</v>
      </c>
      <c r="K41" t="s">
        <v>462</v>
      </c>
      <c r="L41">
        <v>1346</v>
      </c>
      <c r="N41">
        <v>1009</v>
      </c>
      <c r="O41" t="s">
        <v>109</v>
      </c>
      <c r="P41" t="s">
        <v>109</v>
      </c>
      <c r="Q41">
        <v>1</v>
      </c>
      <c r="X41">
        <v>0.1</v>
      </c>
      <c r="Y41">
        <v>238.29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0.1</v>
      </c>
      <c r="AH41">
        <v>2</v>
      </c>
      <c r="AI41">
        <v>83389345</v>
      </c>
      <c r="AJ41">
        <v>40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ROW(Source!A393)</f>
        <v>393</v>
      </c>
      <c r="B42">
        <v>83389363</v>
      </c>
      <c r="C42">
        <v>83389340</v>
      </c>
      <c r="D42">
        <v>80865512</v>
      </c>
      <c r="E42">
        <v>1</v>
      </c>
      <c r="F42">
        <v>1</v>
      </c>
      <c r="G42">
        <v>1</v>
      </c>
      <c r="H42">
        <v>3</v>
      </c>
      <c r="I42" t="s">
        <v>463</v>
      </c>
      <c r="J42" t="s">
        <v>464</v>
      </c>
      <c r="K42" t="s">
        <v>465</v>
      </c>
      <c r="L42">
        <v>1346</v>
      </c>
      <c r="N42">
        <v>1009</v>
      </c>
      <c r="O42" t="s">
        <v>109</v>
      </c>
      <c r="P42" t="s">
        <v>109</v>
      </c>
      <c r="Q42">
        <v>1</v>
      </c>
      <c r="X42">
        <v>0.03</v>
      </c>
      <c r="Y42">
        <v>58.53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0.03</v>
      </c>
      <c r="AH42">
        <v>2</v>
      </c>
      <c r="AI42">
        <v>83389346</v>
      </c>
      <c r="AJ42">
        <v>41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ROW(Source!A393)</f>
        <v>393</v>
      </c>
      <c r="B43">
        <v>83389364</v>
      </c>
      <c r="C43">
        <v>83389340</v>
      </c>
      <c r="D43">
        <v>80869022</v>
      </c>
      <c r="E43">
        <v>1</v>
      </c>
      <c r="F43">
        <v>1</v>
      </c>
      <c r="G43">
        <v>1</v>
      </c>
      <c r="H43">
        <v>3</v>
      </c>
      <c r="I43" t="s">
        <v>107</v>
      </c>
      <c r="J43" t="s">
        <v>110</v>
      </c>
      <c r="K43" t="s">
        <v>108</v>
      </c>
      <c r="L43">
        <v>1346</v>
      </c>
      <c r="N43">
        <v>1009</v>
      </c>
      <c r="O43" t="s">
        <v>109</v>
      </c>
      <c r="P43" t="s">
        <v>109</v>
      </c>
      <c r="Q43">
        <v>1</v>
      </c>
      <c r="X43">
        <v>0</v>
      </c>
      <c r="Y43">
        <v>174.93</v>
      </c>
      <c r="Z43">
        <v>0</v>
      </c>
      <c r="AA43">
        <v>0</v>
      </c>
      <c r="AB43">
        <v>0</v>
      </c>
      <c r="AC43">
        <v>1</v>
      </c>
      <c r="AD43">
        <v>0</v>
      </c>
      <c r="AE43">
        <v>0</v>
      </c>
      <c r="AF43" t="s">
        <v>3</v>
      </c>
      <c r="AG43">
        <v>0</v>
      </c>
      <c r="AH43">
        <v>2</v>
      </c>
      <c r="AI43">
        <v>83389347</v>
      </c>
      <c r="AJ43">
        <v>42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ROW(Source!A393)</f>
        <v>393</v>
      </c>
      <c r="B44">
        <v>83389365</v>
      </c>
      <c r="C44">
        <v>83389340</v>
      </c>
      <c r="D44">
        <v>80870160</v>
      </c>
      <c r="E44">
        <v>1</v>
      </c>
      <c r="F44">
        <v>1</v>
      </c>
      <c r="G44">
        <v>1</v>
      </c>
      <c r="H44">
        <v>3</v>
      </c>
      <c r="I44" t="s">
        <v>466</v>
      </c>
      <c r="J44" t="s">
        <v>467</v>
      </c>
      <c r="K44" t="s">
        <v>468</v>
      </c>
      <c r="L44">
        <v>1346</v>
      </c>
      <c r="N44">
        <v>1009</v>
      </c>
      <c r="O44" t="s">
        <v>109</v>
      </c>
      <c r="P44" t="s">
        <v>109</v>
      </c>
      <c r="Q44">
        <v>1</v>
      </c>
      <c r="X44">
        <v>0.02</v>
      </c>
      <c r="Y44">
        <v>56.11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0.02</v>
      </c>
      <c r="AH44">
        <v>2</v>
      </c>
      <c r="AI44">
        <v>83389348</v>
      </c>
      <c r="AJ44">
        <v>43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ROW(Source!A393)</f>
        <v>393</v>
      </c>
      <c r="B45">
        <v>83389366</v>
      </c>
      <c r="C45">
        <v>83389340</v>
      </c>
      <c r="D45">
        <v>80797158</v>
      </c>
      <c r="E45">
        <v>116</v>
      </c>
      <c r="F45">
        <v>1</v>
      </c>
      <c r="G45">
        <v>1</v>
      </c>
      <c r="H45">
        <v>3</v>
      </c>
      <c r="I45" t="s">
        <v>112</v>
      </c>
      <c r="J45" t="s">
        <v>3</v>
      </c>
      <c r="K45" t="s">
        <v>113</v>
      </c>
      <c r="L45">
        <v>1371</v>
      </c>
      <c r="N45">
        <v>1013</v>
      </c>
      <c r="O45" t="s">
        <v>91</v>
      </c>
      <c r="P45" t="s">
        <v>91</v>
      </c>
      <c r="Q45">
        <v>1</v>
      </c>
      <c r="X45">
        <v>0</v>
      </c>
      <c r="Y45">
        <v>0</v>
      </c>
      <c r="Z45">
        <v>0</v>
      </c>
      <c r="AA45">
        <v>0</v>
      </c>
      <c r="AB45">
        <v>0</v>
      </c>
      <c r="AC45">
        <v>1</v>
      </c>
      <c r="AD45">
        <v>0</v>
      </c>
      <c r="AE45">
        <v>0</v>
      </c>
      <c r="AF45" t="s">
        <v>3</v>
      </c>
      <c r="AG45">
        <v>0</v>
      </c>
      <c r="AH45">
        <v>2</v>
      </c>
      <c r="AI45">
        <v>83389349</v>
      </c>
      <c r="AJ45">
        <v>44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ROW(Source!A393)</f>
        <v>393</v>
      </c>
      <c r="B46">
        <v>83389367</v>
      </c>
      <c r="C46">
        <v>83389340</v>
      </c>
      <c r="D46">
        <v>80797835</v>
      </c>
      <c r="E46">
        <v>116</v>
      </c>
      <c r="F46">
        <v>1</v>
      </c>
      <c r="G46">
        <v>1</v>
      </c>
      <c r="H46">
        <v>3</v>
      </c>
      <c r="I46" t="s">
        <v>115</v>
      </c>
      <c r="J46" t="s">
        <v>3</v>
      </c>
      <c r="K46" t="s">
        <v>116</v>
      </c>
      <c r="L46">
        <v>1348</v>
      </c>
      <c r="N46">
        <v>1009</v>
      </c>
      <c r="O46" t="s">
        <v>117</v>
      </c>
      <c r="P46" t="s">
        <v>117</v>
      </c>
      <c r="Q46">
        <v>1000</v>
      </c>
      <c r="X46">
        <v>0</v>
      </c>
      <c r="Y46">
        <v>0</v>
      </c>
      <c r="Z46">
        <v>0</v>
      </c>
      <c r="AA46">
        <v>0</v>
      </c>
      <c r="AB46">
        <v>0</v>
      </c>
      <c r="AC46">
        <v>1</v>
      </c>
      <c r="AD46">
        <v>0</v>
      </c>
      <c r="AE46">
        <v>0</v>
      </c>
      <c r="AF46" t="s">
        <v>3</v>
      </c>
      <c r="AG46">
        <v>0</v>
      </c>
      <c r="AH46">
        <v>2</v>
      </c>
      <c r="AI46">
        <v>83389350</v>
      </c>
      <c r="AJ46">
        <v>45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ROW(Source!A393)</f>
        <v>393</v>
      </c>
      <c r="B47">
        <v>83389368</v>
      </c>
      <c r="C47">
        <v>83389340</v>
      </c>
      <c r="D47">
        <v>80797979</v>
      </c>
      <c r="E47">
        <v>116</v>
      </c>
      <c r="F47">
        <v>1</v>
      </c>
      <c r="G47">
        <v>1</v>
      </c>
      <c r="H47">
        <v>3</v>
      </c>
      <c r="I47" t="s">
        <v>119</v>
      </c>
      <c r="J47" t="s">
        <v>3</v>
      </c>
      <c r="K47" t="s">
        <v>120</v>
      </c>
      <c r="L47">
        <v>1346</v>
      </c>
      <c r="N47">
        <v>1009</v>
      </c>
      <c r="O47" t="s">
        <v>109</v>
      </c>
      <c r="P47" t="s">
        <v>109</v>
      </c>
      <c r="Q47">
        <v>1</v>
      </c>
      <c r="X47">
        <v>0</v>
      </c>
      <c r="Y47">
        <v>0</v>
      </c>
      <c r="Z47">
        <v>0</v>
      </c>
      <c r="AA47">
        <v>0</v>
      </c>
      <c r="AB47">
        <v>0</v>
      </c>
      <c r="AC47">
        <v>1</v>
      </c>
      <c r="AD47">
        <v>0</v>
      </c>
      <c r="AE47">
        <v>0</v>
      </c>
      <c r="AF47" t="s">
        <v>3</v>
      </c>
      <c r="AG47">
        <v>0</v>
      </c>
      <c r="AH47">
        <v>2</v>
      </c>
      <c r="AI47">
        <v>83389351</v>
      </c>
      <c r="AJ47">
        <v>46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ROW(Source!A393)</f>
        <v>393</v>
      </c>
      <c r="B48">
        <v>83389369</v>
      </c>
      <c r="C48">
        <v>83389340</v>
      </c>
      <c r="D48">
        <v>80798313</v>
      </c>
      <c r="E48">
        <v>116</v>
      </c>
      <c r="F48">
        <v>1</v>
      </c>
      <c r="G48">
        <v>1</v>
      </c>
      <c r="H48">
        <v>3</v>
      </c>
      <c r="I48" t="s">
        <v>122</v>
      </c>
      <c r="J48" t="s">
        <v>3</v>
      </c>
      <c r="K48" t="s">
        <v>123</v>
      </c>
      <c r="L48">
        <v>1348</v>
      </c>
      <c r="N48">
        <v>1009</v>
      </c>
      <c r="O48" t="s">
        <v>117</v>
      </c>
      <c r="P48" t="s">
        <v>117</v>
      </c>
      <c r="Q48">
        <v>1000</v>
      </c>
      <c r="X48">
        <v>0</v>
      </c>
      <c r="Y48">
        <v>0</v>
      </c>
      <c r="Z48">
        <v>0</v>
      </c>
      <c r="AA48">
        <v>0</v>
      </c>
      <c r="AB48">
        <v>0</v>
      </c>
      <c r="AC48">
        <v>1</v>
      </c>
      <c r="AD48">
        <v>0</v>
      </c>
      <c r="AE48">
        <v>0</v>
      </c>
      <c r="AF48" t="s">
        <v>3</v>
      </c>
      <c r="AG48">
        <v>0</v>
      </c>
      <c r="AH48">
        <v>2</v>
      </c>
      <c r="AI48">
        <v>83389352</v>
      </c>
      <c r="AJ48">
        <v>47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ROW(Source!A393)</f>
        <v>393</v>
      </c>
      <c r="B49">
        <v>83389370</v>
      </c>
      <c r="C49">
        <v>83389340</v>
      </c>
      <c r="D49">
        <v>80886438</v>
      </c>
      <c r="E49">
        <v>1</v>
      </c>
      <c r="F49">
        <v>1</v>
      </c>
      <c r="G49">
        <v>1</v>
      </c>
      <c r="H49">
        <v>3</v>
      </c>
      <c r="I49" t="s">
        <v>469</v>
      </c>
      <c r="J49" t="s">
        <v>470</v>
      </c>
      <c r="K49" t="s">
        <v>471</v>
      </c>
      <c r="L49">
        <v>1348</v>
      </c>
      <c r="N49">
        <v>1009</v>
      </c>
      <c r="O49" t="s">
        <v>117</v>
      </c>
      <c r="P49" t="s">
        <v>117</v>
      </c>
      <c r="Q49">
        <v>1000</v>
      </c>
      <c r="X49">
        <v>4.0000000000000002E-4</v>
      </c>
      <c r="Y49">
        <v>61265.39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4.0000000000000002E-4</v>
      </c>
      <c r="AH49">
        <v>2</v>
      </c>
      <c r="AI49">
        <v>83389353</v>
      </c>
      <c r="AJ49">
        <v>48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ROW(Source!A393)</f>
        <v>393</v>
      </c>
      <c r="B50">
        <v>83389371</v>
      </c>
      <c r="C50">
        <v>83389340</v>
      </c>
      <c r="D50">
        <v>80886464</v>
      </c>
      <c r="E50">
        <v>1</v>
      </c>
      <c r="F50">
        <v>1</v>
      </c>
      <c r="G50">
        <v>1</v>
      </c>
      <c r="H50">
        <v>3</v>
      </c>
      <c r="I50" t="s">
        <v>472</v>
      </c>
      <c r="J50" t="s">
        <v>473</v>
      </c>
      <c r="K50" t="s">
        <v>474</v>
      </c>
      <c r="L50">
        <v>1348</v>
      </c>
      <c r="N50">
        <v>1009</v>
      </c>
      <c r="O50" t="s">
        <v>117</v>
      </c>
      <c r="P50" t="s">
        <v>117</v>
      </c>
      <c r="Q50">
        <v>1000</v>
      </c>
      <c r="X50">
        <v>1E-4</v>
      </c>
      <c r="Y50">
        <v>80020.98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1E-4</v>
      </c>
      <c r="AH50">
        <v>2</v>
      </c>
      <c r="AI50">
        <v>83389354</v>
      </c>
      <c r="AJ50">
        <v>49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ROW(Source!A393)</f>
        <v>393</v>
      </c>
      <c r="B51">
        <v>83389372</v>
      </c>
      <c r="C51">
        <v>83389340</v>
      </c>
      <c r="D51">
        <v>80894072</v>
      </c>
      <c r="E51">
        <v>1</v>
      </c>
      <c r="F51">
        <v>1</v>
      </c>
      <c r="G51">
        <v>1</v>
      </c>
      <c r="H51">
        <v>3</v>
      </c>
      <c r="I51" t="s">
        <v>545</v>
      </c>
      <c r="J51" t="s">
        <v>546</v>
      </c>
      <c r="K51" t="s">
        <v>547</v>
      </c>
      <c r="L51">
        <v>1425</v>
      </c>
      <c r="N51">
        <v>1013</v>
      </c>
      <c r="O51" t="s">
        <v>251</v>
      </c>
      <c r="P51" t="s">
        <v>251</v>
      </c>
      <c r="Q51">
        <v>1</v>
      </c>
      <c r="X51">
        <v>0.06</v>
      </c>
      <c r="Y51">
        <v>1031.73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0.06</v>
      </c>
      <c r="AH51">
        <v>3</v>
      </c>
      <c r="AI51">
        <v>-1</v>
      </c>
      <c r="AJ51" t="s">
        <v>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ROW(Source!A393)</f>
        <v>393</v>
      </c>
      <c r="B52">
        <v>83389373</v>
      </c>
      <c r="C52">
        <v>83389340</v>
      </c>
      <c r="D52">
        <v>80800632</v>
      </c>
      <c r="E52">
        <v>116</v>
      </c>
      <c r="F52">
        <v>1</v>
      </c>
      <c r="G52">
        <v>1</v>
      </c>
      <c r="H52">
        <v>3</v>
      </c>
      <c r="I52" t="s">
        <v>125</v>
      </c>
      <c r="J52" t="s">
        <v>3</v>
      </c>
      <c r="K52" t="s">
        <v>126</v>
      </c>
      <c r="L52">
        <v>1371</v>
      </c>
      <c r="N52">
        <v>1013</v>
      </c>
      <c r="O52" t="s">
        <v>91</v>
      </c>
      <c r="P52" t="s">
        <v>91</v>
      </c>
      <c r="Q52">
        <v>1</v>
      </c>
      <c r="X52">
        <v>0</v>
      </c>
      <c r="Y52">
        <v>0</v>
      </c>
      <c r="Z52">
        <v>0</v>
      </c>
      <c r="AA52">
        <v>0</v>
      </c>
      <c r="AB52">
        <v>0</v>
      </c>
      <c r="AC52">
        <v>1</v>
      </c>
      <c r="AD52">
        <v>0</v>
      </c>
      <c r="AE52">
        <v>0</v>
      </c>
      <c r="AF52" t="s">
        <v>3</v>
      </c>
      <c r="AG52">
        <v>0</v>
      </c>
      <c r="AH52">
        <v>2</v>
      </c>
      <c r="AI52">
        <v>83389355</v>
      </c>
      <c r="AJ52">
        <v>50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ROW(Source!A393)</f>
        <v>393</v>
      </c>
      <c r="B53">
        <v>83389374</v>
      </c>
      <c r="C53">
        <v>83389340</v>
      </c>
      <c r="D53">
        <v>80800678</v>
      </c>
      <c r="E53">
        <v>116</v>
      </c>
      <c r="F53">
        <v>1</v>
      </c>
      <c r="G53">
        <v>1</v>
      </c>
      <c r="H53">
        <v>3</v>
      </c>
      <c r="I53" t="s">
        <v>128</v>
      </c>
      <c r="J53" t="s">
        <v>3</v>
      </c>
      <c r="K53" t="s">
        <v>129</v>
      </c>
      <c r="L53">
        <v>1371</v>
      </c>
      <c r="N53">
        <v>1013</v>
      </c>
      <c r="O53" t="s">
        <v>91</v>
      </c>
      <c r="P53" t="s">
        <v>91</v>
      </c>
      <c r="Q53">
        <v>1</v>
      </c>
      <c r="X53">
        <v>0</v>
      </c>
      <c r="Y53">
        <v>0</v>
      </c>
      <c r="Z53">
        <v>0</v>
      </c>
      <c r="AA53">
        <v>0</v>
      </c>
      <c r="AB53">
        <v>0</v>
      </c>
      <c r="AC53">
        <v>1</v>
      </c>
      <c r="AD53">
        <v>0</v>
      </c>
      <c r="AE53">
        <v>0</v>
      </c>
      <c r="AF53" t="s">
        <v>3</v>
      </c>
      <c r="AG53">
        <v>0</v>
      </c>
      <c r="AH53">
        <v>2</v>
      </c>
      <c r="AI53">
        <v>83389356</v>
      </c>
      <c r="AJ53">
        <v>51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ROW(Source!A393)</f>
        <v>393</v>
      </c>
      <c r="B54">
        <v>83389375</v>
      </c>
      <c r="C54">
        <v>83389340</v>
      </c>
      <c r="D54">
        <v>80800682</v>
      </c>
      <c r="E54">
        <v>116</v>
      </c>
      <c r="F54">
        <v>1</v>
      </c>
      <c r="G54">
        <v>1</v>
      </c>
      <c r="H54">
        <v>3</v>
      </c>
      <c r="I54" t="s">
        <v>131</v>
      </c>
      <c r="J54" t="s">
        <v>3</v>
      </c>
      <c r="K54" t="s">
        <v>132</v>
      </c>
      <c r="L54">
        <v>1371</v>
      </c>
      <c r="N54">
        <v>1013</v>
      </c>
      <c r="O54" t="s">
        <v>91</v>
      </c>
      <c r="P54" t="s">
        <v>91</v>
      </c>
      <c r="Q54">
        <v>1</v>
      </c>
      <c r="X54">
        <v>0</v>
      </c>
      <c r="Y54">
        <v>0</v>
      </c>
      <c r="Z54">
        <v>0</v>
      </c>
      <c r="AA54">
        <v>0</v>
      </c>
      <c r="AB54">
        <v>0</v>
      </c>
      <c r="AC54">
        <v>1</v>
      </c>
      <c r="AD54">
        <v>0</v>
      </c>
      <c r="AE54">
        <v>0</v>
      </c>
      <c r="AF54" t="s">
        <v>3</v>
      </c>
      <c r="AG54">
        <v>0</v>
      </c>
      <c r="AH54">
        <v>2</v>
      </c>
      <c r="AI54">
        <v>83389357</v>
      </c>
      <c r="AJ54">
        <v>52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ROW(Source!A410)</f>
        <v>410</v>
      </c>
      <c r="B55">
        <v>83389391</v>
      </c>
      <c r="C55">
        <v>83389384</v>
      </c>
      <c r="D55">
        <v>80795627</v>
      </c>
      <c r="E55">
        <v>116</v>
      </c>
      <c r="F55">
        <v>1</v>
      </c>
      <c r="G55">
        <v>1</v>
      </c>
      <c r="H55">
        <v>1</v>
      </c>
      <c r="I55" t="s">
        <v>475</v>
      </c>
      <c r="J55" t="s">
        <v>3</v>
      </c>
      <c r="K55" t="s">
        <v>476</v>
      </c>
      <c r="L55">
        <v>1191</v>
      </c>
      <c r="N55">
        <v>1013</v>
      </c>
      <c r="O55" t="s">
        <v>436</v>
      </c>
      <c r="P55" t="s">
        <v>436</v>
      </c>
      <c r="Q55">
        <v>1</v>
      </c>
      <c r="X55">
        <v>4.6500000000000004</v>
      </c>
      <c r="Y55">
        <v>0</v>
      </c>
      <c r="Z55">
        <v>0</v>
      </c>
      <c r="AA55">
        <v>0</v>
      </c>
      <c r="AB55">
        <v>533.01</v>
      </c>
      <c r="AC55">
        <v>0</v>
      </c>
      <c r="AD55">
        <v>1</v>
      </c>
      <c r="AE55">
        <v>1</v>
      </c>
      <c r="AF55" t="s">
        <v>3</v>
      </c>
      <c r="AG55">
        <v>4.6500000000000004</v>
      </c>
      <c r="AH55">
        <v>2</v>
      </c>
      <c r="AI55">
        <v>83389385</v>
      </c>
      <c r="AJ55">
        <v>53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ROW(Source!A410)</f>
        <v>410</v>
      </c>
      <c r="B56">
        <v>83389392</v>
      </c>
      <c r="C56">
        <v>83389384</v>
      </c>
      <c r="D56">
        <v>80795798</v>
      </c>
      <c r="E56">
        <v>116</v>
      </c>
      <c r="F56">
        <v>1</v>
      </c>
      <c r="G56">
        <v>1</v>
      </c>
      <c r="H56">
        <v>1</v>
      </c>
      <c r="I56" t="s">
        <v>437</v>
      </c>
      <c r="J56" t="s">
        <v>3</v>
      </c>
      <c r="K56" t="s">
        <v>438</v>
      </c>
      <c r="L56">
        <v>1191</v>
      </c>
      <c r="N56">
        <v>1013</v>
      </c>
      <c r="O56" t="s">
        <v>436</v>
      </c>
      <c r="P56" t="s">
        <v>436</v>
      </c>
      <c r="Q56">
        <v>1</v>
      </c>
      <c r="X56">
        <v>0.02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2</v>
      </c>
      <c r="AF56" t="s">
        <v>3</v>
      </c>
      <c r="AG56">
        <v>0.02</v>
      </c>
      <c r="AH56">
        <v>2</v>
      </c>
      <c r="AI56">
        <v>83389386</v>
      </c>
      <c r="AJ56">
        <v>54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ROW(Source!A410)</f>
        <v>410</v>
      </c>
      <c r="B57">
        <v>83389393</v>
      </c>
      <c r="C57">
        <v>83389384</v>
      </c>
      <c r="D57">
        <v>80916975</v>
      </c>
      <c r="E57">
        <v>1</v>
      </c>
      <c r="F57">
        <v>1</v>
      </c>
      <c r="G57">
        <v>1</v>
      </c>
      <c r="H57">
        <v>2</v>
      </c>
      <c r="I57" t="s">
        <v>477</v>
      </c>
      <c r="J57" t="s">
        <v>478</v>
      </c>
      <c r="K57" t="s">
        <v>479</v>
      </c>
      <c r="L57">
        <v>1368</v>
      </c>
      <c r="N57">
        <v>1011</v>
      </c>
      <c r="O57" t="s">
        <v>442</v>
      </c>
      <c r="P57" t="s">
        <v>442</v>
      </c>
      <c r="Q57">
        <v>1</v>
      </c>
      <c r="X57">
        <v>0.01</v>
      </c>
      <c r="Y57">
        <v>0</v>
      </c>
      <c r="Z57">
        <v>37.32</v>
      </c>
      <c r="AA57">
        <v>473.35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0.01</v>
      </c>
      <c r="AH57">
        <v>2</v>
      </c>
      <c r="AI57">
        <v>83389387</v>
      </c>
      <c r="AJ57">
        <v>55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ROW(Source!A410)</f>
        <v>410</v>
      </c>
      <c r="B58">
        <v>83389394</v>
      </c>
      <c r="C58">
        <v>83389384</v>
      </c>
      <c r="D58">
        <v>80917680</v>
      </c>
      <c r="E58">
        <v>1</v>
      </c>
      <c r="F58">
        <v>1</v>
      </c>
      <c r="G58">
        <v>1</v>
      </c>
      <c r="H58">
        <v>2</v>
      </c>
      <c r="I58" t="s">
        <v>457</v>
      </c>
      <c r="J58" t="s">
        <v>458</v>
      </c>
      <c r="K58" t="s">
        <v>459</v>
      </c>
      <c r="L58">
        <v>1368</v>
      </c>
      <c r="N58">
        <v>1011</v>
      </c>
      <c r="O58" t="s">
        <v>442</v>
      </c>
      <c r="P58" t="s">
        <v>442</v>
      </c>
      <c r="Q58">
        <v>1</v>
      </c>
      <c r="X58">
        <v>0.01</v>
      </c>
      <c r="Y58">
        <v>0</v>
      </c>
      <c r="Z58">
        <v>640.84</v>
      </c>
      <c r="AA58">
        <v>533.01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0.01</v>
      </c>
      <c r="AH58">
        <v>2</v>
      </c>
      <c r="AI58">
        <v>83389388</v>
      </c>
      <c r="AJ58">
        <v>56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ROW(Source!A410)</f>
        <v>410</v>
      </c>
      <c r="B59">
        <v>83389395</v>
      </c>
      <c r="C59">
        <v>83389384</v>
      </c>
      <c r="D59">
        <v>80870160</v>
      </c>
      <c r="E59">
        <v>1</v>
      </c>
      <c r="F59">
        <v>1</v>
      </c>
      <c r="G59">
        <v>1</v>
      </c>
      <c r="H59">
        <v>3</v>
      </c>
      <c r="I59" t="s">
        <v>466</v>
      </c>
      <c r="J59" t="s">
        <v>467</v>
      </c>
      <c r="K59" t="s">
        <v>468</v>
      </c>
      <c r="L59">
        <v>1346</v>
      </c>
      <c r="N59">
        <v>1009</v>
      </c>
      <c r="O59" t="s">
        <v>109</v>
      </c>
      <c r="P59" t="s">
        <v>109</v>
      </c>
      <c r="Q59">
        <v>1</v>
      </c>
      <c r="X59">
        <v>0.1</v>
      </c>
      <c r="Y59">
        <v>56.11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0.1</v>
      </c>
      <c r="AH59">
        <v>2</v>
      </c>
      <c r="AI59">
        <v>83389389</v>
      </c>
      <c r="AJ59">
        <v>57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ROW(Source!A410)</f>
        <v>410</v>
      </c>
      <c r="B60">
        <v>83389396</v>
      </c>
      <c r="C60">
        <v>83389384</v>
      </c>
      <c r="D60">
        <v>80799457</v>
      </c>
      <c r="E60">
        <v>116</v>
      </c>
      <c r="F60">
        <v>1</v>
      </c>
      <c r="G60">
        <v>1</v>
      </c>
      <c r="H60">
        <v>3</v>
      </c>
      <c r="I60" t="s">
        <v>143</v>
      </c>
      <c r="J60" t="s">
        <v>3</v>
      </c>
      <c r="K60" t="s">
        <v>144</v>
      </c>
      <c r="L60">
        <v>1348</v>
      </c>
      <c r="N60">
        <v>1009</v>
      </c>
      <c r="O60" t="s">
        <v>117</v>
      </c>
      <c r="P60" t="s">
        <v>117</v>
      </c>
      <c r="Q60">
        <v>1000</v>
      </c>
      <c r="X60">
        <v>1.03E-2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 t="s">
        <v>3</v>
      </c>
      <c r="AG60">
        <v>1.03E-2</v>
      </c>
      <c r="AH60">
        <v>2</v>
      </c>
      <c r="AI60">
        <v>83389390</v>
      </c>
      <c r="AJ60">
        <v>58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ROW(Source!A411)</f>
        <v>411</v>
      </c>
      <c r="B61">
        <v>83389391</v>
      </c>
      <c r="C61">
        <v>83389384</v>
      </c>
      <c r="D61">
        <v>80795627</v>
      </c>
      <c r="E61">
        <v>116</v>
      </c>
      <c r="F61">
        <v>1</v>
      </c>
      <c r="G61">
        <v>1</v>
      </c>
      <c r="H61">
        <v>1</v>
      </c>
      <c r="I61" t="s">
        <v>475</v>
      </c>
      <c r="J61" t="s">
        <v>3</v>
      </c>
      <c r="K61" t="s">
        <v>476</v>
      </c>
      <c r="L61">
        <v>1191</v>
      </c>
      <c r="N61">
        <v>1013</v>
      </c>
      <c r="O61" t="s">
        <v>436</v>
      </c>
      <c r="P61" t="s">
        <v>436</v>
      </c>
      <c r="Q61">
        <v>1</v>
      </c>
      <c r="X61">
        <v>4.6500000000000004</v>
      </c>
      <c r="Y61">
        <v>0</v>
      </c>
      <c r="Z61">
        <v>0</v>
      </c>
      <c r="AA61">
        <v>0</v>
      </c>
      <c r="AB61">
        <v>533.01</v>
      </c>
      <c r="AC61">
        <v>0</v>
      </c>
      <c r="AD61">
        <v>1</v>
      </c>
      <c r="AE61">
        <v>1</v>
      </c>
      <c r="AF61" t="s">
        <v>3</v>
      </c>
      <c r="AG61">
        <v>4.6500000000000004</v>
      </c>
      <c r="AH61">
        <v>2</v>
      </c>
      <c r="AI61">
        <v>83389385</v>
      </c>
      <c r="AJ61">
        <v>59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ROW(Source!A411)</f>
        <v>411</v>
      </c>
      <c r="B62">
        <v>83389392</v>
      </c>
      <c r="C62">
        <v>83389384</v>
      </c>
      <c r="D62">
        <v>80795798</v>
      </c>
      <c r="E62">
        <v>116</v>
      </c>
      <c r="F62">
        <v>1</v>
      </c>
      <c r="G62">
        <v>1</v>
      </c>
      <c r="H62">
        <v>1</v>
      </c>
      <c r="I62" t="s">
        <v>437</v>
      </c>
      <c r="J62" t="s">
        <v>3</v>
      </c>
      <c r="K62" t="s">
        <v>438</v>
      </c>
      <c r="L62">
        <v>1191</v>
      </c>
      <c r="N62">
        <v>1013</v>
      </c>
      <c r="O62" t="s">
        <v>436</v>
      </c>
      <c r="P62" t="s">
        <v>436</v>
      </c>
      <c r="Q62">
        <v>1</v>
      </c>
      <c r="X62">
        <v>0.02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2</v>
      </c>
      <c r="AF62" t="s">
        <v>3</v>
      </c>
      <c r="AG62">
        <v>0.02</v>
      </c>
      <c r="AH62">
        <v>2</v>
      </c>
      <c r="AI62">
        <v>83389386</v>
      </c>
      <c r="AJ62">
        <v>60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ROW(Source!A411)</f>
        <v>411</v>
      </c>
      <c r="B63">
        <v>83389393</v>
      </c>
      <c r="C63">
        <v>83389384</v>
      </c>
      <c r="D63">
        <v>80916975</v>
      </c>
      <c r="E63">
        <v>1</v>
      </c>
      <c r="F63">
        <v>1</v>
      </c>
      <c r="G63">
        <v>1</v>
      </c>
      <c r="H63">
        <v>2</v>
      </c>
      <c r="I63" t="s">
        <v>477</v>
      </c>
      <c r="J63" t="s">
        <v>478</v>
      </c>
      <c r="K63" t="s">
        <v>479</v>
      </c>
      <c r="L63">
        <v>1368</v>
      </c>
      <c r="N63">
        <v>1011</v>
      </c>
      <c r="O63" t="s">
        <v>442</v>
      </c>
      <c r="P63" t="s">
        <v>442</v>
      </c>
      <c r="Q63">
        <v>1</v>
      </c>
      <c r="X63">
        <v>0.01</v>
      </c>
      <c r="Y63">
        <v>0</v>
      </c>
      <c r="Z63">
        <v>37.32</v>
      </c>
      <c r="AA63">
        <v>473.35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0.01</v>
      </c>
      <c r="AH63">
        <v>2</v>
      </c>
      <c r="AI63">
        <v>83389387</v>
      </c>
      <c r="AJ63">
        <v>61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ROW(Source!A411)</f>
        <v>411</v>
      </c>
      <c r="B64">
        <v>83389394</v>
      </c>
      <c r="C64">
        <v>83389384</v>
      </c>
      <c r="D64">
        <v>80917680</v>
      </c>
      <c r="E64">
        <v>1</v>
      </c>
      <c r="F64">
        <v>1</v>
      </c>
      <c r="G64">
        <v>1</v>
      </c>
      <c r="H64">
        <v>2</v>
      </c>
      <c r="I64" t="s">
        <v>457</v>
      </c>
      <c r="J64" t="s">
        <v>458</v>
      </c>
      <c r="K64" t="s">
        <v>459</v>
      </c>
      <c r="L64">
        <v>1368</v>
      </c>
      <c r="N64">
        <v>1011</v>
      </c>
      <c r="O64" t="s">
        <v>442</v>
      </c>
      <c r="P64" t="s">
        <v>442</v>
      </c>
      <c r="Q64">
        <v>1</v>
      </c>
      <c r="X64">
        <v>0.01</v>
      </c>
      <c r="Y64">
        <v>0</v>
      </c>
      <c r="Z64">
        <v>640.84</v>
      </c>
      <c r="AA64">
        <v>533.01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0.01</v>
      </c>
      <c r="AH64">
        <v>2</v>
      </c>
      <c r="AI64">
        <v>83389388</v>
      </c>
      <c r="AJ64">
        <v>62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ROW(Source!A411)</f>
        <v>411</v>
      </c>
      <c r="B65">
        <v>83389395</v>
      </c>
      <c r="C65">
        <v>83389384</v>
      </c>
      <c r="D65">
        <v>80870160</v>
      </c>
      <c r="E65">
        <v>1</v>
      </c>
      <c r="F65">
        <v>1</v>
      </c>
      <c r="G65">
        <v>1</v>
      </c>
      <c r="H65">
        <v>3</v>
      </c>
      <c r="I65" t="s">
        <v>466</v>
      </c>
      <c r="J65" t="s">
        <v>467</v>
      </c>
      <c r="K65" t="s">
        <v>468</v>
      </c>
      <c r="L65">
        <v>1346</v>
      </c>
      <c r="N65">
        <v>1009</v>
      </c>
      <c r="O65" t="s">
        <v>109</v>
      </c>
      <c r="P65" t="s">
        <v>109</v>
      </c>
      <c r="Q65">
        <v>1</v>
      </c>
      <c r="X65">
        <v>0.1</v>
      </c>
      <c r="Y65">
        <v>56.11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0.1</v>
      </c>
      <c r="AH65">
        <v>2</v>
      </c>
      <c r="AI65">
        <v>83389389</v>
      </c>
      <c r="AJ65">
        <v>63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ROW(Source!A411)</f>
        <v>411</v>
      </c>
      <c r="B66">
        <v>83389396</v>
      </c>
      <c r="C66">
        <v>83389384</v>
      </c>
      <c r="D66">
        <v>80799457</v>
      </c>
      <c r="E66">
        <v>116</v>
      </c>
      <c r="F66">
        <v>1</v>
      </c>
      <c r="G66">
        <v>1</v>
      </c>
      <c r="H66">
        <v>3</v>
      </c>
      <c r="I66" t="s">
        <v>143</v>
      </c>
      <c r="J66" t="s">
        <v>3</v>
      </c>
      <c r="K66" t="s">
        <v>144</v>
      </c>
      <c r="L66">
        <v>1348</v>
      </c>
      <c r="N66">
        <v>1009</v>
      </c>
      <c r="O66" t="s">
        <v>117</v>
      </c>
      <c r="P66" t="s">
        <v>117</v>
      </c>
      <c r="Q66">
        <v>1000</v>
      </c>
      <c r="X66">
        <v>1.03E-2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 t="s">
        <v>3</v>
      </c>
      <c r="AG66">
        <v>1.03E-2</v>
      </c>
      <c r="AH66">
        <v>2</v>
      </c>
      <c r="AI66">
        <v>83389390</v>
      </c>
      <c r="AJ66">
        <v>64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ROW(Source!A414)</f>
        <v>414</v>
      </c>
      <c r="B67">
        <v>83389409</v>
      </c>
      <c r="C67">
        <v>83389398</v>
      </c>
      <c r="D67">
        <v>80795607</v>
      </c>
      <c r="E67">
        <v>116</v>
      </c>
      <c r="F67">
        <v>1</v>
      </c>
      <c r="G67">
        <v>1</v>
      </c>
      <c r="H67">
        <v>1</v>
      </c>
      <c r="I67" t="s">
        <v>481</v>
      </c>
      <c r="J67" t="s">
        <v>3</v>
      </c>
      <c r="K67" t="s">
        <v>482</v>
      </c>
      <c r="L67">
        <v>1191</v>
      </c>
      <c r="N67">
        <v>1013</v>
      </c>
      <c r="O67" t="s">
        <v>436</v>
      </c>
      <c r="P67" t="s">
        <v>436</v>
      </c>
      <c r="Q67">
        <v>1</v>
      </c>
      <c r="X67">
        <v>19.2</v>
      </c>
      <c r="Y67">
        <v>0</v>
      </c>
      <c r="Z67">
        <v>0</v>
      </c>
      <c r="AA67">
        <v>0</v>
      </c>
      <c r="AB67">
        <v>485.28</v>
      </c>
      <c r="AC67">
        <v>0</v>
      </c>
      <c r="AD67">
        <v>1</v>
      </c>
      <c r="AE67">
        <v>1</v>
      </c>
      <c r="AF67" t="s">
        <v>3</v>
      </c>
      <c r="AG67">
        <v>19.2</v>
      </c>
      <c r="AH67">
        <v>2</v>
      </c>
      <c r="AI67">
        <v>83389399</v>
      </c>
      <c r="AJ67">
        <v>65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ROW(Source!A414)</f>
        <v>414</v>
      </c>
      <c r="B68">
        <v>83389410</v>
      </c>
      <c r="C68">
        <v>83389398</v>
      </c>
      <c r="D68">
        <v>80795798</v>
      </c>
      <c r="E68">
        <v>116</v>
      </c>
      <c r="F68">
        <v>1</v>
      </c>
      <c r="G68">
        <v>1</v>
      </c>
      <c r="H68">
        <v>1</v>
      </c>
      <c r="I68" t="s">
        <v>437</v>
      </c>
      <c r="J68" t="s">
        <v>3</v>
      </c>
      <c r="K68" t="s">
        <v>438</v>
      </c>
      <c r="L68">
        <v>1191</v>
      </c>
      <c r="N68">
        <v>1013</v>
      </c>
      <c r="O68" t="s">
        <v>436</v>
      </c>
      <c r="P68" t="s">
        <v>436</v>
      </c>
      <c r="Q68">
        <v>1</v>
      </c>
      <c r="X68">
        <v>0.06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2</v>
      </c>
      <c r="AF68" t="s">
        <v>3</v>
      </c>
      <c r="AG68">
        <v>0.06</v>
      </c>
      <c r="AH68">
        <v>2</v>
      </c>
      <c r="AI68">
        <v>83389400</v>
      </c>
      <c r="AJ68">
        <v>66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ROW(Source!A414)</f>
        <v>414</v>
      </c>
      <c r="B69">
        <v>83389411</v>
      </c>
      <c r="C69">
        <v>83389398</v>
      </c>
      <c r="D69">
        <v>80916975</v>
      </c>
      <c r="E69">
        <v>1</v>
      </c>
      <c r="F69">
        <v>1</v>
      </c>
      <c r="G69">
        <v>1</v>
      </c>
      <c r="H69">
        <v>2</v>
      </c>
      <c r="I69" t="s">
        <v>477</v>
      </c>
      <c r="J69" t="s">
        <v>478</v>
      </c>
      <c r="K69" t="s">
        <v>479</v>
      </c>
      <c r="L69">
        <v>1368</v>
      </c>
      <c r="N69">
        <v>1011</v>
      </c>
      <c r="O69" t="s">
        <v>442</v>
      </c>
      <c r="P69" t="s">
        <v>442</v>
      </c>
      <c r="Q69">
        <v>1</v>
      </c>
      <c r="X69">
        <v>0.01</v>
      </c>
      <c r="Y69">
        <v>0</v>
      </c>
      <c r="Z69">
        <v>37.32</v>
      </c>
      <c r="AA69">
        <v>473.35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0.01</v>
      </c>
      <c r="AH69">
        <v>2</v>
      </c>
      <c r="AI69">
        <v>83389401</v>
      </c>
      <c r="AJ69">
        <v>67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ROW(Source!A414)</f>
        <v>414</v>
      </c>
      <c r="B70">
        <v>83389412</v>
      </c>
      <c r="C70">
        <v>83389398</v>
      </c>
      <c r="D70">
        <v>80917680</v>
      </c>
      <c r="E70">
        <v>1</v>
      </c>
      <c r="F70">
        <v>1</v>
      </c>
      <c r="G70">
        <v>1</v>
      </c>
      <c r="H70">
        <v>2</v>
      </c>
      <c r="I70" t="s">
        <v>457</v>
      </c>
      <c r="J70" t="s">
        <v>458</v>
      </c>
      <c r="K70" t="s">
        <v>459</v>
      </c>
      <c r="L70">
        <v>1368</v>
      </c>
      <c r="N70">
        <v>1011</v>
      </c>
      <c r="O70" t="s">
        <v>442</v>
      </c>
      <c r="P70" t="s">
        <v>442</v>
      </c>
      <c r="Q70">
        <v>1</v>
      </c>
      <c r="X70">
        <v>0.05</v>
      </c>
      <c r="Y70">
        <v>0</v>
      </c>
      <c r="Z70">
        <v>640.84</v>
      </c>
      <c r="AA70">
        <v>533.01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0.05</v>
      </c>
      <c r="AH70">
        <v>2</v>
      </c>
      <c r="AI70">
        <v>83389402</v>
      </c>
      <c r="AJ70">
        <v>68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ROW(Source!A414)</f>
        <v>414</v>
      </c>
      <c r="B71">
        <v>83389413</v>
      </c>
      <c r="C71">
        <v>83389398</v>
      </c>
      <c r="D71">
        <v>80868160</v>
      </c>
      <c r="E71">
        <v>1</v>
      </c>
      <c r="F71">
        <v>1</v>
      </c>
      <c r="G71">
        <v>1</v>
      </c>
      <c r="H71">
        <v>3</v>
      </c>
      <c r="I71" t="s">
        <v>483</v>
      </c>
      <c r="J71" t="s">
        <v>484</v>
      </c>
      <c r="K71" t="s">
        <v>485</v>
      </c>
      <c r="L71">
        <v>1346</v>
      </c>
      <c r="N71">
        <v>1009</v>
      </c>
      <c r="O71" t="s">
        <v>109</v>
      </c>
      <c r="P71" t="s">
        <v>109</v>
      </c>
      <c r="Q71">
        <v>1</v>
      </c>
      <c r="X71">
        <v>0.24</v>
      </c>
      <c r="Y71">
        <v>2507.62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0.24</v>
      </c>
      <c r="AH71">
        <v>2</v>
      </c>
      <c r="AI71">
        <v>83389403</v>
      </c>
      <c r="AJ71">
        <v>69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ROW(Source!A414)</f>
        <v>414</v>
      </c>
      <c r="B72">
        <v>83389414</v>
      </c>
      <c r="C72">
        <v>83389398</v>
      </c>
      <c r="D72">
        <v>80869804</v>
      </c>
      <c r="E72">
        <v>1</v>
      </c>
      <c r="F72">
        <v>1</v>
      </c>
      <c r="G72">
        <v>1</v>
      </c>
      <c r="H72">
        <v>3</v>
      </c>
      <c r="I72" t="s">
        <v>486</v>
      </c>
      <c r="J72" t="s">
        <v>487</v>
      </c>
      <c r="K72" t="s">
        <v>488</v>
      </c>
      <c r="L72">
        <v>1327</v>
      </c>
      <c r="N72">
        <v>1005</v>
      </c>
      <c r="O72" t="s">
        <v>489</v>
      </c>
      <c r="P72" t="s">
        <v>489</v>
      </c>
      <c r="Q72">
        <v>1</v>
      </c>
      <c r="X72">
        <v>0.8</v>
      </c>
      <c r="Y72">
        <v>531.44000000000005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0.8</v>
      </c>
      <c r="AH72">
        <v>2</v>
      </c>
      <c r="AI72">
        <v>83389404</v>
      </c>
      <c r="AJ72">
        <v>70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ROW(Source!A414)</f>
        <v>414</v>
      </c>
      <c r="B73">
        <v>83389415</v>
      </c>
      <c r="C73">
        <v>83389398</v>
      </c>
      <c r="D73">
        <v>80870160</v>
      </c>
      <c r="E73">
        <v>1</v>
      </c>
      <c r="F73">
        <v>1</v>
      </c>
      <c r="G73">
        <v>1</v>
      </c>
      <c r="H73">
        <v>3</v>
      </c>
      <c r="I73" t="s">
        <v>466</v>
      </c>
      <c r="J73" t="s">
        <v>467</v>
      </c>
      <c r="K73" t="s">
        <v>468</v>
      </c>
      <c r="L73">
        <v>1346</v>
      </c>
      <c r="N73">
        <v>1009</v>
      </c>
      <c r="O73" t="s">
        <v>109</v>
      </c>
      <c r="P73" t="s">
        <v>109</v>
      </c>
      <c r="Q73">
        <v>1</v>
      </c>
      <c r="X73">
        <v>0.21</v>
      </c>
      <c r="Y73">
        <v>56.11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0.21</v>
      </c>
      <c r="AH73">
        <v>2</v>
      </c>
      <c r="AI73">
        <v>83389405</v>
      </c>
      <c r="AJ73">
        <v>71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ROW(Source!A414)</f>
        <v>414</v>
      </c>
      <c r="B74">
        <v>83389416</v>
      </c>
      <c r="C74">
        <v>83389398</v>
      </c>
      <c r="D74">
        <v>80799508</v>
      </c>
      <c r="E74">
        <v>116</v>
      </c>
      <c r="F74">
        <v>1</v>
      </c>
      <c r="G74">
        <v>1</v>
      </c>
      <c r="H74">
        <v>3</v>
      </c>
      <c r="I74" t="s">
        <v>150</v>
      </c>
      <c r="J74" t="s">
        <v>3</v>
      </c>
      <c r="K74" t="s">
        <v>151</v>
      </c>
      <c r="L74">
        <v>1348</v>
      </c>
      <c r="N74">
        <v>1009</v>
      </c>
      <c r="O74" t="s">
        <v>117</v>
      </c>
      <c r="P74" t="s">
        <v>117</v>
      </c>
      <c r="Q74">
        <v>1000</v>
      </c>
      <c r="X74">
        <v>2.6700000000000002E-2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 t="s">
        <v>3</v>
      </c>
      <c r="AG74">
        <v>2.6700000000000002E-2</v>
      </c>
      <c r="AH74">
        <v>2</v>
      </c>
      <c r="AI74">
        <v>83389406</v>
      </c>
      <c r="AJ74">
        <v>72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ROW(Source!A414)</f>
        <v>414</v>
      </c>
      <c r="B75">
        <v>83389417</v>
      </c>
      <c r="C75">
        <v>83389398</v>
      </c>
      <c r="D75">
        <v>80799614</v>
      </c>
      <c r="E75">
        <v>116</v>
      </c>
      <c r="F75">
        <v>1</v>
      </c>
      <c r="G75">
        <v>1</v>
      </c>
      <c r="H75">
        <v>3</v>
      </c>
      <c r="I75" t="s">
        <v>153</v>
      </c>
      <c r="J75" t="s">
        <v>3</v>
      </c>
      <c r="K75" t="s">
        <v>154</v>
      </c>
      <c r="L75">
        <v>1348</v>
      </c>
      <c r="N75">
        <v>1009</v>
      </c>
      <c r="O75" t="s">
        <v>117</v>
      </c>
      <c r="P75" t="s">
        <v>117</v>
      </c>
      <c r="Q75">
        <v>1000</v>
      </c>
      <c r="X75">
        <v>1.03E-2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 t="s">
        <v>3</v>
      </c>
      <c r="AG75">
        <v>1.03E-2</v>
      </c>
      <c r="AH75">
        <v>2</v>
      </c>
      <c r="AI75">
        <v>83389407</v>
      </c>
      <c r="AJ75">
        <v>73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ROW(Source!A414)</f>
        <v>414</v>
      </c>
      <c r="B76">
        <v>83389418</v>
      </c>
      <c r="C76">
        <v>83389398</v>
      </c>
      <c r="D76">
        <v>80886873</v>
      </c>
      <c r="E76">
        <v>1</v>
      </c>
      <c r="F76">
        <v>1</v>
      </c>
      <c r="G76">
        <v>1</v>
      </c>
      <c r="H76">
        <v>3</v>
      </c>
      <c r="I76" t="s">
        <v>490</v>
      </c>
      <c r="J76" t="s">
        <v>491</v>
      </c>
      <c r="K76" t="s">
        <v>492</v>
      </c>
      <c r="L76">
        <v>1348</v>
      </c>
      <c r="N76">
        <v>1009</v>
      </c>
      <c r="O76" t="s">
        <v>117</v>
      </c>
      <c r="P76" t="s">
        <v>117</v>
      </c>
      <c r="Q76">
        <v>1000</v>
      </c>
      <c r="X76">
        <v>5.0000000000000001E-3</v>
      </c>
      <c r="Y76">
        <v>24995.33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5.0000000000000001E-3</v>
      </c>
      <c r="AH76">
        <v>2</v>
      </c>
      <c r="AI76">
        <v>83389408</v>
      </c>
      <c r="AJ76">
        <v>74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ROW(Source!A415)</f>
        <v>415</v>
      </c>
      <c r="B77">
        <v>83389409</v>
      </c>
      <c r="C77">
        <v>83389398</v>
      </c>
      <c r="D77">
        <v>80795607</v>
      </c>
      <c r="E77">
        <v>116</v>
      </c>
      <c r="F77">
        <v>1</v>
      </c>
      <c r="G77">
        <v>1</v>
      </c>
      <c r="H77">
        <v>1</v>
      </c>
      <c r="I77" t="s">
        <v>481</v>
      </c>
      <c r="J77" t="s">
        <v>3</v>
      </c>
      <c r="K77" t="s">
        <v>482</v>
      </c>
      <c r="L77">
        <v>1191</v>
      </c>
      <c r="N77">
        <v>1013</v>
      </c>
      <c r="O77" t="s">
        <v>436</v>
      </c>
      <c r="P77" t="s">
        <v>436</v>
      </c>
      <c r="Q77">
        <v>1</v>
      </c>
      <c r="X77">
        <v>19.2</v>
      </c>
      <c r="Y77">
        <v>0</v>
      </c>
      <c r="Z77">
        <v>0</v>
      </c>
      <c r="AA77">
        <v>0</v>
      </c>
      <c r="AB77">
        <v>485.28</v>
      </c>
      <c r="AC77">
        <v>0</v>
      </c>
      <c r="AD77">
        <v>1</v>
      </c>
      <c r="AE77">
        <v>1</v>
      </c>
      <c r="AF77" t="s">
        <v>3</v>
      </c>
      <c r="AG77">
        <v>19.2</v>
      </c>
      <c r="AH77">
        <v>2</v>
      </c>
      <c r="AI77">
        <v>83389399</v>
      </c>
      <c r="AJ77">
        <v>75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ROW(Source!A415)</f>
        <v>415</v>
      </c>
      <c r="B78">
        <v>83389410</v>
      </c>
      <c r="C78">
        <v>83389398</v>
      </c>
      <c r="D78">
        <v>80795798</v>
      </c>
      <c r="E78">
        <v>116</v>
      </c>
      <c r="F78">
        <v>1</v>
      </c>
      <c r="G78">
        <v>1</v>
      </c>
      <c r="H78">
        <v>1</v>
      </c>
      <c r="I78" t="s">
        <v>437</v>
      </c>
      <c r="J78" t="s">
        <v>3</v>
      </c>
      <c r="K78" t="s">
        <v>438</v>
      </c>
      <c r="L78">
        <v>1191</v>
      </c>
      <c r="N78">
        <v>1013</v>
      </c>
      <c r="O78" t="s">
        <v>436</v>
      </c>
      <c r="P78" t="s">
        <v>436</v>
      </c>
      <c r="Q78">
        <v>1</v>
      </c>
      <c r="X78">
        <v>0.06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2</v>
      </c>
      <c r="AF78" t="s">
        <v>3</v>
      </c>
      <c r="AG78">
        <v>0.06</v>
      </c>
      <c r="AH78">
        <v>2</v>
      </c>
      <c r="AI78">
        <v>83389400</v>
      </c>
      <c r="AJ78">
        <v>76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ROW(Source!A415)</f>
        <v>415</v>
      </c>
      <c r="B79">
        <v>83389411</v>
      </c>
      <c r="C79">
        <v>83389398</v>
      </c>
      <c r="D79">
        <v>80916975</v>
      </c>
      <c r="E79">
        <v>1</v>
      </c>
      <c r="F79">
        <v>1</v>
      </c>
      <c r="G79">
        <v>1</v>
      </c>
      <c r="H79">
        <v>2</v>
      </c>
      <c r="I79" t="s">
        <v>477</v>
      </c>
      <c r="J79" t="s">
        <v>478</v>
      </c>
      <c r="K79" t="s">
        <v>479</v>
      </c>
      <c r="L79">
        <v>1368</v>
      </c>
      <c r="N79">
        <v>1011</v>
      </c>
      <c r="O79" t="s">
        <v>442</v>
      </c>
      <c r="P79" t="s">
        <v>442</v>
      </c>
      <c r="Q79">
        <v>1</v>
      </c>
      <c r="X79">
        <v>0.01</v>
      </c>
      <c r="Y79">
        <v>0</v>
      </c>
      <c r="Z79">
        <v>37.32</v>
      </c>
      <c r="AA79">
        <v>473.35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0.01</v>
      </c>
      <c r="AH79">
        <v>2</v>
      </c>
      <c r="AI79">
        <v>83389401</v>
      </c>
      <c r="AJ79">
        <v>77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ROW(Source!A415)</f>
        <v>415</v>
      </c>
      <c r="B80">
        <v>83389412</v>
      </c>
      <c r="C80">
        <v>83389398</v>
      </c>
      <c r="D80">
        <v>80917680</v>
      </c>
      <c r="E80">
        <v>1</v>
      </c>
      <c r="F80">
        <v>1</v>
      </c>
      <c r="G80">
        <v>1</v>
      </c>
      <c r="H80">
        <v>2</v>
      </c>
      <c r="I80" t="s">
        <v>457</v>
      </c>
      <c r="J80" t="s">
        <v>458</v>
      </c>
      <c r="K80" t="s">
        <v>459</v>
      </c>
      <c r="L80">
        <v>1368</v>
      </c>
      <c r="N80">
        <v>1011</v>
      </c>
      <c r="O80" t="s">
        <v>442</v>
      </c>
      <c r="P80" t="s">
        <v>442</v>
      </c>
      <c r="Q80">
        <v>1</v>
      </c>
      <c r="X80">
        <v>0.05</v>
      </c>
      <c r="Y80">
        <v>0</v>
      </c>
      <c r="Z80">
        <v>640.84</v>
      </c>
      <c r="AA80">
        <v>533.01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0.05</v>
      </c>
      <c r="AH80">
        <v>2</v>
      </c>
      <c r="AI80">
        <v>83389402</v>
      </c>
      <c r="AJ80">
        <v>78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ROW(Source!A415)</f>
        <v>415</v>
      </c>
      <c r="B81">
        <v>83389413</v>
      </c>
      <c r="C81">
        <v>83389398</v>
      </c>
      <c r="D81">
        <v>80868160</v>
      </c>
      <c r="E81">
        <v>1</v>
      </c>
      <c r="F81">
        <v>1</v>
      </c>
      <c r="G81">
        <v>1</v>
      </c>
      <c r="H81">
        <v>3</v>
      </c>
      <c r="I81" t="s">
        <v>483</v>
      </c>
      <c r="J81" t="s">
        <v>484</v>
      </c>
      <c r="K81" t="s">
        <v>485</v>
      </c>
      <c r="L81">
        <v>1346</v>
      </c>
      <c r="N81">
        <v>1009</v>
      </c>
      <c r="O81" t="s">
        <v>109</v>
      </c>
      <c r="P81" t="s">
        <v>109</v>
      </c>
      <c r="Q81">
        <v>1</v>
      </c>
      <c r="X81">
        <v>0.24</v>
      </c>
      <c r="Y81">
        <v>2507.62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0.24</v>
      </c>
      <c r="AH81">
        <v>2</v>
      </c>
      <c r="AI81">
        <v>83389403</v>
      </c>
      <c r="AJ81">
        <v>79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ROW(Source!A415)</f>
        <v>415</v>
      </c>
      <c r="B82">
        <v>83389414</v>
      </c>
      <c r="C82">
        <v>83389398</v>
      </c>
      <c r="D82">
        <v>80869804</v>
      </c>
      <c r="E82">
        <v>1</v>
      </c>
      <c r="F82">
        <v>1</v>
      </c>
      <c r="G82">
        <v>1</v>
      </c>
      <c r="H82">
        <v>3</v>
      </c>
      <c r="I82" t="s">
        <v>486</v>
      </c>
      <c r="J82" t="s">
        <v>487</v>
      </c>
      <c r="K82" t="s">
        <v>488</v>
      </c>
      <c r="L82">
        <v>1327</v>
      </c>
      <c r="N82">
        <v>1005</v>
      </c>
      <c r="O82" t="s">
        <v>489</v>
      </c>
      <c r="P82" t="s">
        <v>489</v>
      </c>
      <c r="Q82">
        <v>1</v>
      </c>
      <c r="X82">
        <v>0.8</v>
      </c>
      <c r="Y82">
        <v>531.44000000000005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0.8</v>
      </c>
      <c r="AH82">
        <v>2</v>
      </c>
      <c r="AI82">
        <v>83389404</v>
      </c>
      <c r="AJ82">
        <v>80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ROW(Source!A415)</f>
        <v>415</v>
      </c>
      <c r="B83">
        <v>83389415</v>
      </c>
      <c r="C83">
        <v>83389398</v>
      </c>
      <c r="D83">
        <v>80870160</v>
      </c>
      <c r="E83">
        <v>1</v>
      </c>
      <c r="F83">
        <v>1</v>
      </c>
      <c r="G83">
        <v>1</v>
      </c>
      <c r="H83">
        <v>3</v>
      </c>
      <c r="I83" t="s">
        <v>466</v>
      </c>
      <c r="J83" t="s">
        <v>467</v>
      </c>
      <c r="K83" t="s">
        <v>468</v>
      </c>
      <c r="L83">
        <v>1346</v>
      </c>
      <c r="N83">
        <v>1009</v>
      </c>
      <c r="O83" t="s">
        <v>109</v>
      </c>
      <c r="P83" t="s">
        <v>109</v>
      </c>
      <c r="Q83">
        <v>1</v>
      </c>
      <c r="X83">
        <v>0.21</v>
      </c>
      <c r="Y83">
        <v>56.11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0.21</v>
      </c>
      <c r="AH83">
        <v>2</v>
      </c>
      <c r="AI83">
        <v>83389405</v>
      </c>
      <c r="AJ83">
        <v>81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ROW(Source!A415)</f>
        <v>415</v>
      </c>
      <c r="B84">
        <v>83389416</v>
      </c>
      <c r="C84">
        <v>83389398</v>
      </c>
      <c r="D84">
        <v>80799508</v>
      </c>
      <c r="E84">
        <v>116</v>
      </c>
      <c r="F84">
        <v>1</v>
      </c>
      <c r="G84">
        <v>1</v>
      </c>
      <c r="H84">
        <v>3</v>
      </c>
      <c r="I84" t="s">
        <v>150</v>
      </c>
      <c r="J84" t="s">
        <v>3</v>
      </c>
      <c r="K84" t="s">
        <v>151</v>
      </c>
      <c r="L84">
        <v>1348</v>
      </c>
      <c r="N84">
        <v>1009</v>
      </c>
      <c r="O84" t="s">
        <v>117</v>
      </c>
      <c r="P84" t="s">
        <v>117</v>
      </c>
      <c r="Q84">
        <v>1000</v>
      </c>
      <c r="X84">
        <v>2.6700000000000002E-2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 t="s">
        <v>3</v>
      </c>
      <c r="AG84">
        <v>2.6700000000000002E-2</v>
      </c>
      <c r="AH84">
        <v>2</v>
      </c>
      <c r="AI84">
        <v>83389406</v>
      </c>
      <c r="AJ84">
        <v>82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ROW(Source!A415)</f>
        <v>415</v>
      </c>
      <c r="B85">
        <v>83389417</v>
      </c>
      <c r="C85">
        <v>83389398</v>
      </c>
      <c r="D85">
        <v>80799614</v>
      </c>
      <c r="E85">
        <v>116</v>
      </c>
      <c r="F85">
        <v>1</v>
      </c>
      <c r="G85">
        <v>1</v>
      </c>
      <c r="H85">
        <v>3</v>
      </c>
      <c r="I85" t="s">
        <v>153</v>
      </c>
      <c r="J85" t="s">
        <v>3</v>
      </c>
      <c r="K85" t="s">
        <v>154</v>
      </c>
      <c r="L85">
        <v>1348</v>
      </c>
      <c r="N85">
        <v>1009</v>
      </c>
      <c r="O85" t="s">
        <v>117</v>
      </c>
      <c r="P85" t="s">
        <v>117</v>
      </c>
      <c r="Q85">
        <v>1000</v>
      </c>
      <c r="X85">
        <v>1.03E-2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 t="s">
        <v>3</v>
      </c>
      <c r="AG85">
        <v>1.03E-2</v>
      </c>
      <c r="AH85">
        <v>2</v>
      </c>
      <c r="AI85">
        <v>83389407</v>
      </c>
      <c r="AJ85">
        <v>83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ROW(Source!A415)</f>
        <v>415</v>
      </c>
      <c r="B86">
        <v>83389418</v>
      </c>
      <c r="C86">
        <v>83389398</v>
      </c>
      <c r="D86">
        <v>80886873</v>
      </c>
      <c r="E86">
        <v>1</v>
      </c>
      <c r="F86">
        <v>1</v>
      </c>
      <c r="G86">
        <v>1</v>
      </c>
      <c r="H86">
        <v>3</v>
      </c>
      <c r="I86" t="s">
        <v>490</v>
      </c>
      <c r="J86" t="s">
        <v>491</v>
      </c>
      <c r="K86" t="s">
        <v>492</v>
      </c>
      <c r="L86">
        <v>1348</v>
      </c>
      <c r="N86">
        <v>1009</v>
      </c>
      <c r="O86" t="s">
        <v>117</v>
      </c>
      <c r="P86" t="s">
        <v>117</v>
      </c>
      <c r="Q86">
        <v>1000</v>
      </c>
      <c r="X86">
        <v>5.0000000000000001E-3</v>
      </c>
      <c r="Y86">
        <v>24995.33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5.0000000000000001E-3</v>
      </c>
      <c r="AH86">
        <v>2</v>
      </c>
      <c r="AI86">
        <v>83389408</v>
      </c>
      <c r="AJ86">
        <v>84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ROW(Source!A420)</f>
        <v>420</v>
      </c>
      <c r="B87">
        <v>83389432</v>
      </c>
      <c r="C87">
        <v>83389421</v>
      </c>
      <c r="D87">
        <v>76096946</v>
      </c>
      <c r="E87">
        <v>113</v>
      </c>
      <c r="F87">
        <v>1</v>
      </c>
      <c r="G87">
        <v>1</v>
      </c>
      <c r="H87">
        <v>1</v>
      </c>
      <c r="I87" t="s">
        <v>493</v>
      </c>
      <c r="J87" t="s">
        <v>3</v>
      </c>
      <c r="K87" t="s">
        <v>494</v>
      </c>
      <c r="L87">
        <v>1191</v>
      </c>
      <c r="N87">
        <v>1013</v>
      </c>
      <c r="O87" t="s">
        <v>436</v>
      </c>
      <c r="P87" t="s">
        <v>436</v>
      </c>
      <c r="Q87">
        <v>1</v>
      </c>
      <c r="X87">
        <v>34.9</v>
      </c>
      <c r="Y87">
        <v>0</v>
      </c>
      <c r="Z87">
        <v>0</v>
      </c>
      <c r="AA87">
        <v>0</v>
      </c>
      <c r="AB87">
        <v>509.15</v>
      </c>
      <c r="AC87">
        <v>0</v>
      </c>
      <c r="AD87">
        <v>1</v>
      </c>
      <c r="AE87">
        <v>1</v>
      </c>
      <c r="AF87" t="s">
        <v>3</v>
      </c>
      <c r="AG87">
        <v>34.9</v>
      </c>
      <c r="AH87">
        <v>2</v>
      </c>
      <c r="AI87">
        <v>83389422</v>
      </c>
      <c r="AJ87">
        <v>85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ROW(Source!A420)</f>
        <v>420</v>
      </c>
      <c r="B88">
        <v>83389433</v>
      </c>
      <c r="C88">
        <v>83389421</v>
      </c>
      <c r="D88">
        <v>76097129</v>
      </c>
      <c r="E88">
        <v>113</v>
      </c>
      <c r="F88">
        <v>1</v>
      </c>
      <c r="G88">
        <v>1</v>
      </c>
      <c r="H88">
        <v>1</v>
      </c>
      <c r="I88" t="s">
        <v>437</v>
      </c>
      <c r="J88" t="s">
        <v>3</v>
      </c>
      <c r="K88" t="s">
        <v>438</v>
      </c>
      <c r="L88">
        <v>1191</v>
      </c>
      <c r="N88">
        <v>1013</v>
      </c>
      <c r="O88" t="s">
        <v>436</v>
      </c>
      <c r="P88" t="s">
        <v>436</v>
      </c>
      <c r="Q88">
        <v>1</v>
      </c>
      <c r="X88">
        <v>7.35</v>
      </c>
      <c r="Y88">
        <v>0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2</v>
      </c>
      <c r="AF88" t="s">
        <v>3</v>
      </c>
      <c r="AG88">
        <v>7.35</v>
      </c>
      <c r="AH88">
        <v>2</v>
      </c>
      <c r="AI88">
        <v>83389423</v>
      </c>
      <c r="AJ88">
        <v>86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ROW(Source!A420)</f>
        <v>420</v>
      </c>
      <c r="B89">
        <v>83389434</v>
      </c>
      <c r="C89">
        <v>83389421</v>
      </c>
      <c r="D89">
        <v>76221207</v>
      </c>
      <c r="E89">
        <v>1</v>
      </c>
      <c r="F89">
        <v>1</v>
      </c>
      <c r="G89">
        <v>1</v>
      </c>
      <c r="H89">
        <v>2</v>
      </c>
      <c r="I89" t="s">
        <v>495</v>
      </c>
      <c r="J89" t="s">
        <v>496</v>
      </c>
      <c r="K89" t="s">
        <v>497</v>
      </c>
      <c r="L89">
        <v>1368</v>
      </c>
      <c r="N89">
        <v>1011</v>
      </c>
      <c r="O89" t="s">
        <v>442</v>
      </c>
      <c r="P89" t="s">
        <v>442</v>
      </c>
      <c r="Q89">
        <v>1</v>
      </c>
      <c r="X89">
        <v>3.24</v>
      </c>
      <c r="Y89">
        <v>0</v>
      </c>
      <c r="Z89">
        <v>346.73</v>
      </c>
      <c r="AA89">
        <v>533.01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3.24</v>
      </c>
      <c r="AH89">
        <v>2</v>
      </c>
      <c r="AI89">
        <v>83389424</v>
      </c>
      <c r="AJ89">
        <v>87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ROW(Source!A420)</f>
        <v>420</v>
      </c>
      <c r="B90">
        <v>83389435</v>
      </c>
      <c r="C90">
        <v>83389421</v>
      </c>
      <c r="D90">
        <v>76221924</v>
      </c>
      <c r="E90">
        <v>1</v>
      </c>
      <c r="F90">
        <v>1</v>
      </c>
      <c r="G90">
        <v>1</v>
      </c>
      <c r="H90">
        <v>2</v>
      </c>
      <c r="I90" t="s">
        <v>457</v>
      </c>
      <c r="J90" t="s">
        <v>458</v>
      </c>
      <c r="K90" t="s">
        <v>459</v>
      </c>
      <c r="L90">
        <v>1368</v>
      </c>
      <c r="N90">
        <v>1011</v>
      </c>
      <c r="O90" t="s">
        <v>442</v>
      </c>
      <c r="P90" t="s">
        <v>442</v>
      </c>
      <c r="Q90">
        <v>1</v>
      </c>
      <c r="X90">
        <v>1.75</v>
      </c>
      <c r="Y90">
        <v>0</v>
      </c>
      <c r="Z90">
        <v>640.84</v>
      </c>
      <c r="AA90">
        <v>533.01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1.75</v>
      </c>
      <c r="AH90">
        <v>2</v>
      </c>
      <c r="AI90">
        <v>83389425</v>
      </c>
      <c r="AJ90">
        <v>88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ROW(Source!A420)</f>
        <v>420</v>
      </c>
      <c r="B91">
        <v>83389436</v>
      </c>
      <c r="C91">
        <v>83389421</v>
      </c>
      <c r="D91">
        <v>76222006</v>
      </c>
      <c r="E91">
        <v>1</v>
      </c>
      <c r="F91">
        <v>1</v>
      </c>
      <c r="G91">
        <v>1</v>
      </c>
      <c r="H91">
        <v>2</v>
      </c>
      <c r="I91" t="s">
        <v>447</v>
      </c>
      <c r="J91" t="s">
        <v>448</v>
      </c>
      <c r="K91" t="s">
        <v>449</v>
      </c>
      <c r="L91">
        <v>1368</v>
      </c>
      <c r="N91">
        <v>1011</v>
      </c>
      <c r="O91" t="s">
        <v>442</v>
      </c>
      <c r="P91" t="s">
        <v>442</v>
      </c>
      <c r="Q91">
        <v>1</v>
      </c>
      <c r="X91">
        <v>2.36</v>
      </c>
      <c r="Y91">
        <v>0</v>
      </c>
      <c r="Z91">
        <v>487.94</v>
      </c>
      <c r="AA91">
        <v>533.01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2.36</v>
      </c>
      <c r="AH91">
        <v>2</v>
      </c>
      <c r="AI91">
        <v>83389426</v>
      </c>
      <c r="AJ91">
        <v>89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ROW(Source!A420)</f>
        <v>420</v>
      </c>
      <c r="B92">
        <v>83389437</v>
      </c>
      <c r="C92">
        <v>83389421</v>
      </c>
      <c r="D92">
        <v>76170432</v>
      </c>
      <c r="E92">
        <v>1</v>
      </c>
      <c r="F92">
        <v>1</v>
      </c>
      <c r="G92">
        <v>1</v>
      </c>
      <c r="H92">
        <v>3</v>
      </c>
      <c r="I92" t="s">
        <v>498</v>
      </c>
      <c r="J92" t="s">
        <v>499</v>
      </c>
      <c r="K92" t="s">
        <v>500</v>
      </c>
      <c r="L92">
        <v>1346</v>
      </c>
      <c r="N92">
        <v>1009</v>
      </c>
      <c r="O92" t="s">
        <v>109</v>
      </c>
      <c r="P92" t="s">
        <v>109</v>
      </c>
      <c r="Q92">
        <v>1</v>
      </c>
      <c r="X92">
        <v>0.02</v>
      </c>
      <c r="Y92">
        <v>160.27000000000001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0.02</v>
      </c>
      <c r="AH92">
        <v>2</v>
      </c>
      <c r="AI92">
        <v>83389427</v>
      </c>
      <c r="AJ92">
        <v>90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ROW(Source!A420)</f>
        <v>420</v>
      </c>
      <c r="B93">
        <v>83389438</v>
      </c>
      <c r="C93">
        <v>83389421</v>
      </c>
      <c r="D93">
        <v>76170455</v>
      </c>
      <c r="E93">
        <v>1</v>
      </c>
      <c r="F93">
        <v>1</v>
      </c>
      <c r="G93">
        <v>1</v>
      </c>
      <c r="H93">
        <v>3</v>
      </c>
      <c r="I93" t="s">
        <v>460</v>
      </c>
      <c r="J93" t="s">
        <v>461</v>
      </c>
      <c r="K93" t="s">
        <v>462</v>
      </c>
      <c r="L93">
        <v>1346</v>
      </c>
      <c r="N93">
        <v>1009</v>
      </c>
      <c r="O93" t="s">
        <v>109</v>
      </c>
      <c r="P93" t="s">
        <v>109</v>
      </c>
      <c r="Q93">
        <v>1</v>
      </c>
      <c r="X93">
        <v>0.1</v>
      </c>
      <c r="Y93">
        <v>238.29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0.1</v>
      </c>
      <c r="AH93">
        <v>2</v>
      </c>
      <c r="AI93">
        <v>83389428</v>
      </c>
      <c r="AJ93">
        <v>91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ROW(Source!A420)</f>
        <v>420</v>
      </c>
      <c r="B94">
        <v>83389439</v>
      </c>
      <c r="C94">
        <v>83389421</v>
      </c>
      <c r="D94">
        <v>76174837</v>
      </c>
      <c r="E94">
        <v>1</v>
      </c>
      <c r="F94">
        <v>1</v>
      </c>
      <c r="G94">
        <v>1</v>
      </c>
      <c r="H94">
        <v>3</v>
      </c>
      <c r="I94" t="s">
        <v>466</v>
      </c>
      <c r="J94" t="s">
        <v>467</v>
      </c>
      <c r="K94" t="s">
        <v>468</v>
      </c>
      <c r="L94">
        <v>1346</v>
      </c>
      <c r="N94">
        <v>1009</v>
      </c>
      <c r="O94" t="s">
        <v>109</v>
      </c>
      <c r="P94" t="s">
        <v>109</v>
      </c>
      <c r="Q94">
        <v>1</v>
      </c>
      <c r="X94">
        <v>0.02</v>
      </c>
      <c r="Y94">
        <v>56.11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0.02</v>
      </c>
      <c r="AH94">
        <v>2</v>
      </c>
      <c r="AI94">
        <v>83389429</v>
      </c>
      <c r="AJ94">
        <v>92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ROW(Source!A420)</f>
        <v>420</v>
      </c>
      <c r="B95">
        <v>83389440</v>
      </c>
      <c r="C95">
        <v>83389421</v>
      </c>
      <c r="D95">
        <v>76199064</v>
      </c>
      <c r="E95">
        <v>1</v>
      </c>
      <c r="F95">
        <v>1</v>
      </c>
      <c r="G95">
        <v>1</v>
      </c>
      <c r="H95">
        <v>3</v>
      </c>
      <c r="I95" t="s">
        <v>548</v>
      </c>
      <c r="J95" t="s">
        <v>549</v>
      </c>
      <c r="K95" t="s">
        <v>550</v>
      </c>
      <c r="L95">
        <v>1371</v>
      </c>
      <c r="N95">
        <v>1013</v>
      </c>
      <c r="O95" t="s">
        <v>91</v>
      </c>
      <c r="P95" t="s">
        <v>91</v>
      </c>
      <c r="Q95">
        <v>1</v>
      </c>
      <c r="X95">
        <v>2.1</v>
      </c>
      <c r="Y95">
        <v>635.88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2.1</v>
      </c>
      <c r="AH95">
        <v>3</v>
      </c>
      <c r="AI95">
        <v>-1</v>
      </c>
      <c r="AJ95" t="s">
        <v>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ROW(Source!A420)</f>
        <v>420</v>
      </c>
      <c r="B96">
        <v>83389441</v>
      </c>
      <c r="C96">
        <v>83389421</v>
      </c>
      <c r="D96">
        <v>76202530</v>
      </c>
      <c r="E96">
        <v>1</v>
      </c>
      <c r="F96">
        <v>1</v>
      </c>
      <c r="G96">
        <v>1</v>
      </c>
      <c r="H96">
        <v>3</v>
      </c>
      <c r="I96" t="s">
        <v>501</v>
      </c>
      <c r="J96" t="s">
        <v>502</v>
      </c>
      <c r="K96" t="s">
        <v>503</v>
      </c>
      <c r="L96">
        <v>1371</v>
      </c>
      <c r="N96">
        <v>1013</v>
      </c>
      <c r="O96" t="s">
        <v>91</v>
      </c>
      <c r="P96" t="s">
        <v>91</v>
      </c>
      <c r="Q96">
        <v>1</v>
      </c>
      <c r="X96">
        <v>6</v>
      </c>
      <c r="Y96">
        <v>629.38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6</v>
      </c>
      <c r="AH96">
        <v>2</v>
      </c>
      <c r="AI96">
        <v>83389430</v>
      </c>
      <c r="AJ96">
        <v>93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ROW(Source!A420)</f>
        <v>420</v>
      </c>
      <c r="B97">
        <v>83389442</v>
      </c>
      <c r="C97">
        <v>83389421</v>
      </c>
      <c r="D97">
        <v>76101803</v>
      </c>
      <c r="E97">
        <v>113</v>
      </c>
      <c r="F97">
        <v>1</v>
      </c>
      <c r="G97">
        <v>1</v>
      </c>
      <c r="H97">
        <v>3</v>
      </c>
      <c r="I97" t="s">
        <v>161</v>
      </c>
      <c r="J97" t="s">
        <v>3</v>
      </c>
      <c r="K97" t="s">
        <v>162</v>
      </c>
      <c r="L97">
        <v>1348</v>
      </c>
      <c r="N97">
        <v>1009</v>
      </c>
      <c r="O97" t="s">
        <v>117</v>
      </c>
      <c r="P97" t="s">
        <v>117</v>
      </c>
      <c r="Q97">
        <v>1000</v>
      </c>
      <c r="X97">
        <v>0</v>
      </c>
      <c r="Y97">
        <v>0</v>
      </c>
      <c r="Z97">
        <v>0</v>
      </c>
      <c r="AA97">
        <v>0</v>
      </c>
      <c r="AB97">
        <v>0</v>
      </c>
      <c r="AC97">
        <v>1</v>
      </c>
      <c r="AD97">
        <v>0</v>
      </c>
      <c r="AE97">
        <v>0</v>
      </c>
      <c r="AF97" t="s">
        <v>3</v>
      </c>
      <c r="AG97">
        <v>0</v>
      </c>
      <c r="AH97">
        <v>2</v>
      </c>
      <c r="AI97">
        <v>83389431</v>
      </c>
      <c r="AJ97">
        <v>94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ROW(Source!A421)</f>
        <v>421</v>
      </c>
      <c r="B98">
        <v>83389432</v>
      </c>
      <c r="C98">
        <v>83389421</v>
      </c>
      <c r="D98">
        <v>76096946</v>
      </c>
      <c r="E98">
        <v>113</v>
      </c>
      <c r="F98">
        <v>1</v>
      </c>
      <c r="G98">
        <v>1</v>
      </c>
      <c r="H98">
        <v>1</v>
      </c>
      <c r="I98" t="s">
        <v>493</v>
      </c>
      <c r="J98" t="s">
        <v>3</v>
      </c>
      <c r="K98" t="s">
        <v>494</v>
      </c>
      <c r="L98">
        <v>1191</v>
      </c>
      <c r="N98">
        <v>1013</v>
      </c>
      <c r="O98" t="s">
        <v>436</v>
      </c>
      <c r="P98" t="s">
        <v>436</v>
      </c>
      <c r="Q98">
        <v>1</v>
      </c>
      <c r="X98">
        <v>34.9</v>
      </c>
      <c r="Y98">
        <v>0</v>
      </c>
      <c r="Z98">
        <v>0</v>
      </c>
      <c r="AA98">
        <v>0</v>
      </c>
      <c r="AB98">
        <v>509.15</v>
      </c>
      <c r="AC98">
        <v>0</v>
      </c>
      <c r="AD98">
        <v>1</v>
      </c>
      <c r="AE98">
        <v>1</v>
      </c>
      <c r="AF98" t="s">
        <v>3</v>
      </c>
      <c r="AG98">
        <v>34.9</v>
      </c>
      <c r="AH98">
        <v>2</v>
      </c>
      <c r="AI98">
        <v>83389422</v>
      </c>
      <c r="AJ98">
        <v>95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ROW(Source!A421)</f>
        <v>421</v>
      </c>
      <c r="B99">
        <v>83389433</v>
      </c>
      <c r="C99">
        <v>83389421</v>
      </c>
      <c r="D99">
        <v>76097129</v>
      </c>
      <c r="E99">
        <v>113</v>
      </c>
      <c r="F99">
        <v>1</v>
      </c>
      <c r="G99">
        <v>1</v>
      </c>
      <c r="H99">
        <v>1</v>
      </c>
      <c r="I99" t="s">
        <v>437</v>
      </c>
      <c r="J99" t="s">
        <v>3</v>
      </c>
      <c r="K99" t="s">
        <v>438</v>
      </c>
      <c r="L99">
        <v>1191</v>
      </c>
      <c r="N99">
        <v>1013</v>
      </c>
      <c r="O99" t="s">
        <v>436</v>
      </c>
      <c r="P99" t="s">
        <v>436</v>
      </c>
      <c r="Q99">
        <v>1</v>
      </c>
      <c r="X99">
        <v>7.35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2</v>
      </c>
      <c r="AF99" t="s">
        <v>3</v>
      </c>
      <c r="AG99">
        <v>7.35</v>
      </c>
      <c r="AH99">
        <v>2</v>
      </c>
      <c r="AI99">
        <v>83389423</v>
      </c>
      <c r="AJ99">
        <v>96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ROW(Source!A421)</f>
        <v>421</v>
      </c>
      <c r="B100">
        <v>83389434</v>
      </c>
      <c r="C100">
        <v>83389421</v>
      </c>
      <c r="D100">
        <v>76221207</v>
      </c>
      <c r="E100">
        <v>1</v>
      </c>
      <c r="F100">
        <v>1</v>
      </c>
      <c r="G100">
        <v>1</v>
      </c>
      <c r="H100">
        <v>2</v>
      </c>
      <c r="I100" t="s">
        <v>495</v>
      </c>
      <c r="J100" t="s">
        <v>496</v>
      </c>
      <c r="K100" t="s">
        <v>497</v>
      </c>
      <c r="L100">
        <v>1368</v>
      </c>
      <c r="N100">
        <v>1011</v>
      </c>
      <c r="O100" t="s">
        <v>442</v>
      </c>
      <c r="P100" t="s">
        <v>442</v>
      </c>
      <c r="Q100">
        <v>1</v>
      </c>
      <c r="X100">
        <v>3.24</v>
      </c>
      <c r="Y100">
        <v>0</v>
      </c>
      <c r="Z100">
        <v>346.73</v>
      </c>
      <c r="AA100">
        <v>533.01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3.24</v>
      </c>
      <c r="AH100">
        <v>2</v>
      </c>
      <c r="AI100">
        <v>83389424</v>
      </c>
      <c r="AJ100">
        <v>97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ROW(Source!A421)</f>
        <v>421</v>
      </c>
      <c r="B101">
        <v>83389435</v>
      </c>
      <c r="C101">
        <v>83389421</v>
      </c>
      <c r="D101">
        <v>76221924</v>
      </c>
      <c r="E101">
        <v>1</v>
      </c>
      <c r="F101">
        <v>1</v>
      </c>
      <c r="G101">
        <v>1</v>
      </c>
      <c r="H101">
        <v>2</v>
      </c>
      <c r="I101" t="s">
        <v>457</v>
      </c>
      <c r="J101" t="s">
        <v>458</v>
      </c>
      <c r="K101" t="s">
        <v>459</v>
      </c>
      <c r="L101">
        <v>1368</v>
      </c>
      <c r="N101">
        <v>1011</v>
      </c>
      <c r="O101" t="s">
        <v>442</v>
      </c>
      <c r="P101" t="s">
        <v>442</v>
      </c>
      <c r="Q101">
        <v>1</v>
      </c>
      <c r="X101">
        <v>1.75</v>
      </c>
      <c r="Y101">
        <v>0</v>
      </c>
      <c r="Z101">
        <v>640.84</v>
      </c>
      <c r="AA101">
        <v>533.01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1.75</v>
      </c>
      <c r="AH101">
        <v>2</v>
      </c>
      <c r="AI101">
        <v>83389425</v>
      </c>
      <c r="AJ101">
        <v>98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ROW(Source!A421)</f>
        <v>421</v>
      </c>
      <c r="B102">
        <v>83389436</v>
      </c>
      <c r="C102">
        <v>83389421</v>
      </c>
      <c r="D102">
        <v>76222006</v>
      </c>
      <c r="E102">
        <v>1</v>
      </c>
      <c r="F102">
        <v>1</v>
      </c>
      <c r="G102">
        <v>1</v>
      </c>
      <c r="H102">
        <v>2</v>
      </c>
      <c r="I102" t="s">
        <v>447</v>
      </c>
      <c r="J102" t="s">
        <v>448</v>
      </c>
      <c r="K102" t="s">
        <v>449</v>
      </c>
      <c r="L102">
        <v>1368</v>
      </c>
      <c r="N102">
        <v>1011</v>
      </c>
      <c r="O102" t="s">
        <v>442</v>
      </c>
      <c r="P102" t="s">
        <v>442</v>
      </c>
      <c r="Q102">
        <v>1</v>
      </c>
      <c r="X102">
        <v>2.36</v>
      </c>
      <c r="Y102">
        <v>0</v>
      </c>
      <c r="Z102">
        <v>487.94</v>
      </c>
      <c r="AA102">
        <v>533.01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2.36</v>
      </c>
      <c r="AH102">
        <v>2</v>
      </c>
      <c r="AI102">
        <v>83389426</v>
      </c>
      <c r="AJ102">
        <v>99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ROW(Source!A421)</f>
        <v>421</v>
      </c>
      <c r="B103">
        <v>83389437</v>
      </c>
      <c r="C103">
        <v>83389421</v>
      </c>
      <c r="D103">
        <v>76170432</v>
      </c>
      <c r="E103">
        <v>1</v>
      </c>
      <c r="F103">
        <v>1</v>
      </c>
      <c r="G103">
        <v>1</v>
      </c>
      <c r="H103">
        <v>3</v>
      </c>
      <c r="I103" t="s">
        <v>498</v>
      </c>
      <c r="J103" t="s">
        <v>499</v>
      </c>
      <c r="K103" t="s">
        <v>500</v>
      </c>
      <c r="L103">
        <v>1346</v>
      </c>
      <c r="N103">
        <v>1009</v>
      </c>
      <c r="O103" t="s">
        <v>109</v>
      </c>
      <c r="P103" t="s">
        <v>109</v>
      </c>
      <c r="Q103">
        <v>1</v>
      </c>
      <c r="X103">
        <v>0.02</v>
      </c>
      <c r="Y103">
        <v>160.27000000000001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0.02</v>
      </c>
      <c r="AH103">
        <v>2</v>
      </c>
      <c r="AI103">
        <v>83389427</v>
      </c>
      <c r="AJ103">
        <v>100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ROW(Source!A421)</f>
        <v>421</v>
      </c>
      <c r="B104">
        <v>83389438</v>
      </c>
      <c r="C104">
        <v>83389421</v>
      </c>
      <c r="D104">
        <v>76170455</v>
      </c>
      <c r="E104">
        <v>1</v>
      </c>
      <c r="F104">
        <v>1</v>
      </c>
      <c r="G104">
        <v>1</v>
      </c>
      <c r="H104">
        <v>3</v>
      </c>
      <c r="I104" t="s">
        <v>460</v>
      </c>
      <c r="J104" t="s">
        <v>461</v>
      </c>
      <c r="K104" t="s">
        <v>462</v>
      </c>
      <c r="L104">
        <v>1346</v>
      </c>
      <c r="N104">
        <v>1009</v>
      </c>
      <c r="O104" t="s">
        <v>109</v>
      </c>
      <c r="P104" t="s">
        <v>109</v>
      </c>
      <c r="Q104">
        <v>1</v>
      </c>
      <c r="X104">
        <v>0.1</v>
      </c>
      <c r="Y104">
        <v>238.29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0.1</v>
      </c>
      <c r="AH104">
        <v>2</v>
      </c>
      <c r="AI104">
        <v>83389428</v>
      </c>
      <c r="AJ104">
        <v>101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ROW(Source!A421)</f>
        <v>421</v>
      </c>
      <c r="B105">
        <v>83389439</v>
      </c>
      <c r="C105">
        <v>83389421</v>
      </c>
      <c r="D105">
        <v>76174837</v>
      </c>
      <c r="E105">
        <v>1</v>
      </c>
      <c r="F105">
        <v>1</v>
      </c>
      <c r="G105">
        <v>1</v>
      </c>
      <c r="H105">
        <v>3</v>
      </c>
      <c r="I105" t="s">
        <v>466</v>
      </c>
      <c r="J105" t="s">
        <v>467</v>
      </c>
      <c r="K105" t="s">
        <v>468</v>
      </c>
      <c r="L105">
        <v>1346</v>
      </c>
      <c r="N105">
        <v>1009</v>
      </c>
      <c r="O105" t="s">
        <v>109</v>
      </c>
      <c r="P105" t="s">
        <v>109</v>
      </c>
      <c r="Q105">
        <v>1</v>
      </c>
      <c r="X105">
        <v>0.02</v>
      </c>
      <c r="Y105">
        <v>56.11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0.02</v>
      </c>
      <c r="AH105">
        <v>2</v>
      </c>
      <c r="AI105">
        <v>83389429</v>
      </c>
      <c r="AJ105">
        <v>102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ROW(Source!A421)</f>
        <v>421</v>
      </c>
      <c r="B106">
        <v>83389440</v>
      </c>
      <c r="C106">
        <v>83389421</v>
      </c>
      <c r="D106">
        <v>76199064</v>
      </c>
      <c r="E106">
        <v>1</v>
      </c>
      <c r="F106">
        <v>1</v>
      </c>
      <c r="G106">
        <v>1</v>
      </c>
      <c r="H106">
        <v>3</v>
      </c>
      <c r="I106" t="s">
        <v>548</v>
      </c>
      <c r="J106" t="s">
        <v>549</v>
      </c>
      <c r="K106" t="s">
        <v>550</v>
      </c>
      <c r="L106">
        <v>1371</v>
      </c>
      <c r="N106">
        <v>1013</v>
      </c>
      <c r="O106" t="s">
        <v>91</v>
      </c>
      <c r="P106" t="s">
        <v>91</v>
      </c>
      <c r="Q106">
        <v>1</v>
      </c>
      <c r="X106">
        <v>2.1</v>
      </c>
      <c r="Y106">
        <v>635.88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2.1</v>
      </c>
      <c r="AH106">
        <v>3</v>
      </c>
      <c r="AI106">
        <v>-1</v>
      </c>
      <c r="AJ106" t="s">
        <v>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ROW(Source!A421)</f>
        <v>421</v>
      </c>
      <c r="B107">
        <v>83389441</v>
      </c>
      <c r="C107">
        <v>83389421</v>
      </c>
      <c r="D107">
        <v>76202530</v>
      </c>
      <c r="E107">
        <v>1</v>
      </c>
      <c r="F107">
        <v>1</v>
      </c>
      <c r="G107">
        <v>1</v>
      </c>
      <c r="H107">
        <v>3</v>
      </c>
      <c r="I107" t="s">
        <v>501</v>
      </c>
      <c r="J107" t="s">
        <v>502</v>
      </c>
      <c r="K107" t="s">
        <v>503</v>
      </c>
      <c r="L107">
        <v>1371</v>
      </c>
      <c r="N107">
        <v>1013</v>
      </c>
      <c r="O107" t="s">
        <v>91</v>
      </c>
      <c r="P107" t="s">
        <v>91</v>
      </c>
      <c r="Q107">
        <v>1</v>
      </c>
      <c r="X107">
        <v>6</v>
      </c>
      <c r="Y107">
        <v>629.38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6</v>
      </c>
      <c r="AH107">
        <v>2</v>
      </c>
      <c r="AI107">
        <v>83389430</v>
      </c>
      <c r="AJ107">
        <v>103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ROW(Source!A421)</f>
        <v>421</v>
      </c>
      <c r="B108">
        <v>83389442</v>
      </c>
      <c r="C108">
        <v>83389421</v>
      </c>
      <c r="D108">
        <v>76101803</v>
      </c>
      <c r="E108">
        <v>113</v>
      </c>
      <c r="F108">
        <v>1</v>
      </c>
      <c r="G108">
        <v>1</v>
      </c>
      <c r="H108">
        <v>3</v>
      </c>
      <c r="I108" t="s">
        <v>161</v>
      </c>
      <c r="J108" t="s">
        <v>3</v>
      </c>
      <c r="K108" t="s">
        <v>162</v>
      </c>
      <c r="L108">
        <v>1348</v>
      </c>
      <c r="N108">
        <v>1009</v>
      </c>
      <c r="O108" t="s">
        <v>117</v>
      </c>
      <c r="P108" t="s">
        <v>117</v>
      </c>
      <c r="Q108">
        <v>1000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1</v>
      </c>
      <c r="AD108">
        <v>0</v>
      </c>
      <c r="AE108">
        <v>0</v>
      </c>
      <c r="AF108" t="s">
        <v>3</v>
      </c>
      <c r="AG108">
        <v>0</v>
      </c>
      <c r="AH108">
        <v>2</v>
      </c>
      <c r="AI108">
        <v>83389431</v>
      </c>
      <c r="AJ108">
        <v>104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ROW(Source!A424)</f>
        <v>424</v>
      </c>
      <c r="B109">
        <v>83389450</v>
      </c>
      <c r="C109">
        <v>83389444</v>
      </c>
      <c r="D109">
        <v>80795625</v>
      </c>
      <c r="E109">
        <v>116</v>
      </c>
      <c r="F109">
        <v>1</v>
      </c>
      <c r="G109">
        <v>1</v>
      </c>
      <c r="H109">
        <v>1</v>
      </c>
      <c r="I109" t="s">
        <v>504</v>
      </c>
      <c r="J109" t="s">
        <v>3</v>
      </c>
      <c r="K109" t="s">
        <v>505</v>
      </c>
      <c r="L109">
        <v>1191</v>
      </c>
      <c r="N109">
        <v>1013</v>
      </c>
      <c r="O109" t="s">
        <v>436</v>
      </c>
      <c r="P109" t="s">
        <v>436</v>
      </c>
      <c r="Q109">
        <v>1</v>
      </c>
      <c r="X109">
        <v>7.42</v>
      </c>
      <c r="Y109">
        <v>0</v>
      </c>
      <c r="Z109">
        <v>0</v>
      </c>
      <c r="AA109">
        <v>0</v>
      </c>
      <c r="AB109">
        <v>527.04999999999995</v>
      </c>
      <c r="AC109">
        <v>0</v>
      </c>
      <c r="AD109">
        <v>1</v>
      </c>
      <c r="AE109">
        <v>1</v>
      </c>
      <c r="AF109" t="s">
        <v>3</v>
      </c>
      <c r="AG109">
        <v>7.42</v>
      </c>
      <c r="AH109">
        <v>2</v>
      </c>
      <c r="AI109">
        <v>83389445</v>
      </c>
      <c r="AJ109">
        <v>105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ROW(Source!A424)</f>
        <v>424</v>
      </c>
      <c r="B110">
        <v>83389451</v>
      </c>
      <c r="C110">
        <v>83389444</v>
      </c>
      <c r="D110">
        <v>80795798</v>
      </c>
      <c r="E110">
        <v>116</v>
      </c>
      <c r="F110">
        <v>1</v>
      </c>
      <c r="G110">
        <v>1</v>
      </c>
      <c r="H110">
        <v>1</v>
      </c>
      <c r="I110" t="s">
        <v>437</v>
      </c>
      <c r="J110" t="s">
        <v>3</v>
      </c>
      <c r="K110" t="s">
        <v>438</v>
      </c>
      <c r="L110">
        <v>1191</v>
      </c>
      <c r="N110">
        <v>1013</v>
      </c>
      <c r="O110" t="s">
        <v>436</v>
      </c>
      <c r="P110" t="s">
        <v>436</v>
      </c>
      <c r="Q110">
        <v>1</v>
      </c>
      <c r="X110">
        <v>3.55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3</v>
      </c>
      <c r="AG110">
        <v>3.55</v>
      </c>
      <c r="AH110">
        <v>2</v>
      </c>
      <c r="AI110">
        <v>83389446</v>
      </c>
      <c r="AJ110">
        <v>106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ROW(Source!A424)</f>
        <v>424</v>
      </c>
      <c r="B111">
        <v>83389452</v>
      </c>
      <c r="C111">
        <v>83389444</v>
      </c>
      <c r="D111">
        <v>80916962</v>
      </c>
      <c r="E111">
        <v>1</v>
      </c>
      <c r="F111">
        <v>1</v>
      </c>
      <c r="G111">
        <v>1</v>
      </c>
      <c r="H111">
        <v>2</v>
      </c>
      <c r="I111" t="s">
        <v>495</v>
      </c>
      <c r="J111" t="s">
        <v>496</v>
      </c>
      <c r="K111" t="s">
        <v>497</v>
      </c>
      <c r="L111">
        <v>1368</v>
      </c>
      <c r="N111">
        <v>1011</v>
      </c>
      <c r="O111" t="s">
        <v>442</v>
      </c>
      <c r="P111" t="s">
        <v>442</v>
      </c>
      <c r="Q111">
        <v>1</v>
      </c>
      <c r="X111">
        <v>3.48</v>
      </c>
      <c r="Y111">
        <v>0</v>
      </c>
      <c r="Z111">
        <v>346.73</v>
      </c>
      <c r="AA111">
        <v>533.01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3.48</v>
      </c>
      <c r="AH111">
        <v>2</v>
      </c>
      <c r="AI111">
        <v>83389447</v>
      </c>
      <c r="AJ111">
        <v>107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ROW(Source!A424)</f>
        <v>424</v>
      </c>
      <c r="B112">
        <v>83389453</v>
      </c>
      <c r="C112">
        <v>83389444</v>
      </c>
      <c r="D112">
        <v>80917682</v>
      </c>
      <c r="E112">
        <v>1</v>
      </c>
      <c r="F112">
        <v>1</v>
      </c>
      <c r="G112">
        <v>1</v>
      </c>
      <c r="H112">
        <v>2</v>
      </c>
      <c r="I112" t="s">
        <v>506</v>
      </c>
      <c r="J112" t="s">
        <v>507</v>
      </c>
      <c r="K112" t="s">
        <v>508</v>
      </c>
      <c r="L112">
        <v>1368</v>
      </c>
      <c r="N112">
        <v>1011</v>
      </c>
      <c r="O112" t="s">
        <v>442</v>
      </c>
      <c r="P112" t="s">
        <v>442</v>
      </c>
      <c r="Q112">
        <v>1</v>
      </c>
      <c r="X112">
        <v>7.0000000000000007E-2</v>
      </c>
      <c r="Y112">
        <v>0</v>
      </c>
      <c r="Z112">
        <v>896.96</v>
      </c>
      <c r="AA112">
        <v>533.01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7.0000000000000007E-2</v>
      </c>
      <c r="AH112">
        <v>2</v>
      </c>
      <c r="AI112">
        <v>83389448</v>
      </c>
      <c r="AJ112">
        <v>108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ROW(Source!A424)</f>
        <v>424</v>
      </c>
      <c r="B113">
        <v>83389454</v>
      </c>
      <c r="C113">
        <v>83389444</v>
      </c>
      <c r="D113">
        <v>80865516</v>
      </c>
      <c r="E113">
        <v>1</v>
      </c>
      <c r="F113">
        <v>1</v>
      </c>
      <c r="G113">
        <v>1</v>
      </c>
      <c r="H113">
        <v>3</v>
      </c>
      <c r="I113" t="s">
        <v>509</v>
      </c>
      <c r="J113" t="s">
        <v>510</v>
      </c>
      <c r="K113" t="s">
        <v>511</v>
      </c>
      <c r="L113">
        <v>1346</v>
      </c>
      <c r="N113">
        <v>1009</v>
      </c>
      <c r="O113" t="s">
        <v>109</v>
      </c>
      <c r="P113" t="s">
        <v>109</v>
      </c>
      <c r="Q113">
        <v>1</v>
      </c>
      <c r="X113">
        <v>0.3</v>
      </c>
      <c r="Y113">
        <v>496.96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0.3</v>
      </c>
      <c r="AH113">
        <v>2</v>
      </c>
      <c r="AI113">
        <v>83389449</v>
      </c>
      <c r="AJ113">
        <v>109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ROW(Source!A425)</f>
        <v>425</v>
      </c>
      <c r="B114">
        <v>83389450</v>
      </c>
      <c r="C114">
        <v>83389444</v>
      </c>
      <c r="D114">
        <v>80795625</v>
      </c>
      <c r="E114">
        <v>116</v>
      </c>
      <c r="F114">
        <v>1</v>
      </c>
      <c r="G114">
        <v>1</v>
      </c>
      <c r="H114">
        <v>1</v>
      </c>
      <c r="I114" t="s">
        <v>504</v>
      </c>
      <c r="J114" t="s">
        <v>3</v>
      </c>
      <c r="K114" t="s">
        <v>505</v>
      </c>
      <c r="L114">
        <v>1191</v>
      </c>
      <c r="N114">
        <v>1013</v>
      </c>
      <c r="O114" t="s">
        <v>436</v>
      </c>
      <c r="P114" t="s">
        <v>436</v>
      </c>
      <c r="Q114">
        <v>1</v>
      </c>
      <c r="X114">
        <v>7.42</v>
      </c>
      <c r="Y114">
        <v>0</v>
      </c>
      <c r="Z114">
        <v>0</v>
      </c>
      <c r="AA114">
        <v>0</v>
      </c>
      <c r="AB114">
        <v>527.04999999999995</v>
      </c>
      <c r="AC114">
        <v>0</v>
      </c>
      <c r="AD114">
        <v>1</v>
      </c>
      <c r="AE114">
        <v>1</v>
      </c>
      <c r="AF114" t="s">
        <v>3</v>
      </c>
      <c r="AG114">
        <v>7.42</v>
      </c>
      <c r="AH114">
        <v>2</v>
      </c>
      <c r="AI114">
        <v>83389445</v>
      </c>
      <c r="AJ114">
        <v>110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ROW(Source!A425)</f>
        <v>425</v>
      </c>
      <c r="B115">
        <v>83389451</v>
      </c>
      <c r="C115">
        <v>83389444</v>
      </c>
      <c r="D115">
        <v>80795798</v>
      </c>
      <c r="E115">
        <v>116</v>
      </c>
      <c r="F115">
        <v>1</v>
      </c>
      <c r="G115">
        <v>1</v>
      </c>
      <c r="H115">
        <v>1</v>
      </c>
      <c r="I115" t="s">
        <v>437</v>
      </c>
      <c r="J115" t="s">
        <v>3</v>
      </c>
      <c r="K115" t="s">
        <v>438</v>
      </c>
      <c r="L115">
        <v>1191</v>
      </c>
      <c r="N115">
        <v>1013</v>
      </c>
      <c r="O115" t="s">
        <v>436</v>
      </c>
      <c r="P115" t="s">
        <v>436</v>
      </c>
      <c r="Q115">
        <v>1</v>
      </c>
      <c r="X115">
        <v>3.55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2</v>
      </c>
      <c r="AF115" t="s">
        <v>3</v>
      </c>
      <c r="AG115">
        <v>3.55</v>
      </c>
      <c r="AH115">
        <v>2</v>
      </c>
      <c r="AI115">
        <v>83389446</v>
      </c>
      <c r="AJ115">
        <v>111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ROW(Source!A425)</f>
        <v>425</v>
      </c>
      <c r="B116">
        <v>83389452</v>
      </c>
      <c r="C116">
        <v>83389444</v>
      </c>
      <c r="D116">
        <v>80916962</v>
      </c>
      <c r="E116">
        <v>1</v>
      </c>
      <c r="F116">
        <v>1</v>
      </c>
      <c r="G116">
        <v>1</v>
      </c>
      <c r="H116">
        <v>2</v>
      </c>
      <c r="I116" t="s">
        <v>495</v>
      </c>
      <c r="J116" t="s">
        <v>496</v>
      </c>
      <c r="K116" t="s">
        <v>497</v>
      </c>
      <c r="L116">
        <v>1368</v>
      </c>
      <c r="N116">
        <v>1011</v>
      </c>
      <c r="O116" t="s">
        <v>442</v>
      </c>
      <c r="P116" t="s">
        <v>442</v>
      </c>
      <c r="Q116">
        <v>1</v>
      </c>
      <c r="X116">
        <v>3.48</v>
      </c>
      <c r="Y116">
        <v>0</v>
      </c>
      <c r="Z116">
        <v>346.73</v>
      </c>
      <c r="AA116">
        <v>533.01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3.48</v>
      </c>
      <c r="AH116">
        <v>2</v>
      </c>
      <c r="AI116">
        <v>83389447</v>
      </c>
      <c r="AJ116">
        <v>112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ROW(Source!A425)</f>
        <v>425</v>
      </c>
      <c r="B117">
        <v>83389453</v>
      </c>
      <c r="C117">
        <v>83389444</v>
      </c>
      <c r="D117">
        <v>80917682</v>
      </c>
      <c r="E117">
        <v>1</v>
      </c>
      <c r="F117">
        <v>1</v>
      </c>
      <c r="G117">
        <v>1</v>
      </c>
      <c r="H117">
        <v>2</v>
      </c>
      <c r="I117" t="s">
        <v>506</v>
      </c>
      <c r="J117" t="s">
        <v>507</v>
      </c>
      <c r="K117" t="s">
        <v>508</v>
      </c>
      <c r="L117">
        <v>1368</v>
      </c>
      <c r="N117">
        <v>1011</v>
      </c>
      <c r="O117" t="s">
        <v>442</v>
      </c>
      <c r="P117" t="s">
        <v>442</v>
      </c>
      <c r="Q117">
        <v>1</v>
      </c>
      <c r="X117">
        <v>7.0000000000000007E-2</v>
      </c>
      <c r="Y117">
        <v>0</v>
      </c>
      <c r="Z117">
        <v>896.96</v>
      </c>
      <c r="AA117">
        <v>533.01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7.0000000000000007E-2</v>
      </c>
      <c r="AH117">
        <v>2</v>
      </c>
      <c r="AI117">
        <v>83389448</v>
      </c>
      <c r="AJ117">
        <v>113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ROW(Source!A425)</f>
        <v>425</v>
      </c>
      <c r="B118">
        <v>83389454</v>
      </c>
      <c r="C118">
        <v>83389444</v>
      </c>
      <c r="D118">
        <v>80865516</v>
      </c>
      <c r="E118">
        <v>1</v>
      </c>
      <c r="F118">
        <v>1</v>
      </c>
      <c r="G118">
        <v>1</v>
      </c>
      <c r="H118">
        <v>3</v>
      </c>
      <c r="I118" t="s">
        <v>509</v>
      </c>
      <c r="J118" t="s">
        <v>510</v>
      </c>
      <c r="K118" t="s">
        <v>511</v>
      </c>
      <c r="L118">
        <v>1346</v>
      </c>
      <c r="N118">
        <v>1009</v>
      </c>
      <c r="O118" t="s">
        <v>109</v>
      </c>
      <c r="P118" t="s">
        <v>109</v>
      </c>
      <c r="Q118">
        <v>1</v>
      </c>
      <c r="X118">
        <v>0.3</v>
      </c>
      <c r="Y118">
        <v>496.96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0.3</v>
      </c>
      <c r="AH118">
        <v>2</v>
      </c>
      <c r="AI118">
        <v>83389449</v>
      </c>
      <c r="AJ118">
        <v>114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ROW(Source!A461)</f>
        <v>461</v>
      </c>
      <c r="B119">
        <v>83389457</v>
      </c>
      <c r="C119">
        <v>83389455</v>
      </c>
      <c r="D119">
        <v>76096893</v>
      </c>
      <c r="E119">
        <v>113</v>
      </c>
      <c r="F119">
        <v>1</v>
      </c>
      <c r="G119">
        <v>1</v>
      </c>
      <c r="H119">
        <v>1</v>
      </c>
      <c r="I119" t="s">
        <v>512</v>
      </c>
      <c r="J119" t="s">
        <v>3</v>
      </c>
      <c r="K119" t="s">
        <v>513</v>
      </c>
      <c r="L119">
        <v>1191</v>
      </c>
      <c r="N119">
        <v>1013</v>
      </c>
      <c r="O119" t="s">
        <v>436</v>
      </c>
      <c r="P119" t="s">
        <v>436</v>
      </c>
      <c r="Q119">
        <v>1</v>
      </c>
      <c r="X119">
        <v>154</v>
      </c>
      <c r="Y119">
        <v>0</v>
      </c>
      <c r="Z119">
        <v>0</v>
      </c>
      <c r="AA119">
        <v>0</v>
      </c>
      <c r="AB119">
        <v>433.57</v>
      </c>
      <c r="AC119">
        <v>0</v>
      </c>
      <c r="AD119">
        <v>1</v>
      </c>
      <c r="AE119">
        <v>1</v>
      </c>
      <c r="AF119" t="s">
        <v>3</v>
      </c>
      <c r="AG119">
        <v>154</v>
      </c>
      <c r="AH119">
        <v>2</v>
      </c>
      <c r="AI119">
        <v>83389456</v>
      </c>
      <c r="AJ119">
        <v>115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ROW(Source!A462)</f>
        <v>462</v>
      </c>
      <c r="B120">
        <v>83389457</v>
      </c>
      <c r="C120">
        <v>83389455</v>
      </c>
      <c r="D120">
        <v>76096893</v>
      </c>
      <c r="E120">
        <v>113</v>
      </c>
      <c r="F120">
        <v>1</v>
      </c>
      <c r="G120">
        <v>1</v>
      </c>
      <c r="H120">
        <v>1</v>
      </c>
      <c r="I120" t="s">
        <v>512</v>
      </c>
      <c r="J120" t="s">
        <v>3</v>
      </c>
      <c r="K120" t="s">
        <v>513</v>
      </c>
      <c r="L120">
        <v>1191</v>
      </c>
      <c r="N120">
        <v>1013</v>
      </c>
      <c r="O120" t="s">
        <v>436</v>
      </c>
      <c r="P120" t="s">
        <v>436</v>
      </c>
      <c r="Q120">
        <v>1</v>
      </c>
      <c r="X120">
        <v>154</v>
      </c>
      <c r="Y120">
        <v>0</v>
      </c>
      <c r="Z120">
        <v>0</v>
      </c>
      <c r="AA120">
        <v>0</v>
      </c>
      <c r="AB120">
        <v>433.57</v>
      </c>
      <c r="AC120">
        <v>0</v>
      </c>
      <c r="AD120">
        <v>1</v>
      </c>
      <c r="AE120">
        <v>1</v>
      </c>
      <c r="AF120" t="s">
        <v>3</v>
      </c>
      <c r="AG120">
        <v>154</v>
      </c>
      <c r="AH120">
        <v>2</v>
      </c>
      <c r="AI120">
        <v>83389456</v>
      </c>
      <c r="AJ120">
        <v>116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ROW(Source!A463)</f>
        <v>463</v>
      </c>
      <c r="B121">
        <v>83389467</v>
      </c>
      <c r="C121">
        <v>83389458</v>
      </c>
      <c r="D121">
        <v>76096952</v>
      </c>
      <c r="E121">
        <v>113</v>
      </c>
      <c r="F121">
        <v>1</v>
      </c>
      <c r="G121">
        <v>1</v>
      </c>
      <c r="H121">
        <v>1</v>
      </c>
      <c r="I121" t="s">
        <v>514</v>
      </c>
      <c r="J121" t="s">
        <v>3</v>
      </c>
      <c r="K121" t="s">
        <v>515</v>
      </c>
      <c r="L121">
        <v>1191</v>
      </c>
      <c r="N121">
        <v>1013</v>
      </c>
      <c r="O121" t="s">
        <v>436</v>
      </c>
      <c r="P121" t="s">
        <v>436</v>
      </c>
      <c r="Q121">
        <v>1</v>
      </c>
      <c r="X121">
        <v>9.27</v>
      </c>
      <c r="Y121">
        <v>0</v>
      </c>
      <c r="Z121">
        <v>0</v>
      </c>
      <c r="AA121">
        <v>0</v>
      </c>
      <c r="AB121">
        <v>521.08000000000004</v>
      </c>
      <c r="AC121">
        <v>0</v>
      </c>
      <c r="AD121">
        <v>1</v>
      </c>
      <c r="AE121">
        <v>1</v>
      </c>
      <c r="AF121" t="s">
        <v>3</v>
      </c>
      <c r="AG121">
        <v>9.27</v>
      </c>
      <c r="AH121">
        <v>2</v>
      </c>
      <c r="AI121">
        <v>83389459</v>
      </c>
      <c r="AJ121">
        <v>117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ROW(Source!A463)</f>
        <v>463</v>
      </c>
      <c r="B122">
        <v>83389468</v>
      </c>
      <c r="C122">
        <v>83389458</v>
      </c>
      <c r="D122">
        <v>76097129</v>
      </c>
      <c r="E122">
        <v>113</v>
      </c>
      <c r="F122">
        <v>1</v>
      </c>
      <c r="G122">
        <v>1</v>
      </c>
      <c r="H122">
        <v>1</v>
      </c>
      <c r="I122" t="s">
        <v>437</v>
      </c>
      <c r="J122" t="s">
        <v>3</v>
      </c>
      <c r="K122" t="s">
        <v>438</v>
      </c>
      <c r="L122">
        <v>1191</v>
      </c>
      <c r="N122">
        <v>1013</v>
      </c>
      <c r="O122" t="s">
        <v>436</v>
      </c>
      <c r="P122" t="s">
        <v>436</v>
      </c>
      <c r="Q122">
        <v>1</v>
      </c>
      <c r="X122">
        <v>0.34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3</v>
      </c>
      <c r="AG122">
        <v>0.34</v>
      </c>
      <c r="AH122">
        <v>2</v>
      </c>
      <c r="AI122">
        <v>83389460</v>
      </c>
      <c r="AJ122">
        <v>118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ROW(Source!A463)</f>
        <v>463</v>
      </c>
      <c r="B123">
        <v>83389469</v>
      </c>
      <c r="C123">
        <v>83389458</v>
      </c>
      <c r="D123">
        <v>76221034</v>
      </c>
      <c r="E123">
        <v>1</v>
      </c>
      <c r="F123">
        <v>1</v>
      </c>
      <c r="G123">
        <v>1</v>
      </c>
      <c r="H123">
        <v>2</v>
      </c>
      <c r="I123" t="s">
        <v>439</v>
      </c>
      <c r="J123" t="s">
        <v>440</v>
      </c>
      <c r="K123" t="s">
        <v>441</v>
      </c>
      <c r="L123">
        <v>1368</v>
      </c>
      <c r="N123">
        <v>1011</v>
      </c>
      <c r="O123" t="s">
        <v>442</v>
      </c>
      <c r="P123" t="s">
        <v>442</v>
      </c>
      <c r="Q123">
        <v>1</v>
      </c>
      <c r="X123">
        <v>0.17</v>
      </c>
      <c r="Y123">
        <v>0</v>
      </c>
      <c r="Z123">
        <v>1595.2</v>
      </c>
      <c r="AA123">
        <v>715.99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0.17</v>
      </c>
      <c r="AH123">
        <v>2</v>
      </c>
      <c r="AI123">
        <v>83389461</v>
      </c>
      <c r="AJ123">
        <v>119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ROW(Source!A463)</f>
        <v>463</v>
      </c>
      <c r="B124">
        <v>83389470</v>
      </c>
      <c r="C124">
        <v>83389458</v>
      </c>
      <c r="D124">
        <v>76221924</v>
      </c>
      <c r="E124">
        <v>1</v>
      </c>
      <c r="F124">
        <v>1</v>
      </c>
      <c r="G124">
        <v>1</v>
      </c>
      <c r="H124">
        <v>2</v>
      </c>
      <c r="I124" t="s">
        <v>457</v>
      </c>
      <c r="J124" t="s">
        <v>458</v>
      </c>
      <c r="K124" t="s">
        <v>459</v>
      </c>
      <c r="L124">
        <v>1368</v>
      </c>
      <c r="N124">
        <v>1011</v>
      </c>
      <c r="O124" t="s">
        <v>442</v>
      </c>
      <c r="P124" t="s">
        <v>442</v>
      </c>
      <c r="Q124">
        <v>1</v>
      </c>
      <c r="X124">
        <v>0.17</v>
      </c>
      <c r="Y124">
        <v>0</v>
      </c>
      <c r="Z124">
        <v>640.84</v>
      </c>
      <c r="AA124">
        <v>533.01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0.17</v>
      </c>
      <c r="AH124">
        <v>2</v>
      </c>
      <c r="AI124">
        <v>83389462</v>
      </c>
      <c r="AJ124">
        <v>120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ROW(Source!A463)</f>
        <v>463</v>
      </c>
      <c r="B125">
        <v>83389471</v>
      </c>
      <c r="C125">
        <v>83389458</v>
      </c>
      <c r="D125">
        <v>76222117</v>
      </c>
      <c r="E125">
        <v>1</v>
      </c>
      <c r="F125">
        <v>1</v>
      </c>
      <c r="G125">
        <v>1</v>
      </c>
      <c r="H125">
        <v>2</v>
      </c>
      <c r="I125" t="s">
        <v>516</v>
      </c>
      <c r="J125" t="s">
        <v>517</v>
      </c>
      <c r="K125" t="s">
        <v>518</v>
      </c>
      <c r="L125">
        <v>1368</v>
      </c>
      <c r="N125">
        <v>1011</v>
      </c>
      <c r="O125" t="s">
        <v>442</v>
      </c>
      <c r="P125" t="s">
        <v>442</v>
      </c>
      <c r="Q125">
        <v>1</v>
      </c>
      <c r="X125">
        <v>1.51</v>
      </c>
      <c r="Y125">
        <v>0</v>
      </c>
      <c r="Z125">
        <v>32.869999999999997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1.51</v>
      </c>
      <c r="AH125">
        <v>2</v>
      </c>
      <c r="AI125">
        <v>83389463</v>
      </c>
      <c r="AJ125">
        <v>121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ROW(Source!A463)</f>
        <v>463</v>
      </c>
      <c r="B126">
        <v>83389472</v>
      </c>
      <c r="C126">
        <v>83389458</v>
      </c>
      <c r="D126">
        <v>76172937</v>
      </c>
      <c r="E126">
        <v>1</v>
      </c>
      <c r="F126">
        <v>1</v>
      </c>
      <c r="G126">
        <v>1</v>
      </c>
      <c r="H126">
        <v>3</v>
      </c>
      <c r="I126" t="s">
        <v>519</v>
      </c>
      <c r="J126" t="s">
        <v>520</v>
      </c>
      <c r="K126" t="s">
        <v>521</v>
      </c>
      <c r="L126">
        <v>1346</v>
      </c>
      <c r="N126">
        <v>1009</v>
      </c>
      <c r="O126" t="s">
        <v>109</v>
      </c>
      <c r="P126" t="s">
        <v>109</v>
      </c>
      <c r="Q126">
        <v>1</v>
      </c>
      <c r="X126">
        <v>0.65</v>
      </c>
      <c r="Y126">
        <v>155.63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0.65</v>
      </c>
      <c r="AH126">
        <v>2</v>
      </c>
      <c r="AI126">
        <v>83389464</v>
      </c>
      <c r="AJ126">
        <v>122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ROW(Source!A463)</f>
        <v>463</v>
      </c>
      <c r="B127">
        <v>83389473</v>
      </c>
      <c r="C127">
        <v>83389458</v>
      </c>
      <c r="D127">
        <v>76192065</v>
      </c>
      <c r="E127">
        <v>1</v>
      </c>
      <c r="F127">
        <v>1</v>
      </c>
      <c r="G127">
        <v>1</v>
      </c>
      <c r="H127">
        <v>3</v>
      </c>
      <c r="I127" t="s">
        <v>522</v>
      </c>
      <c r="J127" t="s">
        <v>523</v>
      </c>
      <c r="K127" t="s">
        <v>524</v>
      </c>
      <c r="L127">
        <v>1346</v>
      </c>
      <c r="N127">
        <v>1009</v>
      </c>
      <c r="O127" t="s">
        <v>109</v>
      </c>
      <c r="P127" t="s">
        <v>109</v>
      </c>
      <c r="Q127">
        <v>1</v>
      </c>
      <c r="X127">
        <v>2</v>
      </c>
      <c r="Y127">
        <v>911.56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2</v>
      </c>
      <c r="AH127">
        <v>2</v>
      </c>
      <c r="AI127">
        <v>83389465</v>
      </c>
      <c r="AJ127">
        <v>123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ROW(Source!A463)</f>
        <v>463</v>
      </c>
      <c r="B128">
        <v>83389474</v>
      </c>
      <c r="C128">
        <v>83389458</v>
      </c>
      <c r="D128">
        <v>76102750</v>
      </c>
      <c r="E128">
        <v>113</v>
      </c>
      <c r="F128">
        <v>1</v>
      </c>
      <c r="G128">
        <v>1</v>
      </c>
      <c r="H128">
        <v>3</v>
      </c>
      <c r="I128" t="s">
        <v>190</v>
      </c>
      <c r="J128" t="s">
        <v>3</v>
      </c>
      <c r="K128" t="s">
        <v>191</v>
      </c>
      <c r="L128">
        <v>3277935</v>
      </c>
      <c r="N128">
        <v>1013</v>
      </c>
      <c r="O128" t="s">
        <v>192</v>
      </c>
      <c r="P128" t="s">
        <v>192</v>
      </c>
      <c r="Q128">
        <v>1</v>
      </c>
      <c r="X128">
        <v>2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 t="s">
        <v>3</v>
      </c>
      <c r="AG128">
        <v>2</v>
      </c>
      <c r="AH128">
        <v>2</v>
      </c>
      <c r="AI128">
        <v>83389466</v>
      </c>
      <c r="AJ128">
        <v>124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ROW(Source!A464)</f>
        <v>464</v>
      </c>
      <c r="B129">
        <v>83389467</v>
      </c>
      <c r="C129">
        <v>83389458</v>
      </c>
      <c r="D129">
        <v>76096952</v>
      </c>
      <c r="E129">
        <v>113</v>
      </c>
      <c r="F129">
        <v>1</v>
      </c>
      <c r="G129">
        <v>1</v>
      </c>
      <c r="H129">
        <v>1</v>
      </c>
      <c r="I129" t="s">
        <v>514</v>
      </c>
      <c r="J129" t="s">
        <v>3</v>
      </c>
      <c r="K129" t="s">
        <v>515</v>
      </c>
      <c r="L129">
        <v>1191</v>
      </c>
      <c r="N129">
        <v>1013</v>
      </c>
      <c r="O129" t="s">
        <v>436</v>
      </c>
      <c r="P129" t="s">
        <v>436</v>
      </c>
      <c r="Q129">
        <v>1</v>
      </c>
      <c r="X129">
        <v>9.27</v>
      </c>
      <c r="Y129">
        <v>0</v>
      </c>
      <c r="Z129">
        <v>0</v>
      </c>
      <c r="AA129">
        <v>0</v>
      </c>
      <c r="AB129">
        <v>521.08000000000004</v>
      </c>
      <c r="AC129">
        <v>0</v>
      </c>
      <c r="AD129">
        <v>1</v>
      </c>
      <c r="AE129">
        <v>1</v>
      </c>
      <c r="AF129" t="s">
        <v>3</v>
      </c>
      <c r="AG129">
        <v>9.27</v>
      </c>
      <c r="AH129">
        <v>2</v>
      </c>
      <c r="AI129">
        <v>83389459</v>
      </c>
      <c r="AJ129">
        <v>125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ROW(Source!A464)</f>
        <v>464</v>
      </c>
      <c r="B130">
        <v>83389468</v>
      </c>
      <c r="C130">
        <v>83389458</v>
      </c>
      <c r="D130">
        <v>76097129</v>
      </c>
      <c r="E130">
        <v>113</v>
      </c>
      <c r="F130">
        <v>1</v>
      </c>
      <c r="G130">
        <v>1</v>
      </c>
      <c r="H130">
        <v>1</v>
      </c>
      <c r="I130" t="s">
        <v>437</v>
      </c>
      <c r="J130" t="s">
        <v>3</v>
      </c>
      <c r="K130" t="s">
        <v>438</v>
      </c>
      <c r="L130">
        <v>1191</v>
      </c>
      <c r="N130">
        <v>1013</v>
      </c>
      <c r="O130" t="s">
        <v>436</v>
      </c>
      <c r="P130" t="s">
        <v>436</v>
      </c>
      <c r="Q130">
        <v>1</v>
      </c>
      <c r="X130">
        <v>0.34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2</v>
      </c>
      <c r="AF130" t="s">
        <v>3</v>
      </c>
      <c r="AG130">
        <v>0.34</v>
      </c>
      <c r="AH130">
        <v>2</v>
      </c>
      <c r="AI130">
        <v>83389460</v>
      </c>
      <c r="AJ130">
        <v>126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ROW(Source!A464)</f>
        <v>464</v>
      </c>
      <c r="B131">
        <v>83389469</v>
      </c>
      <c r="C131">
        <v>83389458</v>
      </c>
      <c r="D131">
        <v>76221034</v>
      </c>
      <c r="E131">
        <v>1</v>
      </c>
      <c r="F131">
        <v>1</v>
      </c>
      <c r="G131">
        <v>1</v>
      </c>
      <c r="H131">
        <v>2</v>
      </c>
      <c r="I131" t="s">
        <v>439</v>
      </c>
      <c r="J131" t="s">
        <v>440</v>
      </c>
      <c r="K131" t="s">
        <v>441</v>
      </c>
      <c r="L131">
        <v>1368</v>
      </c>
      <c r="N131">
        <v>1011</v>
      </c>
      <c r="O131" t="s">
        <v>442</v>
      </c>
      <c r="P131" t="s">
        <v>442</v>
      </c>
      <c r="Q131">
        <v>1</v>
      </c>
      <c r="X131">
        <v>0.17</v>
      </c>
      <c r="Y131">
        <v>0</v>
      </c>
      <c r="Z131">
        <v>1595.2</v>
      </c>
      <c r="AA131">
        <v>715.99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0.17</v>
      </c>
      <c r="AH131">
        <v>2</v>
      </c>
      <c r="AI131">
        <v>83389461</v>
      </c>
      <c r="AJ131">
        <v>127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ROW(Source!A464)</f>
        <v>464</v>
      </c>
      <c r="B132">
        <v>83389470</v>
      </c>
      <c r="C132">
        <v>83389458</v>
      </c>
      <c r="D132">
        <v>76221924</v>
      </c>
      <c r="E132">
        <v>1</v>
      </c>
      <c r="F132">
        <v>1</v>
      </c>
      <c r="G132">
        <v>1</v>
      </c>
      <c r="H132">
        <v>2</v>
      </c>
      <c r="I132" t="s">
        <v>457</v>
      </c>
      <c r="J132" t="s">
        <v>458</v>
      </c>
      <c r="K132" t="s">
        <v>459</v>
      </c>
      <c r="L132">
        <v>1368</v>
      </c>
      <c r="N132">
        <v>1011</v>
      </c>
      <c r="O132" t="s">
        <v>442</v>
      </c>
      <c r="P132" t="s">
        <v>442</v>
      </c>
      <c r="Q132">
        <v>1</v>
      </c>
      <c r="X132">
        <v>0.17</v>
      </c>
      <c r="Y132">
        <v>0</v>
      </c>
      <c r="Z132">
        <v>640.84</v>
      </c>
      <c r="AA132">
        <v>533.01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0.17</v>
      </c>
      <c r="AH132">
        <v>2</v>
      </c>
      <c r="AI132">
        <v>83389462</v>
      </c>
      <c r="AJ132">
        <v>128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ROW(Source!A464)</f>
        <v>464</v>
      </c>
      <c r="B133">
        <v>83389471</v>
      </c>
      <c r="C133">
        <v>83389458</v>
      </c>
      <c r="D133">
        <v>76222117</v>
      </c>
      <c r="E133">
        <v>1</v>
      </c>
      <c r="F133">
        <v>1</v>
      </c>
      <c r="G133">
        <v>1</v>
      </c>
      <c r="H133">
        <v>2</v>
      </c>
      <c r="I133" t="s">
        <v>516</v>
      </c>
      <c r="J133" t="s">
        <v>517</v>
      </c>
      <c r="K133" t="s">
        <v>518</v>
      </c>
      <c r="L133">
        <v>1368</v>
      </c>
      <c r="N133">
        <v>1011</v>
      </c>
      <c r="O133" t="s">
        <v>442</v>
      </c>
      <c r="P133" t="s">
        <v>442</v>
      </c>
      <c r="Q133">
        <v>1</v>
      </c>
      <c r="X133">
        <v>1.51</v>
      </c>
      <c r="Y133">
        <v>0</v>
      </c>
      <c r="Z133">
        <v>32.869999999999997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1.51</v>
      </c>
      <c r="AH133">
        <v>2</v>
      </c>
      <c r="AI133">
        <v>83389463</v>
      </c>
      <c r="AJ133">
        <v>129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ROW(Source!A464)</f>
        <v>464</v>
      </c>
      <c r="B134">
        <v>83389472</v>
      </c>
      <c r="C134">
        <v>83389458</v>
      </c>
      <c r="D134">
        <v>76172937</v>
      </c>
      <c r="E134">
        <v>1</v>
      </c>
      <c r="F134">
        <v>1</v>
      </c>
      <c r="G134">
        <v>1</v>
      </c>
      <c r="H134">
        <v>3</v>
      </c>
      <c r="I134" t="s">
        <v>519</v>
      </c>
      <c r="J134" t="s">
        <v>520</v>
      </c>
      <c r="K134" t="s">
        <v>521</v>
      </c>
      <c r="L134">
        <v>1346</v>
      </c>
      <c r="N134">
        <v>1009</v>
      </c>
      <c r="O134" t="s">
        <v>109</v>
      </c>
      <c r="P134" t="s">
        <v>109</v>
      </c>
      <c r="Q134">
        <v>1</v>
      </c>
      <c r="X134">
        <v>0.65</v>
      </c>
      <c r="Y134">
        <v>155.63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0.65</v>
      </c>
      <c r="AH134">
        <v>2</v>
      </c>
      <c r="AI134">
        <v>83389464</v>
      </c>
      <c r="AJ134">
        <v>130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ROW(Source!A464)</f>
        <v>464</v>
      </c>
      <c r="B135">
        <v>83389473</v>
      </c>
      <c r="C135">
        <v>83389458</v>
      </c>
      <c r="D135">
        <v>76192065</v>
      </c>
      <c r="E135">
        <v>1</v>
      </c>
      <c r="F135">
        <v>1</v>
      </c>
      <c r="G135">
        <v>1</v>
      </c>
      <c r="H135">
        <v>3</v>
      </c>
      <c r="I135" t="s">
        <v>522</v>
      </c>
      <c r="J135" t="s">
        <v>523</v>
      </c>
      <c r="K135" t="s">
        <v>524</v>
      </c>
      <c r="L135">
        <v>1346</v>
      </c>
      <c r="N135">
        <v>1009</v>
      </c>
      <c r="O135" t="s">
        <v>109</v>
      </c>
      <c r="P135" t="s">
        <v>109</v>
      </c>
      <c r="Q135">
        <v>1</v>
      </c>
      <c r="X135">
        <v>2</v>
      </c>
      <c r="Y135">
        <v>911.56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2</v>
      </c>
      <c r="AH135">
        <v>2</v>
      </c>
      <c r="AI135">
        <v>83389465</v>
      </c>
      <c r="AJ135">
        <v>131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ROW(Source!A464)</f>
        <v>464</v>
      </c>
      <c r="B136">
        <v>83389474</v>
      </c>
      <c r="C136">
        <v>83389458</v>
      </c>
      <c r="D136">
        <v>76102750</v>
      </c>
      <c r="E136">
        <v>113</v>
      </c>
      <c r="F136">
        <v>1</v>
      </c>
      <c r="G136">
        <v>1</v>
      </c>
      <c r="H136">
        <v>3</v>
      </c>
      <c r="I136" t="s">
        <v>190</v>
      </c>
      <c r="J136" t="s">
        <v>3</v>
      </c>
      <c r="K136" t="s">
        <v>191</v>
      </c>
      <c r="L136">
        <v>3277935</v>
      </c>
      <c r="N136">
        <v>1013</v>
      </c>
      <c r="O136" t="s">
        <v>192</v>
      </c>
      <c r="P136" t="s">
        <v>192</v>
      </c>
      <c r="Q136">
        <v>1</v>
      </c>
      <c r="X136">
        <v>2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3</v>
      </c>
      <c r="AG136">
        <v>2</v>
      </c>
      <c r="AH136">
        <v>2</v>
      </c>
      <c r="AI136">
        <v>83389466</v>
      </c>
      <c r="AJ136">
        <v>132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ROW(Source!A467)</f>
        <v>467</v>
      </c>
      <c r="B137">
        <v>83389485</v>
      </c>
      <c r="C137">
        <v>83389476</v>
      </c>
      <c r="D137">
        <v>80795621</v>
      </c>
      <c r="E137">
        <v>116</v>
      </c>
      <c r="F137">
        <v>1</v>
      </c>
      <c r="G137">
        <v>1</v>
      </c>
      <c r="H137">
        <v>1</v>
      </c>
      <c r="I137" t="s">
        <v>514</v>
      </c>
      <c r="J137" t="s">
        <v>3</v>
      </c>
      <c r="K137" t="s">
        <v>515</v>
      </c>
      <c r="L137">
        <v>1191</v>
      </c>
      <c r="N137">
        <v>1013</v>
      </c>
      <c r="O137" t="s">
        <v>436</v>
      </c>
      <c r="P137" t="s">
        <v>436</v>
      </c>
      <c r="Q137">
        <v>1</v>
      </c>
      <c r="X137">
        <v>14.4</v>
      </c>
      <c r="Y137">
        <v>0</v>
      </c>
      <c r="Z137">
        <v>0</v>
      </c>
      <c r="AA137">
        <v>0</v>
      </c>
      <c r="AB137">
        <v>521.08000000000004</v>
      </c>
      <c r="AC137">
        <v>0</v>
      </c>
      <c r="AD137">
        <v>1</v>
      </c>
      <c r="AE137">
        <v>1</v>
      </c>
      <c r="AF137" t="s">
        <v>3</v>
      </c>
      <c r="AG137">
        <v>14.4</v>
      </c>
      <c r="AH137">
        <v>2</v>
      </c>
      <c r="AI137">
        <v>83389477</v>
      </c>
      <c r="AJ137">
        <v>133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ROW(Source!A467)</f>
        <v>467</v>
      </c>
      <c r="B138">
        <v>83389486</v>
      </c>
      <c r="C138">
        <v>83389476</v>
      </c>
      <c r="D138">
        <v>80795798</v>
      </c>
      <c r="E138">
        <v>116</v>
      </c>
      <c r="F138">
        <v>1</v>
      </c>
      <c r="G138">
        <v>1</v>
      </c>
      <c r="H138">
        <v>1</v>
      </c>
      <c r="I138" t="s">
        <v>437</v>
      </c>
      <c r="J138" t="s">
        <v>3</v>
      </c>
      <c r="K138" t="s">
        <v>438</v>
      </c>
      <c r="L138">
        <v>1191</v>
      </c>
      <c r="N138">
        <v>1013</v>
      </c>
      <c r="O138" t="s">
        <v>436</v>
      </c>
      <c r="P138" t="s">
        <v>436</v>
      </c>
      <c r="Q138">
        <v>1</v>
      </c>
      <c r="X138">
        <v>0.4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2</v>
      </c>
      <c r="AF138" t="s">
        <v>3</v>
      </c>
      <c r="AG138">
        <v>0.4</v>
      </c>
      <c r="AH138">
        <v>2</v>
      </c>
      <c r="AI138">
        <v>83389478</v>
      </c>
      <c r="AJ138">
        <v>134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ROW(Source!A467)</f>
        <v>467</v>
      </c>
      <c r="B139">
        <v>83389487</v>
      </c>
      <c r="C139">
        <v>83389476</v>
      </c>
      <c r="D139">
        <v>80916788</v>
      </c>
      <c r="E139">
        <v>1</v>
      </c>
      <c r="F139">
        <v>1</v>
      </c>
      <c r="G139">
        <v>1</v>
      </c>
      <c r="H139">
        <v>2</v>
      </c>
      <c r="I139" t="s">
        <v>439</v>
      </c>
      <c r="J139" t="s">
        <v>440</v>
      </c>
      <c r="K139" t="s">
        <v>441</v>
      </c>
      <c r="L139">
        <v>1368</v>
      </c>
      <c r="N139">
        <v>1011</v>
      </c>
      <c r="O139" t="s">
        <v>442</v>
      </c>
      <c r="P139" t="s">
        <v>442</v>
      </c>
      <c r="Q139">
        <v>1</v>
      </c>
      <c r="X139">
        <v>0.2</v>
      </c>
      <c r="Y139">
        <v>0</v>
      </c>
      <c r="Z139">
        <v>1595.2</v>
      </c>
      <c r="AA139">
        <v>715.99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0.2</v>
      </c>
      <c r="AH139">
        <v>2</v>
      </c>
      <c r="AI139">
        <v>83389479</v>
      </c>
      <c r="AJ139">
        <v>135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ROW(Source!A467)</f>
        <v>467</v>
      </c>
      <c r="B140">
        <v>83389488</v>
      </c>
      <c r="C140">
        <v>83389476</v>
      </c>
      <c r="D140">
        <v>80917680</v>
      </c>
      <c r="E140">
        <v>1</v>
      </c>
      <c r="F140">
        <v>1</v>
      </c>
      <c r="G140">
        <v>1</v>
      </c>
      <c r="H140">
        <v>2</v>
      </c>
      <c r="I140" t="s">
        <v>457</v>
      </c>
      <c r="J140" t="s">
        <v>458</v>
      </c>
      <c r="K140" t="s">
        <v>459</v>
      </c>
      <c r="L140">
        <v>1368</v>
      </c>
      <c r="N140">
        <v>1011</v>
      </c>
      <c r="O140" t="s">
        <v>442</v>
      </c>
      <c r="P140" t="s">
        <v>442</v>
      </c>
      <c r="Q140">
        <v>1</v>
      </c>
      <c r="X140">
        <v>0.2</v>
      </c>
      <c r="Y140">
        <v>0</v>
      </c>
      <c r="Z140">
        <v>640.84</v>
      </c>
      <c r="AA140">
        <v>533.01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0.2</v>
      </c>
      <c r="AH140">
        <v>2</v>
      </c>
      <c r="AI140">
        <v>83389480</v>
      </c>
      <c r="AJ140">
        <v>136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ROW(Source!A467)</f>
        <v>467</v>
      </c>
      <c r="B141">
        <v>83389489</v>
      </c>
      <c r="C141">
        <v>83389476</v>
      </c>
      <c r="D141">
        <v>80917875</v>
      </c>
      <c r="E141">
        <v>1</v>
      </c>
      <c r="F141">
        <v>1</v>
      </c>
      <c r="G141">
        <v>1</v>
      </c>
      <c r="H141">
        <v>2</v>
      </c>
      <c r="I141" t="s">
        <v>516</v>
      </c>
      <c r="J141" t="s">
        <v>517</v>
      </c>
      <c r="K141" t="s">
        <v>518</v>
      </c>
      <c r="L141">
        <v>1368</v>
      </c>
      <c r="N141">
        <v>1011</v>
      </c>
      <c r="O141" t="s">
        <v>442</v>
      </c>
      <c r="P141" t="s">
        <v>442</v>
      </c>
      <c r="Q141">
        <v>1</v>
      </c>
      <c r="X141">
        <v>2.7</v>
      </c>
      <c r="Y141">
        <v>0</v>
      </c>
      <c r="Z141">
        <v>32.869999999999997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2.7</v>
      </c>
      <c r="AH141">
        <v>2</v>
      </c>
      <c r="AI141">
        <v>83389481</v>
      </c>
      <c r="AJ141">
        <v>137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ROW(Source!A467)</f>
        <v>467</v>
      </c>
      <c r="B142">
        <v>83389490</v>
      </c>
      <c r="C142">
        <v>83389476</v>
      </c>
      <c r="D142">
        <v>80868310</v>
      </c>
      <c r="E142">
        <v>1</v>
      </c>
      <c r="F142">
        <v>1</v>
      </c>
      <c r="G142">
        <v>1</v>
      </c>
      <c r="H142">
        <v>3</v>
      </c>
      <c r="I142" t="s">
        <v>519</v>
      </c>
      <c r="J142" t="s">
        <v>520</v>
      </c>
      <c r="K142" t="s">
        <v>521</v>
      </c>
      <c r="L142">
        <v>1346</v>
      </c>
      <c r="N142">
        <v>1009</v>
      </c>
      <c r="O142" t="s">
        <v>109</v>
      </c>
      <c r="P142" t="s">
        <v>109</v>
      </c>
      <c r="Q142">
        <v>1</v>
      </c>
      <c r="X142">
        <v>0.9</v>
      </c>
      <c r="Y142">
        <v>155.63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0.9</v>
      </c>
      <c r="AH142">
        <v>2</v>
      </c>
      <c r="AI142">
        <v>83389482</v>
      </c>
      <c r="AJ142">
        <v>138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ROW(Source!A467)</f>
        <v>467</v>
      </c>
      <c r="B143">
        <v>83389491</v>
      </c>
      <c r="C143">
        <v>83389476</v>
      </c>
      <c r="D143">
        <v>80886369</v>
      </c>
      <c r="E143">
        <v>1</v>
      </c>
      <c r="F143">
        <v>1</v>
      </c>
      <c r="G143">
        <v>1</v>
      </c>
      <c r="H143">
        <v>3</v>
      </c>
      <c r="I143" t="s">
        <v>522</v>
      </c>
      <c r="J143" t="s">
        <v>523</v>
      </c>
      <c r="K143" t="s">
        <v>524</v>
      </c>
      <c r="L143">
        <v>1346</v>
      </c>
      <c r="N143">
        <v>1009</v>
      </c>
      <c r="O143" t="s">
        <v>109</v>
      </c>
      <c r="P143" t="s">
        <v>109</v>
      </c>
      <c r="Q143">
        <v>1</v>
      </c>
      <c r="X143">
        <v>3.7</v>
      </c>
      <c r="Y143">
        <v>911.56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3.7</v>
      </c>
      <c r="AH143">
        <v>2</v>
      </c>
      <c r="AI143">
        <v>83389483</v>
      </c>
      <c r="AJ143">
        <v>139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ROW(Source!A467)</f>
        <v>467</v>
      </c>
      <c r="B144">
        <v>83389492</v>
      </c>
      <c r="C144">
        <v>83389476</v>
      </c>
      <c r="D144">
        <v>80801590</v>
      </c>
      <c r="E144">
        <v>116</v>
      </c>
      <c r="F144">
        <v>1</v>
      </c>
      <c r="G144">
        <v>1</v>
      </c>
      <c r="H144">
        <v>3</v>
      </c>
      <c r="I144" t="s">
        <v>190</v>
      </c>
      <c r="J144" t="s">
        <v>3</v>
      </c>
      <c r="K144" t="s">
        <v>191</v>
      </c>
      <c r="L144">
        <v>3277935</v>
      </c>
      <c r="N144">
        <v>1013</v>
      </c>
      <c r="O144" t="s">
        <v>192</v>
      </c>
      <c r="P144" t="s">
        <v>192</v>
      </c>
      <c r="Q144">
        <v>1</v>
      </c>
      <c r="X144">
        <v>2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 t="s">
        <v>3</v>
      </c>
      <c r="AG144">
        <v>2</v>
      </c>
      <c r="AH144">
        <v>2</v>
      </c>
      <c r="AI144">
        <v>83389484</v>
      </c>
      <c r="AJ144">
        <v>140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ROW(Source!A468)</f>
        <v>468</v>
      </c>
      <c r="B145">
        <v>83389485</v>
      </c>
      <c r="C145">
        <v>83389476</v>
      </c>
      <c r="D145">
        <v>80795621</v>
      </c>
      <c r="E145">
        <v>116</v>
      </c>
      <c r="F145">
        <v>1</v>
      </c>
      <c r="G145">
        <v>1</v>
      </c>
      <c r="H145">
        <v>1</v>
      </c>
      <c r="I145" t="s">
        <v>514</v>
      </c>
      <c r="J145" t="s">
        <v>3</v>
      </c>
      <c r="K145" t="s">
        <v>515</v>
      </c>
      <c r="L145">
        <v>1191</v>
      </c>
      <c r="N145">
        <v>1013</v>
      </c>
      <c r="O145" t="s">
        <v>436</v>
      </c>
      <c r="P145" t="s">
        <v>436</v>
      </c>
      <c r="Q145">
        <v>1</v>
      </c>
      <c r="X145">
        <v>14.4</v>
      </c>
      <c r="Y145">
        <v>0</v>
      </c>
      <c r="Z145">
        <v>0</v>
      </c>
      <c r="AA145">
        <v>0</v>
      </c>
      <c r="AB145">
        <v>521.08000000000004</v>
      </c>
      <c r="AC145">
        <v>0</v>
      </c>
      <c r="AD145">
        <v>1</v>
      </c>
      <c r="AE145">
        <v>1</v>
      </c>
      <c r="AF145" t="s">
        <v>3</v>
      </c>
      <c r="AG145">
        <v>14.4</v>
      </c>
      <c r="AH145">
        <v>2</v>
      </c>
      <c r="AI145">
        <v>83389477</v>
      </c>
      <c r="AJ145">
        <v>141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ROW(Source!A468)</f>
        <v>468</v>
      </c>
      <c r="B146">
        <v>83389486</v>
      </c>
      <c r="C146">
        <v>83389476</v>
      </c>
      <c r="D146">
        <v>80795798</v>
      </c>
      <c r="E146">
        <v>116</v>
      </c>
      <c r="F146">
        <v>1</v>
      </c>
      <c r="G146">
        <v>1</v>
      </c>
      <c r="H146">
        <v>1</v>
      </c>
      <c r="I146" t="s">
        <v>437</v>
      </c>
      <c r="J146" t="s">
        <v>3</v>
      </c>
      <c r="K146" t="s">
        <v>438</v>
      </c>
      <c r="L146">
        <v>1191</v>
      </c>
      <c r="N146">
        <v>1013</v>
      </c>
      <c r="O146" t="s">
        <v>436</v>
      </c>
      <c r="P146" t="s">
        <v>436</v>
      </c>
      <c r="Q146">
        <v>1</v>
      </c>
      <c r="X146">
        <v>0.4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2</v>
      </c>
      <c r="AF146" t="s">
        <v>3</v>
      </c>
      <c r="AG146">
        <v>0.4</v>
      </c>
      <c r="AH146">
        <v>2</v>
      </c>
      <c r="AI146">
        <v>83389478</v>
      </c>
      <c r="AJ146">
        <v>142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ROW(Source!A468)</f>
        <v>468</v>
      </c>
      <c r="B147">
        <v>83389487</v>
      </c>
      <c r="C147">
        <v>83389476</v>
      </c>
      <c r="D147">
        <v>80916788</v>
      </c>
      <c r="E147">
        <v>1</v>
      </c>
      <c r="F147">
        <v>1</v>
      </c>
      <c r="G147">
        <v>1</v>
      </c>
      <c r="H147">
        <v>2</v>
      </c>
      <c r="I147" t="s">
        <v>439</v>
      </c>
      <c r="J147" t="s">
        <v>440</v>
      </c>
      <c r="K147" t="s">
        <v>441</v>
      </c>
      <c r="L147">
        <v>1368</v>
      </c>
      <c r="N147">
        <v>1011</v>
      </c>
      <c r="O147" t="s">
        <v>442</v>
      </c>
      <c r="P147" t="s">
        <v>442</v>
      </c>
      <c r="Q147">
        <v>1</v>
      </c>
      <c r="X147">
        <v>0.2</v>
      </c>
      <c r="Y147">
        <v>0</v>
      </c>
      <c r="Z147">
        <v>1595.2</v>
      </c>
      <c r="AA147">
        <v>715.99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0.2</v>
      </c>
      <c r="AH147">
        <v>2</v>
      </c>
      <c r="AI147">
        <v>83389479</v>
      </c>
      <c r="AJ147">
        <v>143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ROW(Source!A468)</f>
        <v>468</v>
      </c>
      <c r="B148">
        <v>83389488</v>
      </c>
      <c r="C148">
        <v>83389476</v>
      </c>
      <c r="D148">
        <v>80917680</v>
      </c>
      <c r="E148">
        <v>1</v>
      </c>
      <c r="F148">
        <v>1</v>
      </c>
      <c r="G148">
        <v>1</v>
      </c>
      <c r="H148">
        <v>2</v>
      </c>
      <c r="I148" t="s">
        <v>457</v>
      </c>
      <c r="J148" t="s">
        <v>458</v>
      </c>
      <c r="K148" t="s">
        <v>459</v>
      </c>
      <c r="L148">
        <v>1368</v>
      </c>
      <c r="N148">
        <v>1011</v>
      </c>
      <c r="O148" t="s">
        <v>442</v>
      </c>
      <c r="P148" t="s">
        <v>442</v>
      </c>
      <c r="Q148">
        <v>1</v>
      </c>
      <c r="X148">
        <v>0.2</v>
      </c>
      <c r="Y148">
        <v>0</v>
      </c>
      <c r="Z148">
        <v>640.84</v>
      </c>
      <c r="AA148">
        <v>533.01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0.2</v>
      </c>
      <c r="AH148">
        <v>2</v>
      </c>
      <c r="AI148">
        <v>83389480</v>
      </c>
      <c r="AJ148">
        <v>144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ROW(Source!A468)</f>
        <v>468</v>
      </c>
      <c r="B149">
        <v>83389489</v>
      </c>
      <c r="C149">
        <v>83389476</v>
      </c>
      <c r="D149">
        <v>80917875</v>
      </c>
      <c r="E149">
        <v>1</v>
      </c>
      <c r="F149">
        <v>1</v>
      </c>
      <c r="G149">
        <v>1</v>
      </c>
      <c r="H149">
        <v>2</v>
      </c>
      <c r="I149" t="s">
        <v>516</v>
      </c>
      <c r="J149" t="s">
        <v>517</v>
      </c>
      <c r="K149" t="s">
        <v>518</v>
      </c>
      <c r="L149">
        <v>1368</v>
      </c>
      <c r="N149">
        <v>1011</v>
      </c>
      <c r="O149" t="s">
        <v>442</v>
      </c>
      <c r="P149" t="s">
        <v>442</v>
      </c>
      <c r="Q149">
        <v>1</v>
      </c>
      <c r="X149">
        <v>2.7</v>
      </c>
      <c r="Y149">
        <v>0</v>
      </c>
      <c r="Z149">
        <v>32.869999999999997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2.7</v>
      </c>
      <c r="AH149">
        <v>2</v>
      </c>
      <c r="AI149">
        <v>83389481</v>
      </c>
      <c r="AJ149">
        <v>145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ROW(Source!A468)</f>
        <v>468</v>
      </c>
      <c r="B150">
        <v>83389490</v>
      </c>
      <c r="C150">
        <v>83389476</v>
      </c>
      <c r="D150">
        <v>80868310</v>
      </c>
      <c r="E150">
        <v>1</v>
      </c>
      <c r="F150">
        <v>1</v>
      </c>
      <c r="G150">
        <v>1</v>
      </c>
      <c r="H150">
        <v>3</v>
      </c>
      <c r="I150" t="s">
        <v>519</v>
      </c>
      <c r="J150" t="s">
        <v>520</v>
      </c>
      <c r="K150" t="s">
        <v>521</v>
      </c>
      <c r="L150">
        <v>1346</v>
      </c>
      <c r="N150">
        <v>1009</v>
      </c>
      <c r="O150" t="s">
        <v>109</v>
      </c>
      <c r="P150" t="s">
        <v>109</v>
      </c>
      <c r="Q150">
        <v>1</v>
      </c>
      <c r="X150">
        <v>0.9</v>
      </c>
      <c r="Y150">
        <v>155.63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0.9</v>
      </c>
      <c r="AH150">
        <v>2</v>
      </c>
      <c r="AI150">
        <v>83389482</v>
      </c>
      <c r="AJ150">
        <v>146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ROW(Source!A468)</f>
        <v>468</v>
      </c>
      <c r="B151">
        <v>83389491</v>
      </c>
      <c r="C151">
        <v>83389476</v>
      </c>
      <c r="D151">
        <v>80886369</v>
      </c>
      <c r="E151">
        <v>1</v>
      </c>
      <c r="F151">
        <v>1</v>
      </c>
      <c r="G151">
        <v>1</v>
      </c>
      <c r="H151">
        <v>3</v>
      </c>
      <c r="I151" t="s">
        <v>522</v>
      </c>
      <c r="J151" t="s">
        <v>523</v>
      </c>
      <c r="K151" t="s">
        <v>524</v>
      </c>
      <c r="L151">
        <v>1346</v>
      </c>
      <c r="N151">
        <v>1009</v>
      </c>
      <c r="O151" t="s">
        <v>109</v>
      </c>
      <c r="P151" t="s">
        <v>109</v>
      </c>
      <c r="Q151">
        <v>1</v>
      </c>
      <c r="X151">
        <v>3.7</v>
      </c>
      <c r="Y151">
        <v>911.56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3.7</v>
      </c>
      <c r="AH151">
        <v>2</v>
      </c>
      <c r="AI151">
        <v>83389483</v>
      </c>
      <c r="AJ151">
        <v>147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ROW(Source!A468)</f>
        <v>468</v>
      </c>
      <c r="B152">
        <v>83389492</v>
      </c>
      <c r="C152">
        <v>83389476</v>
      </c>
      <c r="D152">
        <v>80801590</v>
      </c>
      <c r="E152">
        <v>116</v>
      </c>
      <c r="F152">
        <v>1</v>
      </c>
      <c r="G152">
        <v>1</v>
      </c>
      <c r="H152">
        <v>3</v>
      </c>
      <c r="I152" t="s">
        <v>190</v>
      </c>
      <c r="J152" t="s">
        <v>3</v>
      </c>
      <c r="K152" t="s">
        <v>191</v>
      </c>
      <c r="L152">
        <v>3277935</v>
      </c>
      <c r="N152">
        <v>1013</v>
      </c>
      <c r="O152" t="s">
        <v>192</v>
      </c>
      <c r="P152" t="s">
        <v>192</v>
      </c>
      <c r="Q152">
        <v>1</v>
      </c>
      <c r="X152">
        <v>2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 t="s">
        <v>3</v>
      </c>
      <c r="AG152">
        <v>2</v>
      </c>
      <c r="AH152">
        <v>2</v>
      </c>
      <c r="AI152">
        <v>83389484</v>
      </c>
      <c r="AJ152">
        <v>148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ROW(Source!A471)</f>
        <v>471</v>
      </c>
      <c r="B153">
        <v>83389504</v>
      </c>
      <c r="C153">
        <v>83389494</v>
      </c>
      <c r="D153">
        <v>80795621</v>
      </c>
      <c r="E153">
        <v>116</v>
      </c>
      <c r="F153">
        <v>1</v>
      </c>
      <c r="G153">
        <v>1</v>
      </c>
      <c r="H153">
        <v>1</v>
      </c>
      <c r="I153" t="s">
        <v>514</v>
      </c>
      <c r="J153" t="s">
        <v>3</v>
      </c>
      <c r="K153" t="s">
        <v>515</v>
      </c>
      <c r="L153">
        <v>1191</v>
      </c>
      <c r="N153">
        <v>1013</v>
      </c>
      <c r="O153" t="s">
        <v>436</v>
      </c>
      <c r="P153" t="s">
        <v>436</v>
      </c>
      <c r="Q153">
        <v>1</v>
      </c>
      <c r="X153">
        <v>18.5</v>
      </c>
      <c r="Y153">
        <v>0</v>
      </c>
      <c r="Z153">
        <v>0</v>
      </c>
      <c r="AA153">
        <v>0</v>
      </c>
      <c r="AB153">
        <v>521.08000000000004</v>
      </c>
      <c r="AC153">
        <v>0</v>
      </c>
      <c r="AD153">
        <v>1</v>
      </c>
      <c r="AE153">
        <v>1</v>
      </c>
      <c r="AF153" t="s">
        <v>3</v>
      </c>
      <c r="AG153">
        <v>18.5</v>
      </c>
      <c r="AH153">
        <v>2</v>
      </c>
      <c r="AI153">
        <v>83389495</v>
      </c>
      <c r="AJ153">
        <v>149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ROW(Source!A471)</f>
        <v>471</v>
      </c>
      <c r="B154">
        <v>83389505</v>
      </c>
      <c r="C154">
        <v>83389494</v>
      </c>
      <c r="D154">
        <v>80795798</v>
      </c>
      <c r="E154">
        <v>116</v>
      </c>
      <c r="F154">
        <v>1</v>
      </c>
      <c r="G154">
        <v>1</v>
      </c>
      <c r="H154">
        <v>1</v>
      </c>
      <c r="I154" t="s">
        <v>437</v>
      </c>
      <c r="J154" t="s">
        <v>3</v>
      </c>
      <c r="K154" t="s">
        <v>438</v>
      </c>
      <c r="L154">
        <v>1191</v>
      </c>
      <c r="N154">
        <v>1013</v>
      </c>
      <c r="O154" t="s">
        <v>436</v>
      </c>
      <c r="P154" t="s">
        <v>436</v>
      </c>
      <c r="Q154">
        <v>1</v>
      </c>
      <c r="X154">
        <v>0.46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2</v>
      </c>
      <c r="AF154" t="s">
        <v>3</v>
      </c>
      <c r="AG154">
        <v>0.46</v>
      </c>
      <c r="AH154">
        <v>2</v>
      </c>
      <c r="AI154">
        <v>83389496</v>
      </c>
      <c r="AJ154">
        <v>150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ROW(Source!A471)</f>
        <v>471</v>
      </c>
      <c r="B155">
        <v>83389506</v>
      </c>
      <c r="C155">
        <v>83389494</v>
      </c>
      <c r="D155">
        <v>80916788</v>
      </c>
      <c r="E155">
        <v>1</v>
      </c>
      <c r="F155">
        <v>1</v>
      </c>
      <c r="G155">
        <v>1</v>
      </c>
      <c r="H155">
        <v>2</v>
      </c>
      <c r="I155" t="s">
        <v>439</v>
      </c>
      <c r="J155" t="s">
        <v>440</v>
      </c>
      <c r="K155" t="s">
        <v>441</v>
      </c>
      <c r="L155">
        <v>1368</v>
      </c>
      <c r="N155">
        <v>1011</v>
      </c>
      <c r="O155" t="s">
        <v>442</v>
      </c>
      <c r="P155" t="s">
        <v>442</v>
      </c>
      <c r="Q155">
        <v>1</v>
      </c>
      <c r="X155">
        <v>0.23</v>
      </c>
      <c r="Y155">
        <v>0</v>
      </c>
      <c r="Z155">
        <v>1595.2</v>
      </c>
      <c r="AA155">
        <v>715.99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0.23</v>
      </c>
      <c r="AH155">
        <v>2</v>
      </c>
      <c r="AI155">
        <v>83389497</v>
      </c>
      <c r="AJ155">
        <v>151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ROW(Source!A471)</f>
        <v>471</v>
      </c>
      <c r="B156">
        <v>83389507</v>
      </c>
      <c r="C156">
        <v>83389494</v>
      </c>
      <c r="D156">
        <v>80917680</v>
      </c>
      <c r="E156">
        <v>1</v>
      </c>
      <c r="F156">
        <v>1</v>
      </c>
      <c r="G156">
        <v>1</v>
      </c>
      <c r="H156">
        <v>2</v>
      </c>
      <c r="I156" t="s">
        <v>457</v>
      </c>
      <c r="J156" t="s">
        <v>458</v>
      </c>
      <c r="K156" t="s">
        <v>459</v>
      </c>
      <c r="L156">
        <v>1368</v>
      </c>
      <c r="N156">
        <v>1011</v>
      </c>
      <c r="O156" t="s">
        <v>442</v>
      </c>
      <c r="P156" t="s">
        <v>442</v>
      </c>
      <c r="Q156">
        <v>1</v>
      </c>
      <c r="X156">
        <v>0.23</v>
      </c>
      <c r="Y156">
        <v>0</v>
      </c>
      <c r="Z156">
        <v>640.84</v>
      </c>
      <c r="AA156">
        <v>533.01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0.23</v>
      </c>
      <c r="AH156">
        <v>2</v>
      </c>
      <c r="AI156">
        <v>83389498</v>
      </c>
      <c r="AJ156">
        <v>152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ROW(Source!A471)</f>
        <v>471</v>
      </c>
      <c r="B157">
        <v>83389508</v>
      </c>
      <c r="C157">
        <v>83389494</v>
      </c>
      <c r="D157">
        <v>80917875</v>
      </c>
      <c r="E157">
        <v>1</v>
      </c>
      <c r="F157">
        <v>1</v>
      </c>
      <c r="G157">
        <v>1</v>
      </c>
      <c r="H157">
        <v>2</v>
      </c>
      <c r="I157" t="s">
        <v>516</v>
      </c>
      <c r="J157" t="s">
        <v>517</v>
      </c>
      <c r="K157" t="s">
        <v>518</v>
      </c>
      <c r="L157">
        <v>1368</v>
      </c>
      <c r="N157">
        <v>1011</v>
      </c>
      <c r="O157" t="s">
        <v>442</v>
      </c>
      <c r="P157" t="s">
        <v>442</v>
      </c>
      <c r="Q157">
        <v>1</v>
      </c>
      <c r="X157">
        <v>2.9</v>
      </c>
      <c r="Y157">
        <v>0</v>
      </c>
      <c r="Z157">
        <v>32.869999999999997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2.9</v>
      </c>
      <c r="AH157">
        <v>2</v>
      </c>
      <c r="AI157">
        <v>83389499</v>
      </c>
      <c r="AJ157">
        <v>153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ROW(Source!A471)</f>
        <v>471</v>
      </c>
      <c r="B158">
        <v>83389509</v>
      </c>
      <c r="C158">
        <v>83389494</v>
      </c>
      <c r="D158">
        <v>80868310</v>
      </c>
      <c r="E158">
        <v>1</v>
      </c>
      <c r="F158">
        <v>1</v>
      </c>
      <c r="G158">
        <v>1</v>
      </c>
      <c r="H158">
        <v>3</v>
      </c>
      <c r="I158" t="s">
        <v>519</v>
      </c>
      <c r="J158" t="s">
        <v>520</v>
      </c>
      <c r="K158" t="s">
        <v>521</v>
      </c>
      <c r="L158">
        <v>1346</v>
      </c>
      <c r="N158">
        <v>1009</v>
      </c>
      <c r="O158" t="s">
        <v>109</v>
      </c>
      <c r="P158" t="s">
        <v>109</v>
      </c>
      <c r="Q158">
        <v>1</v>
      </c>
      <c r="X158">
        <v>1.3</v>
      </c>
      <c r="Y158">
        <v>155.63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1.3</v>
      </c>
      <c r="AH158">
        <v>2</v>
      </c>
      <c r="AI158">
        <v>83389500</v>
      </c>
      <c r="AJ158">
        <v>154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ROW(Source!A471)</f>
        <v>471</v>
      </c>
      <c r="B159">
        <v>83389510</v>
      </c>
      <c r="C159">
        <v>83389494</v>
      </c>
      <c r="D159">
        <v>80876438</v>
      </c>
      <c r="E159">
        <v>1</v>
      </c>
      <c r="F159">
        <v>1</v>
      </c>
      <c r="G159">
        <v>1</v>
      </c>
      <c r="H159">
        <v>3</v>
      </c>
      <c r="I159" t="s">
        <v>525</v>
      </c>
      <c r="J159" t="s">
        <v>526</v>
      </c>
      <c r="K159" t="s">
        <v>527</v>
      </c>
      <c r="L159">
        <v>1348</v>
      </c>
      <c r="N159">
        <v>1009</v>
      </c>
      <c r="O159" t="s">
        <v>117</v>
      </c>
      <c r="P159" t="s">
        <v>117</v>
      </c>
      <c r="Q159">
        <v>1000</v>
      </c>
      <c r="X159">
        <v>4.0000000000000001E-3</v>
      </c>
      <c r="Y159">
        <v>48543.27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4.0000000000000001E-3</v>
      </c>
      <c r="AH159">
        <v>2</v>
      </c>
      <c r="AI159">
        <v>83389501</v>
      </c>
      <c r="AJ159">
        <v>155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ROW(Source!A471)</f>
        <v>471</v>
      </c>
      <c r="B160">
        <v>83389511</v>
      </c>
      <c r="C160">
        <v>83389494</v>
      </c>
      <c r="D160">
        <v>80886369</v>
      </c>
      <c r="E160">
        <v>1</v>
      </c>
      <c r="F160">
        <v>1</v>
      </c>
      <c r="G160">
        <v>1</v>
      </c>
      <c r="H160">
        <v>3</v>
      </c>
      <c r="I160" t="s">
        <v>522</v>
      </c>
      <c r="J160" t="s">
        <v>523</v>
      </c>
      <c r="K160" t="s">
        <v>524</v>
      </c>
      <c r="L160">
        <v>1346</v>
      </c>
      <c r="N160">
        <v>1009</v>
      </c>
      <c r="O160" t="s">
        <v>109</v>
      </c>
      <c r="P160" t="s">
        <v>109</v>
      </c>
      <c r="Q160">
        <v>1</v>
      </c>
      <c r="X160">
        <v>2.2999999999999998</v>
      </c>
      <c r="Y160">
        <v>911.56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2.2999999999999998</v>
      </c>
      <c r="AH160">
        <v>2</v>
      </c>
      <c r="AI160">
        <v>83389502</v>
      </c>
      <c r="AJ160">
        <v>156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ROW(Source!A471)</f>
        <v>471</v>
      </c>
      <c r="B161">
        <v>83389512</v>
      </c>
      <c r="C161">
        <v>83389494</v>
      </c>
      <c r="D161">
        <v>80801590</v>
      </c>
      <c r="E161">
        <v>116</v>
      </c>
      <c r="F161">
        <v>1</v>
      </c>
      <c r="G161">
        <v>1</v>
      </c>
      <c r="H161">
        <v>3</v>
      </c>
      <c r="I161" t="s">
        <v>190</v>
      </c>
      <c r="J161" t="s">
        <v>3</v>
      </c>
      <c r="K161" t="s">
        <v>191</v>
      </c>
      <c r="L161">
        <v>3277935</v>
      </c>
      <c r="N161">
        <v>1013</v>
      </c>
      <c r="O161" t="s">
        <v>192</v>
      </c>
      <c r="P161" t="s">
        <v>192</v>
      </c>
      <c r="Q161">
        <v>1</v>
      </c>
      <c r="X161">
        <v>2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 t="s">
        <v>3</v>
      </c>
      <c r="AG161">
        <v>2</v>
      </c>
      <c r="AH161">
        <v>2</v>
      </c>
      <c r="AI161">
        <v>83389503</v>
      </c>
      <c r="AJ161">
        <v>157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ROW(Source!A472)</f>
        <v>472</v>
      </c>
      <c r="B162">
        <v>83389504</v>
      </c>
      <c r="C162">
        <v>83389494</v>
      </c>
      <c r="D162">
        <v>80795621</v>
      </c>
      <c r="E162">
        <v>116</v>
      </c>
      <c r="F162">
        <v>1</v>
      </c>
      <c r="G162">
        <v>1</v>
      </c>
      <c r="H162">
        <v>1</v>
      </c>
      <c r="I162" t="s">
        <v>514</v>
      </c>
      <c r="J162" t="s">
        <v>3</v>
      </c>
      <c r="K162" t="s">
        <v>515</v>
      </c>
      <c r="L162">
        <v>1191</v>
      </c>
      <c r="N162">
        <v>1013</v>
      </c>
      <c r="O162" t="s">
        <v>436</v>
      </c>
      <c r="P162" t="s">
        <v>436</v>
      </c>
      <c r="Q162">
        <v>1</v>
      </c>
      <c r="X162">
        <v>18.5</v>
      </c>
      <c r="Y162">
        <v>0</v>
      </c>
      <c r="Z162">
        <v>0</v>
      </c>
      <c r="AA162">
        <v>0</v>
      </c>
      <c r="AB162">
        <v>521.08000000000004</v>
      </c>
      <c r="AC162">
        <v>0</v>
      </c>
      <c r="AD162">
        <v>1</v>
      </c>
      <c r="AE162">
        <v>1</v>
      </c>
      <c r="AF162" t="s">
        <v>3</v>
      </c>
      <c r="AG162">
        <v>18.5</v>
      </c>
      <c r="AH162">
        <v>2</v>
      </c>
      <c r="AI162">
        <v>83389495</v>
      </c>
      <c r="AJ162">
        <v>158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ROW(Source!A472)</f>
        <v>472</v>
      </c>
      <c r="B163">
        <v>83389505</v>
      </c>
      <c r="C163">
        <v>83389494</v>
      </c>
      <c r="D163">
        <v>80795798</v>
      </c>
      <c r="E163">
        <v>116</v>
      </c>
      <c r="F163">
        <v>1</v>
      </c>
      <c r="G163">
        <v>1</v>
      </c>
      <c r="H163">
        <v>1</v>
      </c>
      <c r="I163" t="s">
        <v>437</v>
      </c>
      <c r="J163" t="s">
        <v>3</v>
      </c>
      <c r="K163" t="s">
        <v>438</v>
      </c>
      <c r="L163">
        <v>1191</v>
      </c>
      <c r="N163">
        <v>1013</v>
      </c>
      <c r="O163" t="s">
        <v>436</v>
      </c>
      <c r="P163" t="s">
        <v>436</v>
      </c>
      <c r="Q163">
        <v>1</v>
      </c>
      <c r="X163">
        <v>0.46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2</v>
      </c>
      <c r="AF163" t="s">
        <v>3</v>
      </c>
      <c r="AG163">
        <v>0.46</v>
      </c>
      <c r="AH163">
        <v>2</v>
      </c>
      <c r="AI163">
        <v>83389496</v>
      </c>
      <c r="AJ163">
        <v>159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ROW(Source!A472)</f>
        <v>472</v>
      </c>
      <c r="B164">
        <v>83389506</v>
      </c>
      <c r="C164">
        <v>83389494</v>
      </c>
      <c r="D164">
        <v>80916788</v>
      </c>
      <c r="E164">
        <v>1</v>
      </c>
      <c r="F164">
        <v>1</v>
      </c>
      <c r="G164">
        <v>1</v>
      </c>
      <c r="H164">
        <v>2</v>
      </c>
      <c r="I164" t="s">
        <v>439</v>
      </c>
      <c r="J164" t="s">
        <v>440</v>
      </c>
      <c r="K164" t="s">
        <v>441</v>
      </c>
      <c r="L164">
        <v>1368</v>
      </c>
      <c r="N164">
        <v>1011</v>
      </c>
      <c r="O164" t="s">
        <v>442</v>
      </c>
      <c r="P164" t="s">
        <v>442</v>
      </c>
      <c r="Q164">
        <v>1</v>
      </c>
      <c r="X164">
        <v>0.23</v>
      </c>
      <c r="Y164">
        <v>0</v>
      </c>
      <c r="Z164">
        <v>1595.2</v>
      </c>
      <c r="AA164">
        <v>715.99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0.23</v>
      </c>
      <c r="AH164">
        <v>2</v>
      </c>
      <c r="AI164">
        <v>83389497</v>
      </c>
      <c r="AJ164">
        <v>160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ROW(Source!A472)</f>
        <v>472</v>
      </c>
      <c r="B165">
        <v>83389507</v>
      </c>
      <c r="C165">
        <v>83389494</v>
      </c>
      <c r="D165">
        <v>80917680</v>
      </c>
      <c r="E165">
        <v>1</v>
      </c>
      <c r="F165">
        <v>1</v>
      </c>
      <c r="G165">
        <v>1</v>
      </c>
      <c r="H165">
        <v>2</v>
      </c>
      <c r="I165" t="s">
        <v>457</v>
      </c>
      <c r="J165" t="s">
        <v>458</v>
      </c>
      <c r="K165" t="s">
        <v>459</v>
      </c>
      <c r="L165">
        <v>1368</v>
      </c>
      <c r="N165">
        <v>1011</v>
      </c>
      <c r="O165" t="s">
        <v>442</v>
      </c>
      <c r="P165" t="s">
        <v>442</v>
      </c>
      <c r="Q165">
        <v>1</v>
      </c>
      <c r="X165">
        <v>0.23</v>
      </c>
      <c r="Y165">
        <v>0</v>
      </c>
      <c r="Z165">
        <v>640.84</v>
      </c>
      <c r="AA165">
        <v>533.01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0.23</v>
      </c>
      <c r="AH165">
        <v>2</v>
      </c>
      <c r="AI165">
        <v>83389498</v>
      </c>
      <c r="AJ165">
        <v>161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ROW(Source!A472)</f>
        <v>472</v>
      </c>
      <c r="B166">
        <v>83389508</v>
      </c>
      <c r="C166">
        <v>83389494</v>
      </c>
      <c r="D166">
        <v>80917875</v>
      </c>
      <c r="E166">
        <v>1</v>
      </c>
      <c r="F166">
        <v>1</v>
      </c>
      <c r="G166">
        <v>1</v>
      </c>
      <c r="H166">
        <v>2</v>
      </c>
      <c r="I166" t="s">
        <v>516</v>
      </c>
      <c r="J166" t="s">
        <v>517</v>
      </c>
      <c r="K166" t="s">
        <v>518</v>
      </c>
      <c r="L166">
        <v>1368</v>
      </c>
      <c r="N166">
        <v>1011</v>
      </c>
      <c r="O166" t="s">
        <v>442</v>
      </c>
      <c r="P166" t="s">
        <v>442</v>
      </c>
      <c r="Q166">
        <v>1</v>
      </c>
      <c r="X166">
        <v>2.9</v>
      </c>
      <c r="Y166">
        <v>0</v>
      </c>
      <c r="Z166">
        <v>32.869999999999997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2.9</v>
      </c>
      <c r="AH166">
        <v>2</v>
      </c>
      <c r="AI166">
        <v>83389499</v>
      </c>
      <c r="AJ166">
        <v>162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ROW(Source!A472)</f>
        <v>472</v>
      </c>
      <c r="B167">
        <v>83389509</v>
      </c>
      <c r="C167">
        <v>83389494</v>
      </c>
      <c r="D167">
        <v>80868310</v>
      </c>
      <c r="E167">
        <v>1</v>
      </c>
      <c r="F167">
        <v>1</v>
      </c>
      <c r="G167">
        <v>1</v>
      </c>
      <c r="H167">
        <v>3</v>
      </c>
      <c r="I167" t="s">
        <v>519</v>
      </c>
      <c r="J167" t="s">
        <v>520</v>
      </c>
      <c r="K167" t="s">
        <v>521</v>
      </c>
      <c r="L167">
        <v>1346</v>
      </c>
      <c r="N167">
        <v>1009</v>
      </c>
      <c r="O167" t="s">
        <v>109</v>
      </c>
      <c r="P167" t="s">
        <v>109</v>
      </c>
      <c r="Q167">
        <v>1</v>
      </c>
      <c r="X167">
        <v>1.3</v>
      </c>
      <c r="Y167">
        <v>155.63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1.3</v>
      </c>
      <c r="AH167">
        <v>2</v>
      </c>
      <c r="AI167">
        <v>83389500</v>
      </c>
      <c r="AJ167">
        <v>163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ROW(Source!A472)</f>
        <v>472</v>
      </c>
      <c r="B168">
        <v>83389510</v>
      </c>
      <c r="C168">
        <v>83389494</v>
      </c>
      <c r="D168">
        <v>80876438</v>
      </c>
      <c r="E168">
        <v>1</v>
      </c>
      <c r="F168">
        <v>1</v>
      </c>
      <c r="G168">
        <v>1</v>
      </c>
      <c r="H168">
        <v>3</v>
      </c>
      <c r="I168" t="s">
        <v>525</v>
      </c>
      <c r="J168" t="s">
        <v>526</v>
      </c>
      <c r="K168" t="s">
        <v>527</v>
      </c>
      <c r="L168">
        <v>1348</v>
      </c>
      <c r="N168">
        <v>1009</v>
      </c>
      <c r="O168" t="s">
        <v>117</v>
      </c>
      <c r="P168" t="s">
        <v>117</v>
      </c>
      <c r="Q168">
        <v>1000</v>
      </c>
      <c r="X168">
        <v>4.0000000000000001E-3</v>
      </c>
      <c r="Y168">
        <v>48543.27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4.0000000000000001E-3</v>
      </c>
      <c r="AH168">
        <v>2</v>
      </c>
      <c r="AI168">
        <v>83389501</v>
      </c>
      <c r="AJ168">
        <v>164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ROW(Source!A472)</f>
        <v>472</v>
      </c>
      <c r="B169">
        <v>83389511</v>
      </c>
      <c r="C169">
        <v>83389494</v>
      </c>
      <c r="D169">
        <v>80886369</v>
      </c>
      <c r="E169">
        <v>1</v>
      </c>
      <c r="F169">
        <v>1</v>
      </c>
      <c r="G169">
        <v>1</v>
      </c>
      <c r="H169">
        <v>3</v>
      </c>
      <c r="I169" t="s">
        <v>522</v>
      </c>
      <c r="J169" t="s">
        <v>523</v>
      </c>
      <c r="K169" t="s">
        <v>524</v>
      </c>
      <c r="L169">
        <v>1346</v>
      </c>
      <c r="N169">
        <v>1009</v>
      </c>
      <c r="O169" t="s">
        <v>109</v>
      </c>
      <c r="P169" t="s">
        <v>109</v>
      </c>
      <c r="Q169">
        <v>1</v>
      </c>
      <c r="X169">
        <v>2.2999999999999998</v>
      </c>
      <c r="Y169">
        <v>911.56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2.2999999999999998</v>
      </c>
      <c r="AH169">
        <v>2</v>
      </c>
      <c r="AI169">
        <v>83389502</v>
      </c>
      <c r="AJ169">
        <v>165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ROW(Source!A472)</f>
        <v>472</v>
      </c>
      <c r="B170">
        <v>83389512</v>
      </c>
      <c r="C170">
        <v>83389494</v>
      </c>
      <c r="D170">
        <v>80801590</v>
      </c>
      <c r="E170">
        <v>116</v>
      </c>
      <c r="F170">
        <v>1</v>
      </c>
      <c r="G170">
        <v>1</v>
      </c>
      <c r="H170">
        <v>3</v>
      </c>
      <c r="I170" t="s">
        <v>190</v>
      </c>
      <c r="J170" t="s">
        <v>3</v>
      </c>
      <c r="K170" t="s">
        <v>191</v>
      </c>
      <c r="L170">
        <v>3277935</v>
      </c>
      <c r="N170">
        <v>1013</v>
      </c>
      <c r="O170" t="s">
        <v>192</v>
      </c>
      <c r="P170" t="s">
        <v>192</v>
      </c>
      <c r="Q170">
        <v>1</v>
      </c>
      <c r="X170">
        <v>2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 t="s">
        <v>3</v>
      </c>
      <c r="AG170">
        <v>2</v>
      </c>
      <c r="AH170">
        <v>2</v>
      </c>
      <c r="AI170">
        <v>83389503</v>
      </c>
      <c r="AJ170">
        <v>166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ROW(Source!A475)</f>
        <v>475</v>
      </c>
      <c r="B171">
        <v>83389516</v>
      </c>
      <c r="C171">
        <v>83389514</v>
      </c>
      <c r="D171">
        <v>80795553</v>
      </c>
      <c r="E171">
        <v>116</v>
      </c>
      <c r="F171">
        <v>1</v>
      </c>
      <c r="G171">
        <v>1</v>
      </c>
      <c r="H171">
        <v>1</v>
      </c>
      <c r="I171" t="s">
        <v>528</v>
      </c>
      <c r="J171" t="s">
        <v>3</v>
      </c>
      <c r="K171" t="s">
        <v>529</v>
      </c>
      <c r="L171">
        <v>1191</v>
      </c>
      <c r="N171">
        <v>1013</v>
      </c>
      <c r="O171" t="s">
        <v>436</v>
      </c>
      <c r="P171" t="s">
        <v>436</v>
      </c>
      <c r="Q171">
        <v>1</v>
      </c>
      <c r="X171">
        <v>97.2</v>
      </c>
      <c r="Y171">
        <v>0</v>
      </c>
      <c r="Z171">
        <v>0</v>
      </c>
      <c r="AA171">
        <v>0</v>
      </c>
      <c r="AB171">
        <v>415.67</v>
      </c>
      <c r="AC171">
        <v>0</v>
      </c>
      <c r="AD171">
        <v>1</v>
      </c>
      <c r="AE171">
        <v>1</v>
      </c>
      <c r="AF171" t="s">
        <v>3</v>
      </c>
      <c r="AG171">
        <v>97.2</v>
      </c>
      <c r="AH171">
        <v>2</v>
      </c>
      <c r="AI171">
        <v>83389515</v>
      </c>
      <c r="AJ171">
        <v>167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ROW(Source!A476)</f>
        <v>476</v>
      </c>
      <c r="B172">
        <v>83389516</v>
      </c>
      <c r="C172">
        <v>83389514</v>
      </c>
      <c r="D172">
        <v>80795553</v>
      </c>
      <c r="E172">
        <v>116</v>
      </c>
      <c r="F172">
        <v>1</v>
      </c>
      <c r="G172">
        <v>1</v>
      </c>
      <c r="H172">
        <v>1</v>
      </c>
      <c r="I172" t="s">
        <v>528</v>
      </c>
      <c r="J172" t="s">
        <v>3</v>
      </c>
      <c r="K172" t="s">
        <v>529</v>
      </c>
      <c r="L172">
        <v>1191</v>
      </c>
      <c r="N172">
        <v>1013</v>
      </c>
      <c r="O172" t="s">
        <v>436</v>
      </c>
      <c r="P172" t="s">
        <v>436</v>
      </c>
      <c r="Q172">
        <v>1</v>
      </c>
      <c r="X172">
        <v>97.2</v>
      </c>
      <c r="Y172">
        <v>0</v>
      </c>
      <c r="Z172">
        <v>0</v>
      </c>
      <c r="AA172">
        <v>0</v>
      </c>
      <c r="AB172">
        <v>415.67</v>
      </c>
      <c r="AC172">
        <v>0</v>
      </c>
      <c r="AD172">
        <v>1</v>
      </c>
      <c r="AE172">
        <v>1</v>
      </c>
      <c r="AF172" t="s">
        <v>3</v>
      </c>
      <c r="AG172">
        <v>97.2</v>
      </c>
      <c r="AH172">
        <v>2</v>
      </c>
      <c r="AI172">
        <v>83389515</v>
      </c>
      <c r="AJ172">
        <v>168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ROW(Source!A627)</f>
        <v>627</v>
      </c>
      <c r="B173">
        <v>83389542</v>
      </c>
      <c r="C173">
        <v>83389539</v>
      </c>
      <c r="D173">
        <v>79303419</v>
      </c>
      <c r="E173">
        <v>115</v>
      </c>
      <c r="F173">
        <v>1</v>
      </c>
      <c r="G173">
        <v>1</v>
      </c>
      <c r="H173">
        <v>1</v>
      </c>
      <c r="I173" t="s">
        <v>530</v>
      </c>
      <c r="J173" t="s">
        <v>3</v>
      </c>
      <c r="K173" t="s">
        <v>531</v>
      </c>
      <c r="L173">
        <v>1369</v>
      </c>
      <c r="N173">
        <v>1013</v>
      </c>
      <c r="O173" t="s">
        <v>532</v>
      </c>
      <c r="P173" t="s">
        <v>532</v>
      </c>
      <c r="Q173">
        <v>1</v>
      </c>
      <c r="X173">
        <v>6.48</v>
      </c>
      <c r="Y173">
        <v>0</v>
      </c>
      <c r="Z173">
        <v>0</v>
      </c>
      <c r="AA173">
        <v>0</v>
      </c>
      <c r="AB173">
        <v>702.18</v>
      </c>
      <c r="AC173">
        <v>0</v>
      </c>
      <c r="AD173">
        <v>1</v>
      </c>
      <c r="AE173">
        <v>1</v>
      </c>
      <c r="AF173" t="s">
        <v>301</v>
      </c>
      <c r="AG173">
        <v>7.7759999999999998</v>
      </c>
      <c r="AH173">
        <v>2</v>
      </c>
      <c r="AI173">
        <v>83389540</v>
      </c>
      <c r="AJ173">
        <v>169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ROW(Source!A627)</f>
        <v>627</v>
      </c>
      <c r="B174">
        <v>83389543</v>
      </c>
      <c r="C174">
        <v>83389539</v>
      </c>
      <c r="D174">
        <v>79303443</v>
      </c>
      <c r="E174">
        <v>115</v>
      </c>
      <c r="F174">
        <v>1</v>
      </c>
      <c r="G174">
        <v>1</v>
      </c>
      <c r="H174">
        <v>1</v>
      </c>
      <c r="I174" t="s">
        <v>533</v>
      </c>
      <c r="J174" t="s">
        <v>3</v>
      </c>
      <c r="K174" t="s">
        <v>534</v>
      </c>
      <c r="L174">
        <v>1369</v>
      </c>
      <c r="N174">
        <v>1013</v>
      </c>
      <c r="O174" t="s">
        <v>532</v>
      </c>
      <c r="P174" t="s">
        <v>532</v>
      </c>
      <c r="Q174">
        <v>1</v>
      </c>
      <c r="X174">
        <v>6.48</v>
      </c>
      <c r="Y174">
        <v>0</v>
      </c>
      <c r="Z174">
        <v>0</v>
      </c>
      <c r="AA174">
        <v>0</v>
      </c>
      <c r="AB174">
        <v>686.58</v>
      </c>
      <c r="AC174">
        <v>0</v>
      </c>
      <c r="AD174">
        <v>1</v>
      </c>
      <c r="AE174">
        <v>1</v>
      </c>
      <c r="AF174" t="s">
        <v>301</v>
      </c>
      <c r="AG174">
        <v>7.7759999999999998</v>
      </c>
      <c r="AH174">
        <v>2</v>
      </c>
      <c r="AI174">
        <v>83389541</v>
      </c>
      <c r="AJ174">
        <v>170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ROW(Source!A628)</f>
        <v>628</v>
      </c>
      <c r="B175">
        <v>83389542</v>
      </c>
      <c r="C175">
        <v>83389539</v>
      </c>
      <c r="D175">
        <v>79303419</v>
      </c>
      <c r="E175">
        <v>115</v>
      </c>
      <c r="F175">
        <v>1</v>
      </c>
      <c r="G175">
        <v>1</v>
      </c>
      <c r="H175">
        <v>1</v>
      </c>
      <c r="I175" t="s">
        <v>530</v>
      </c>
      <c r="J175" t="s">
        <v>3</v>
      </c>
      <c r="K175" t="s">
        <v>531</v>
      </c>
      <c r="L175">
        <v>1369</v>
      </c>
      <c r="N175">
        <v>1013</v>
      </c>
      <c r="O175" t="s">
        <v>532</v>
      </c>
      <c r="P175" t="s">
        <v>532</v>
      </c>
      <c r="Q175">
        <v>1</v>
      </c>
      <c r="X175">
        <v>6.48</v>
      </c>
      <c r="Y175">
        <v>0</v>
      </c>
      <c r="Z175">
        <v>0</v>
      </c>
      <c r="AA175">
        <v>0</v>
      </c>
      <c r="AB175">
        <v>702.18</v>
      </c>
      <c r="AC175">
        <v>0</v>
      </c>
      <c r="AD175">
        <v>1</v>
      </c>
      <c r="AE175">
        <v>1</v>
      </c>
      <c r="AF175" t="s">
        <v>301</v>
      </c>
      <c r="AG175">
        <v>7.7759999999999998</v>
      </c>
      <c r="AH175">
        <v>2</v>
      </c>
      <c r="AI175">
        <v>83389540</v>
      </c>
      <c r="AJ175">
        <v>171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ROW(Source!A628)</f>
        <v>628</v>
      </c>
      <c r="B176">
        <v>83389543</v>
      </c>
      <c r="C176">
        <v>83389539</v>
      </c>
      <c r="D176">
        <v>79303443</v>
      </c>
      <c r="E176">
        <v>115</v>
      </c>
      <c r="F176">
        <v>1</v>
      </c>
      <c r="G176">
        <v>1</v>
      </c>
      <c r="H176">
        <v>1</v>
      </c>
      <c r="I176" t="s">
        <v>533</v>
      </c>
      <c r="J176" t="s">
        <v>3</v>
      </c>
      <c r="K176" t="s">
        <v>534</v>
      </c>
      <c r="L176">
        <v>1369</v>
      </c>
      <c r="N176">
        <v>1013</v>
      </c>
      <c r="O176" t="s">
        <v>532</v>
      </c>
      <c r="P176" t="s">
        <v>532</v>
      </c>
      <c r="Q176">
        <v>1</v>
      </c>
      <c r="X176">
        <v>6.48</v>
      </c>
      <c r="Y176">
        <v>0</v>
      </c>
      <c r="Z176">
        <v>0</v>
      </c>
      <c r="AA176">
        <v>0</v>
      </c>
      <c r="AB176">
        <v>686.58</v>
      </c>
      <c r="AC176">
        <v>0</v>
      </c>
      <c r="AD176">
        <v>1</v>
      </c>
      <c r="AE176">
        <v>1</v>
      </c>
      <c r="AF176" t="s">
        <v>301</v>
      </c>
      <c r="AG176">
        <v>7.7759999999999998</v>
      </c>
      <c r="AH176">
        <v>2</v>
      </c>
      <c r="AI176">
        <v>83389541</v>
      </c>
      <c r="AJ176">
        <v>172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ROW(Source!A629)</f>
        <v>629</v>
      </c>
      <c r="B177">
        <v>83389547</v>
      </c>
      <c r="C177">
        <v>83389544</v>
      </c>
      <c r="D177">
        <v>80795768</v>
      </c>
      <c r="E177">
        <v>116</v>
      </c>
      <c r="F177">
        <v>1</v>
      </c>
      <c r="G177">
        <v>1</v>
      </c>
      <c r="H177">
        <v>1</v>
      </c>
      <c r="I177" t="s">
        <v>530</v>
      </c>
      <c r="J177" t="s">
        <v>3</v>
      </c>
      <c r="K177" t="s">
        <v>531</v>
      </c>
      <c r="L177">
        <v>1369</v>
      </c>
      <c r="N177">
        <v>1013</v>
      </c>
      <c r="O177" t="s">
        <v>532</v>
      </c>
      <c r="P177" t="s">
        <v>532</v>
      </c>
      <c r="Q177">
        <v>1</v>
      </c>
      <c r="X177">
        <v>0.5</v>
      </c>
      <c r="Y177">
        <v>0</v>
      </c>
      <c r="Z177">
        <v>0</v>
      </c>
      <c r="AA177">
        <v>0</v>
      </c>
      <c r="AB177">
        <v>715.99</v>
      </c>
      <c r="AC177">
        <v>0</v>
      </c>
      <c r="AD177">
        <v>1</v>
      </c>
      <c r="AE177">
        <v>1</v>
      </c>
      <c r="AF177" t="s">
        <v>301</v>
      </c>
      <c r="AG177">
        <v>0.6</v>
      </c>
      <c r="AH177">
        <v>2</v>
      </c>
      <c r="AI177">
        <v>83389545</v>
      </c>
      <c r="AJ177">
        <v>173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ROW(Source!A629)</f>
        <v>629</v>
      </c>
      <c r="B178">
        <v>83389548</v>
      </c>
      <c r="C178">
        <v>83389544</v>
      </c>
      <c r="D178">
        <v>80795792</v>
      </c>
      <c r="E178">
        <v>116</v>
      </c>
      <c r="F178">
        <v>1</v>
      </c>
      <c r="G178">
        <v>1</v>
      </c>
      <c r="H178">
        <v>1</v>
      </c>
      <c r="I178" t="s">
        <v>533</v>
      </c>
      <c r="J178" t="s">
        <v>3</v>
      </c>
      <c r="K178" t="s">
        <v>534</v>
      </c>
      <c r="L178">
        <v>1369</v>
      </c>
      <c r="N178">
        <v>1013</v>
      </c>
      <c r="O178" t="s">
        <v>532</v>
      </c>
      <c r="P178" t="s">
        <v>532</v>
      </c>
      <c r="Q178">
        <v>1</v>
      </c>
      <c r="X178">
        <v>0.5</v>
      </c>
      <c r="Y178">
        <v>0</v>
      </c>
      <c r="Z178">
        <v>0</v>
      </c>
      <c r="AA178">
        <v>0</v>
      </c>
      <c r="AB178">
        <v>700.08</v>
      </c>
      <c r="AC178">
        <v>0</v>
      </c>
      <c r="AD178">
        <v>1</v>
      </c>
      <c r="AE178">
        <v>1</v>
      </c>
      <c r="AF178" t="s">
        <v>301</v>
      </c>
      <c r="AG178">
        <v>0.6</v>
      </c>
      <c r="AH178">
        <v>2</v>
      </c>
      <c r="AI178">
        <v>83389546</v>
      </c>
      <c r="AJ178">
        <v>174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ROW(Source!A630)</f>
        <v>630</v>
      </c>
      <c r="B179">
        <v>83389547</v>
      </c>
      <c r="C179">
        <v>83389544</v>
      </c>
      <c r="D179">
        <v>80795768</v>
      </c>
      <c r="E179">
        <v>116</v>
      </c>
      <c r="F179">
        <v>1</v>
      </c>
      <c r="G179">
        <v>1</v>
      </c>
      <c r="H179">
        <v>1</v>
      </c>
      <c r="I179" t="s">
        <v>530</v>
      </c>
      <c r="J179" t="s">
        <v>3</v>
      </c>
      <c r="K179" t="s">
        <v>531</v>
      </c>
      <c r="L179">
        <v>1369</v>
      </c>
      <c r="N179">
        <v>1013</v>
      </c>
      <c r="O179" t="s">
        <v>532</v>
      </c>
      <c r="P179" t="s">
        <v>532</v>
      </c>
      <c r="Q179">
        <v>1</v>
      </c>
      <c r="X179">
        <v>0.5</v>
      </c>
      <c r="Y179">
        <v>0</v>
      </c>
      <c r="Z179">
        <v>0</v>
      </c>
      <c r="AA179">
        <v>0</v>
      </c>
      <c r="AB179">
        <v>715.99</v>
      </c>
      <c r="AC179">
        <v>0</v>
      </c>
      <c r="AD179">
        <v>1</v>
      </c>
      <c r="AE179">
        <v>1</v>
      </c>
      <c r="AF179" t="s">
        <v>301</v>
      </c>
      <c r="AG179">
        <v>0.6</v>
      </c>
      <c r="AH179">
        <v>2</v>
      </c>
      <c r="AI179">
        <v>83389545</v>
      </c>
      <c r="AJ179">
        <v>175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ROW(Source!A630)</f>
        <v>630</v>
      </c>
      <c r="B180">
        <v>83389548</v>
      </c>
      <c r="C180">
        <v>83389544</v>
      </c>
      <c r="D180">
        <v>80795792</v>
      </c>
      <c r="E180">
        <v>116</v>
      </c>
      <c r="F180">
        <v>1</v>
      </c>
      <c r="G180">
        <v>1</v>
      </c>
      <c r="H180">
        <v>1</v>
      </c>
      <c r="I180" t="s">
        <v>533</v>
      </c>
      <c r="J180" t="s">
        <v>3</v>
      </c>
      <c r="K180" t="s">
        <v>534</v>
      </c>
      <c r="L180">
        <v>1369</v>
      </c>
      <c r="N180">
        <v>1013</v>
      </c>
      <c r="O180" t="s">
        <v>532</v>
      </c>
      <c r="P180" t="s">
        <v>532</v>
      </c>
      <c r="Q180">
        <v>1</v>
      </c>
      <c r="X180">
        <v>0.5</v>
      </c>
      <c r="Y180">
        <v>0</v>
      </c>
      <c r="Z180">
        <v>0</v>
      </c>
      <c r="AA180">
        <v>0</v>
      </c>
      <c r="AB180">
        <v>700.08</v>
      </c>
      <c r="AC180">
        <v>0</v>
      </c>
      <c r="AD180">
        <v>1</v>
      </c>
      <c r="AE180">
        <v>1</v>
      </c>
      <c r="AF180" t="s">
        <v>301</v>
      </c>
      <c r="AG180">
        <v>0.6</v>
      </c>
      <c r="AH180">
        <v>2</v>
      </c>
      <c r="AI180">
        <v>83389546</v>
      </c>
      <c r="AJ180">
        <v>176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ROW(Source!A631)</f>
        <v>631</v>
      </c>
      <c r="B181">
        <v>83389552</v>
      </c>
      <c r="C181">
        <v>83389549</v>
      </c>
      <c r="D181">
        <v>80795780</v>
      </c>
      <c r="E181">
        <v>116</v>
      </c>
      <c r="F181">
        <v>1</v>
      </c>
      <c r="G181">
        <v>1</v>
      </c>
      <c r="H181">
        <v>1</v>
      </c>
      <c r="I181" t="s">
        <v>535</v>
      </c>
      <c r="J181" t="s">
        <v>3</v>
      </c>
      <c r="K181" t="s">
        <v>536</v>
      </c>
      <c r="L181">
        <v>1369</v>
      </c>
      <c r="N181">
        <v>1013</v>
      </c>
      <c r="O181" t="s">
        <v>532</v>
      </c>
      <c r="P181" t="s">
        <v>532</v>
      </c>
      <c r="Q181">
        <v>1</v>
      </c>
      <c r="X181">
        <v>2.52</v>
      </c>
      <c r="Y181">
        <v>0</v>
      </c>
      <c r="Z181">
        <v>0</v>
      </c>
      <c r="AA181">
        <v>0</v>
      </c>
      <c r="AB181">
        <v>509.15</v>
      </c>
      <c r="AC181">
        <v>0</v>
      </c>
      <c r="AD181">
        <v>1</v>
      </c>
      <c r="AE181">
        <v>1</v>
      </c>
      <c r="AF181" t="s">
        <v>301</v>
      </c>
      <c r="AG181">
        <v>3.024</v>
      </c>
      <c r="AH181">
        <v>2</v>
      </c>
      <c r="AI181">
        <v>83389550</v>
      </c>
      <c r="AJ181">
        <v>177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ROW(Source!A631)</f>
        <v>631</v>
      </c>
      <c r="B182">
        <v>83389553</v>
      </c>
      <c r="C182">
        <v>83389549</v>
      </c>
      <c r="D182">
        <v>80795786</v>
      </c>
      <c r="E182">
        <v>116</v>
      </c>
      <c r="F182">
        <v>1</v>
      </c>
      <c r="G182">
        <v>1</v>
      </c>
      <c r="H182">
        <v>1</v>
      </c>
      <c r="I182" t="s">
        <v>537</v>
      </c>
      <c r="J182" t="s">
        <v>3</v>
      </c>
      <c r="K182" t="s">
        <v>538</v>
      </c>
      <c r="L182">
        <v>1369</v>
      </c>
      <c r="N182">
        <v>1013</v>
      </c>
      <c r="O182" t="s">
        <v>532</v>
      </c>
      <c r="P182" t="s">
        <v>532</v>
      </c>
      <c r="Q182">
        <v>1</v>
      </c>
      <c r="X182">
        <v>3.78</v>
      </c>
      <c r="Y182">
        <v>0</v>
      </c>
      <c r="Z182">
        <v>0</v>
      </c>
      <c r="AA182">
        <v>0</v>
      </c>
      <c r="AB182">
        <v>855.21</v>
      </c>
      <c r="AC182">
        <v>0</v>
      </c>
      <c r="AD182">
        <v>1</v>
      </c>
      <c r="AE182">
        <v>1</v>
      </c>
      <c r="AF182" t="s">
        <v>301</v>
      </c>
      <c r="AG182">
        <v>4.5359999999999996</v>
      </c>
      <c r="AH182">
        <v>2</v>
      </c>
      <c r="AI182">
        <v>83389551</v>
      </c>
      <c r="AJ182">
        <v>178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ROW(Source!A632)</f>
        <v>632</v>
      </c>
      <c r="B183">
        <v>83389552</v>
      </c>
      <c r="C183">
        <v>83389549</v>
      </c>
      <c r="D183">
        <v>80795780</v>
      </c>
      <c r="E183">
        <v>116</v>
      </c>
      <c r="F183">
        <v>1</v>
      </c>
      <c r="G183">
        <v>1</v>
      </c>
      <c r="H183">
        <v>1</v>
      </c>
      <c r="I183" t="s">
        <v>535</v>
      </c>
      <c r="J183" t="s">
        <v>3</v>
      </c>
      <c r="K183" t="s">
        <v>536</v>
      </c>
      <c r="L183">
        <v>1369</v>
      </c>
      <c r="N183">
        <v>1013</v>
      </c>
      <c r="O183" t="s">
        <v>532</v>
      </c>
      <c r="P183" t="s">
        <v>532</v>
      </c>
      <c r="Q183">
        <v>1</v>
      </c>
      <c r="X183">
        <v>2.52</v>
      </c>
      <c r="Y183">
        <v>0</v>
      </c>
      <c r="Z183">
        <v>0</v>
      </c>
      <c r="AA183">
        <v>0</v>
      </c>
      <c r="AB183">
        <v>509.15</v>
      </c>
      <c r="AC183">
        <v>0</v>
      </c>
      <c r="AD183">
        <v>1</v>
      </c>
      <c r="AE183">
        <v>1</v>
      </c>
      <c r="AF183" t="s">
        <v>301</v>
      </c>
      <c r="AG183">
        <v>3.024</v>
      </c>
      <c r="AH183">
        <v>2</v>
      </c>
      <c r="AI183">
        <v>83389550</v>
      </c>
      <c r="AJ183">
        <v>179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ROW(Source!A632)</f>
        <v>632</v>
      </c>
      <c r="B184">
        <v>83389553</v>
      </c>
      <c r="C184">
        <v>83389549</v>
      </c>
      <c r="D184">
        <v>80795786</v>
      </c>
      <c r="E184">
        <v>116</v>
      </c>
      <c r="F184">
        <v>1</v>
      </c>
      <c r="G184">
        <v>1</v>
      </c>
      <c r="H184">
        <v>1</v>
      </c>
      <c r="I184" t="s">
        <v>537</v>
      </c>
      <c r="J184" t="s">
        <v>3</v>
      </c>
      <c r="K184" t="s">
        <v>538</v>
      </c>
      <c r="L184">
        <v>1369</v>
      </c>
      <c r="N184">
        <v>1013</v>
      </c>
      <c r="O184" t="s">
        <v>532</v>
      </c>
      <c r="P184" t="s">
        <v>532</v>
      </c>
      <c r="Q184">
        <v>1</v>
      </c>
      <c r="X184">
        <v>3.78</v>
      </c>
      <c r="Y184">
        <v>0</v>
      </c>
      <c r="Z184">
        <v>0</v>
      </c>
      <c r="AA184">
        <v>0</v>
      </c>
      <c r="AB184">
        <v>855.21</v>
      </c>
      <c r="AC184">
        <v>0</v>
      </c>
      <c r="AD184">
        <v>1</v>
      </c>
      <c r="AE184">
        <v>1</v>
      </c>
      <c r="AF184" t="s">
        <v>301</v>
      </c>
      <c r="AG184">
        <v>4.5359999999999996</v>
      </c>
      <c r="AH184">
        <v>2</v>
      </c>
      <c r="AI184">
        <v>83389551</v>
      </c>
      <c r="AJ184">
        <v>180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ROW(Source!A633)</f>
        <v>633</v>
      </c>
      <c r="B185">
        <v>83389557</v>
      </c>
      <c r="C185">
        <v>83389554</v>
      </c>
      <c r="D185">
        <v>79303417</v>
      </c>
      <c r="E185">
        <v>115</v>
      </c>
      <c r="F185">
        <v>1</v>
      </c>
      <c r="G185">
        <v>1</v>
      </c>
      <c r="H185">
        <v>1</v>
      </c>
      <c r="I185" t="s">
        <v>539</v>
      </c>
      <c r="J185" t="s">
        <v>3</v>
      </c>
      <c r="K185" t="s">
        <v>540</v>
      </c>
      <c r="L185">
        <v>1369</v>
      </c>
      <c r="N185">
        <v>1013</v>
      </c>
      <c r="O185" t="s">
        <v>532</v>
      </c>
      <c r="P185" t="s">
        <v>532</v>
      </c>
      <c r="Q185">
        <v>1</v>
      </c>
      <c r="X185">
        <v>0.97</v>
      </c>
      <c r="Y185">
        <v>0</v>
      </c>
      <c r="Z185">
        <v>0</v>
      </c>
      <c r="AA185">
        <v>0</v>
      </c>
      <c r="AB185">
        <v>600.75</v>
      </c>
      <c r="AC185">
        <v>0</v>
      </c>
      <c r="AD185">
        <v>1</v>
      </c>
      <c r="AE185">
        <v>1</v>
      </c>
      <c r="AF185" t="s">
        <v>301</v>
      </c>
      <c r="AG185">
        <v>1.1639999999999999</v>
      </c>
      <c r="AH185">
        <v>2</v>
      </c>
      <c r="AI185">
        <v>83389555</v>
      </c>
      <c r="AJ185">
        <v>181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ROW(Source!A633)</f>
        <v>633</v>
      </c>
      <c r="B186">
        <v>83389558</v>
      </c>
      <c r="C186">
        <v>83389554</v>
      </c>
      <c r="D186">
        <v>79303441</v>
      </c>
      <c r="E186">
        <v>115</v>
      </c>
      <c r="F186">
        <v>1</v>
      </c>
      <c r="G186">
        <v>1</v>
      </c>
      <c r="H186">
        <v>1</v>
      </c>
      <c r="I186" t="s">
        <v>541</v>
      </c>
      <c r="J186" t="s">
        <v>3</v>
      </c>
      <c r="K186" t="s">
        <v>542</v>
      </c>
      <c r="L186">
        <v>1369</v>
      </c>
      <c r="N186">
        <v>1013</v>
      </c>
      <c r="O186" t="s">
        <v>532</v>
      </c>
      <c r="P186" t="s">
        <v>532</v>
      </c>
      <c r="Q186">
        <v>1</v>
      </c>
      <c r="X186">
        <v>1.46</v>
      </c>
      <c r="Y186">
        <v>0</v>
      </c>
      <c r="Z186">
        <v>0</v>
      </c>
      <c r="AA186">
        <v>0</v>
      </c>
      <c r="AB186">
        <v>764.6</v>
      </c>
      <c r="AC186">
        <v>0</v>
      </c>
      <c r="AD186">
        <v>1</v>
      </c>
      <c r="AE186">
        <v>1</v>
      </c>
      <c r="AF186" t="s">
        <v>301</v>
      </c>
      <c r="AG186">
        <v>1.752</v>
      </c>
      <c r="AH186">
        <v>2</v>
      </c>
      <c r="AI186">
        <v>83389556</v>
      </c>
      <c r="AJ186">
        <v>182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ROW(Source!A634)</f>
        <v>634</v>
      </c>
      <c r="B187">
        <v>83389557</v>
      </c>
      <c r="C187">
        <v>83389554</v>
      </c>
      <c r="D187">
        <v>79303417</v>
      </c>
      <c r="E187">
        <v>115</v>
      </c>
      <c r="F187">
        <v>1</v>
      </c>
      <c r="G187">
        <v>1</v>
      </c>
      <c r="H187">
        <v>1</v>
      </c>
      <c r="I187" t="s">
        <v>539</v>
      </c>
      <c r="J187" t="s">
        <v>3</v>
      </c>
      <c r="K187" t="s">
        <v>540</v>
      </c>
      <c r="L187">
        <v>1369</v>
      </c>
      <c r="N187">
        <v>1013</v>
      </c>
      <c r="O187" t="s">
        <v>532</v>
      </c>
      <c r="P187" t="s">
        <v>532</v>
      </c>
      <c r="Q187">
        <v>1</v>
      </c>
      <c r="X187">
        <v>0.97</v>
      </c>
      <c r="Y187">
        <v>0</v>
      </c>
      <c r="Z187">
        <v>0</v>
      </c>
      <c r="AA187">
        <v>0</v>
      </c>
      <c r="AB187">
        <v>600.75</v>
      </c>
      <c r="AC187">
        <v>0</v>
      </c>
      <c r="AD187">
        <v>1</v>
      </c>
      <c r="AE187">
        <v>1</v>
      </c>
      <c r="AF187" t="s">
        <v>301</v>
      </c>
      <c r="AG187">
        <v>1.1639999999999999</v>
      </c>
      <c r="AH187">
        <v>2</v>
      </c>
      <c r="AI187">
        <v>83389555</v>
      </c>
      <c r="AJ187">
        <v>183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ROW(Source!A634)</f>
        <v>634</v>
      </c>
      <c r="B188">
        <v>83389558</v>
      </c>
      <c r="C188">
        <v>83389554</v>
      </c>
      <c r="D188">
        <v>79303441</v>
      </c>
      <c r="E188">
        <v>115</v>
      </c>
      <c r="F188">
        <v>1</v>
      </c>
      <c r="G188">
        <v>1</v>
      </c>
      <c r="H188">
        <v>1</v>
      </c>
      <c r="I188" t="s">
        <v>541</v>
      </c>
      <c r="J188" t="s">
        <v>3</v>
      </c>
      <c r="K188" t="s">
        <v>542</v>
      </c>
      <c r="L188">
        <v>1369</v>
      </c>
      <c r="N188">
        <v>1013</v>
      </c>
      <c r="O188" t="s">
        <v>532</v>
      </c>
      <c r="P188" t="s">
        <v>532</v>
      </c>
      <c r="Q188">
        <v>1</v>
      </c>
      <c r="X188">
        <v>1.46</v>
      </c>
      <c r="Y188">
        <v>0</v>
      </c>
      <c r="Z188">
        <v>0</v>
      </c>
      <c r="AA188">
        <v>0</v>
      </c>
      <c r="AB188">
        <v>764.6</v>
      </c>
      <c r="AC188">
        <v>0</v>
      </c>
      <c r="AD188">
        <v>1</v>
      </c>
      <c r="AE188">
        <v>1</v>
      </c>
      <c r="AF188" t="s">
        <v>301</v>
      </c>
      <c r="AG188">
        <v>1.752</v>
      </c>
      <c r="AH188">
        <v>2</v>
      </c>
      <c r="AI188">
        <v>83389556</v>
      </c>
      <c r="AJ188">
        <v>184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ROW(Source!A635)</f>
        <v>635</v>
      </c>
      <c r="B189">
        <v>83389562</v>
      </c>
      <c r="C189">
        <v>83389559</v>
      </c>
      <c r="D189">
        <v>79303415</v>
      </c>
      <c r="E189">
        <v>115</v>
      </c>
      <c r="F189">
        <v>1</v>
      </c>
      <c r="G189">
        <v>1</v>
      </c>
      <c r="H189">
        <v>1</v>
      </c>
      <c r="I189" t="s">
        <v>543</v>
      </c>
      <c r="J189" t="s">
        <v>3</v>
      </c>
      <c r="K189" t="s">
        <v>544</v>
      </c>
      <c r="L189">
        <v>1369</v>
      </c>
      <c r="N189">
        <v>1013</v>
      </c>
      <c r="O189" t="s">
        <v>532</v>
      </c>
      <c r="P189" t="s">
        <v>532</v>
      </c>
      <c r="Q189">
        <v>1</v>
      </c>
      <c r="X189">
        <v>2.92</v>
      </c>
      <c r="Y189">
        <v>0</v>
      </c>
      <c r="Z189">
        <v>0</v>
      </c>
      <c r="AA189">
        <v>0</v>
      </c>
      <c r="AB189">
        <v>522.73</v>
      </c>
      <c r="AC189">
        <v>0</v>
      </c>
      <c r="AD189">
        <v>1</v>
      </c>
      <c r="AE189">
        <v>1</v>
      </c>
      <c r="AF189" t="s">
        <v>301</v>
      </c>
      <c r="AG189">
        <v>3.504</v>
      </c>
      <c r="AH189">
        <v>2</v>
      </c>
      <c r="AI189">
        <v>83389560</v>
      </c>
      <c r="AJ189">
        <v>185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ROW(Source!A635)</f>
        <v>635</v>
      </c>
      <c r="B190">
        <v>83389563</v>
      </c>
      <c r="C190">
        <v>83389559</v>
      </c>
      <c r="D190">
        <v>79303443</v>
      </c>
      <c r="E190">
        <v>115</v>
      </c>
      <c r="F190">
        <v>1</v>
      </c>
      <c r="G190">
        <v>1</v>
      </c>
      <c r="H190">
        <v>1</v>
      </c>
      <c r="I190" t="s">
        <v>533</v>
      </c>
      <c r="J190" t="s">
        <v>3</v>
      </c>
      <c r="K190" t="s">
        <v>534</v>
      </c>
      <c r="L190">
        <v>1369</v>
      </c>
      <c r="N190">
        <v>1013</v>
      </c>
      <c r="O190" t="s">
        <v>532</v>
      </c>
      <c r="P190" t="s">
        <v>532</v>
      </c>
      <c r="Q190">
        <v>1</v>
      </c>
      <c r="X190">
        <v>4.37</v>
      </c>
      <c r="Y190">
        <v>0</v>
      </c>
      <c r="Z190">
        <v>0</v>
      </c>
      <c r="AA190">
        <v>0</v>
      </c>
      <c r="AB190">
        <v>686.58</v>
      </c>
      <c r="AC190">
        <v>0</v>
      </c>
      <c r="AD190">
        <v>1</v>
      </c>
      <c r="AE190">
        <v>1</v>
      </c>
      <c r="AF190" t="s">
        <v>301</v>
      </c>
      <c r="AG190">
        <v>5.2439999999999998</v>
      </c>
      <c r="AH190">
        <v>2</v>
      </c>
      <c r="AI190">
        <v>83389561</v>
      </c>
      <c r="AJ190">
        <v>186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ROW(Source!A636)</f>
        <v>636</v>
      </c>
      <c r="B191">
        <v>83389562</v>
      </c>
      <c r="C191">
        <v>83389559</v>
      </c>
      <c r="D191">
        <v>79303415</v>
      </c>
      <c r="E191">
        <v>115</v>
      </c>
      <c r="F191">
        <v>1</v>
      </c>
      <c r="G191">
        <v>1</v>
      </c>
      <c r="H191">
        <v>1</v>
      </c>
      <c r="I191" t="s">
        <v>543</v>
      </c>
      <c r="J191" t="s">
        <v>3</v>
      </c>
      <c r="K191" t="s">
        <v>544</v>
      </c>
      <c r="L191">
        <v>1369</v>
      </c>
      <c r="N191">
        <v>1013</v>
      </c>
      <c r="O191" t="s">
        <v>532</v>
      </c>
      <c r="P191" t="s">
        <v>532</v>
      </c>
      <c r="Q191">
        <v>1</v>
      </c>
      <c r="X191">
        <v>2.92</v>
      </c>
      <c r="Y191">
        <v>0</v>
      </c>
      <c r="Z191">
        <v>0</v>
      </c>
      <c r="AA191">
        <v>0</v>
      </c>
      <c r="AB191">
        <v>522.73</v>
      </c>
      <c r="AC191">
        <v>0</v>
      </c>
      <c r="AD191">
        <v>1</v>
      </c>
      <c r="AE191">
        <v>1</v>
      </c>
      <c r="AF191" t="s">
        <v>301</v>
      </c>
      <c r="AG191">
        <v>3.504</v>
      </c>
      <c r="AH191">
        <v>2</v>
      </c>
      <c r="AI191">
        <v>83389560</v>
      </c>
      <c r="AJ191">
        <v>187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ROW(Source!A636)</f>
        <v>636</v>
      </c>
      <c r="B192">
        <v>83389563</v>
      </c>
      <c r="C192">
        <v>83389559</v>
      </c>
      <c r="D192">
        <v>79303443</v>
      </c>
      <c r="E192">
        <v>115</v>
      </c>
      <c r="F192">
        <v>1</v>
      </c>
      <c r="G192">
        <v>1</v>
      </c>
      <c r="H192">
        <v>1</v>
      </c>
      <c r="I192" t="s">
        <v>533</v>
      </c>
      <c r="J192" t="s">
        <v>3</v>
      </c>
      <c r="K192" t="s">
        <v>534</v>
      </c>
      <c r="L192">
        <v>1369</v>
      </c>
      <c r="N192">
        <v>1013</v>
      </c>
      <c r="O192" t="s">
        <v>532</v>
      </c>
      <c r="P192" t="s">
        <v>532</v>
      </c>
      <c r="Q192">
        <v>1</v>
      </c>
      <c r="X192">
        <v>4.37</v>
      </c>
      <c r="Y192">
        <v>0</v>
      </c>
      <c r="Z192">
        <v>0</v>
      </c>
      <c r="AA192">
        <v>0</v>
      </c>
      <c r="AB192">
        <v>686.58</v>
      </c>
      <c r="AC192">
        <v>0</v>
      </c>
      <c r="AD192">
        <v>1</v>
      </c>
      <c r="AE192">
        <v>1</v>
      </c>
      <c r="AF192" t="s">
        <v>301</v>
      </c>
      <c r="AG192">
        <v>5.2439999999999998</v>
      </c>
      <c r="AH192">
        <v>2</v>
      </c>
      <c r="AI192">
        <v>83389561</v>
      </c>
      <c r="AJ192">
        <v>188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ROW(Source!A637)</f>
        <v>637</v>
      </c>
      <c r="B193">
        <v>83389567</v>
      </c>
      <c r="C193">
        <v>83389564</v>
      </c>
      <c r="D193">
        <v>79303419</v>
      </c>
      <c r="E193">
        <v>115</v>
      </c>
      <c r="F193">
        <v>1</v>
      </c>
      <c r="G193">
        <v>1</v>
      </c>
      <c r="H193">
        <v>1</v>
      </c>
      <c r="I193" t="s">
        <v>530</v>
      </c>
      <c r="J193" t="s">
        <v>3</v>
      </c>
      <c r="K193" t="s">
        <v>531</v>
      </c>
      <c r="L193">
        <v>1369</v>
      </c>
      <c r="N193">
        <v>1013</v>
      </c>
      <c r="O193" t="s">
        <v>532</v>
      </c>
      <c r="P193" t="s">
        <v>532</v>
      </c>
      <c r="Q193">
        <v>1</v>
      </c>
      <c r="X193">
        <v>0.9</v>
      </c>
      <c r="Y193">
        <v>0</v>
      </c>
      <c r="Z193">
        <v>0</v>
      </c>
      <c r="AA193">
        <v>0</v>
      </c>
      <c r="AB193">
        <v>702.18</v>
      </c>
      <c r="AC193">
        <v>0</v>
      </c>
      <c r="AD193">
        <v>1</v>
      </c>
      <c r="AE193">
        <v>1</v>
      </c>
      <c r="AF193" t="s">
        <v>301</v>
      </c>
      <c r="AG193">
        <v>1.08</v>
      </c>
      <c r="AH193">
        <v>2</v>
      </c>
      <c r="AI193">
        <v>83389565</v>
      </c>
      <c r="AJ193">
        <v>189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ROW(Source!A637)</f>
        <v>637</v>
      </c>
      <c r="B194">
        <v>83389568</v>
      </c>
      <c r="C194">
        <v>83389564</v>
      </c>
      <c r="D194">
        <v>79303443</v>
      </c>
      <c r="E194">
        <v>115</v>
      </c>
      <c r="F194">
        <v>1</v>
      </c>
      <c r="G194">
        <v>1</v>
      </c>
      <c r="H194">
        <v>1</v>
      </c>
      <c r="I194" t="s">
        <v>533</v>
      </c>
      <c r="J194" t="s">
        <v>3</v>
      </c>
      <c r="K194" t="s">
        <v>534</v>
      </c>
      <c r="L194">
        <v>1369</v>
      </c>
      <c r="N194">
        <v>1013</v>
      </c>
      <c r="O194" t="s">
        <v>532</v>
      </c>
      <c r="P194" t="s">
        <v>532</v>
      </c>
      <c r="Q194">
        <v>1</v>
      </c>
      <c r="X194">
        <v>0.9</v>
      </c>
      <c r="Y194">
        <v>0</v>
      </c>
      <c r="Z194">
        <v>0</v>
      </c>
      <c r="AA194">
        <v>0</v>
      </c>
      <c r="AB194">
        <v>686.58</v>
      </c>
      <c r="AC194">
        <v>0</v>
      </c>
      <c r="AD194">
        <v>1</v>
      </c>
      <c r="AE194">
        <v>1</v>
      </c>
      <c r="AF194" t="s">
        <v>301</v>
      </c>
      <c r="AG194">
        <v>1.08</v>
      </c>
      <c r="AH194">
        <v>2</v>
      </c>
      <c r="AI194">
        <v>83389566</v>
      </c>
      <c r="AJ194">
        <v>190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ROW(Source!A638)</f>
        <v>638</v>
      </c>
      <c r="B195">
        <v>83389567</v>
      </c>
      <c r="C195">
        <v>83389564</v>
      </c>
      <c r="D195">
        <v>79303419</v>
      </c>
      <c r="E195">
        <v>115</v>
      </c>
      <c r="F195">
        <v>1</v>
      </c>
      <c r="G195">
        <v>1</v>
      </c>
      <c r="H195">
        <v>1</v>
      </c>
      <c r="I195" t="s">
        <v>530</v>
      </c>
      <c r="J195" t="s">
        <v>3</v>
      </c>
      <c r="K195" t="s">
        <v>531</v>
      </c>
      <c r="L195">
        <v>1369</v>
      </c>
      <c r="N195">
        <v>1013</v>
      </c>
      <c r="O195" t="s">
        <v>532</v>
      </c>
      <c r="P195" t="s">
        <v>532</v>
      </c>
      <c r="Q195">
        <v>1</v>
      </c>
      <c r="X195">
        <v>0.9</v>
      </c>
      <c r="Y195">
        <v>0</v>
      </c>
      <c r="Z195">
        <v>0</v>
      </c>
      <c r="AA195">
        <v>0</v>
      </c>
      <c r="AB195">
        <v>702.18</v>
      </c>
      <c r="AC195">
        <v>0</v>
      </c>
      <c r="AD195">
        <v>1</v>
      </c>
      <c r="AE195">
        <v>1</v>
      </c>
      <c r="AF195" t="s">
        <v>301</v>
      </c>
      <c r="AG195">
        <v>1.08</v>
      </c>
      <c r="AH195">
        <v>2</v>
      </c>
      <c r="AI195">
        <v>83389565</v>
      </c>
      <c r="AJ195">
        <v>191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ROW(Source!A638)</f>
        <v>638</v>
      </c>
      <c r="B196">
        <v>83389568</v>
      </c>
      <c r="C196">
        <v>83389564</v>
      </c>
      <c r="D196">
        <v>79303443</v>
      </c>
      <c r="E196">
        <v>115</v>
      </c>
      <c r="F196">
        <v>1</v>
      </c>
      <c r="G196">
        <v>1</v>
      </c>
      <c r="H196">
        <v>1</v>
      </c>
      <c r="I196" t="s">
        <v>533</v>
      </c>
      <c r="J196" t="s">
        <v>3</v>
      </c>
      <c r="K196" t="s">
        <v>534</v>
      </c>
      <c r="L196">
        <v>1369</v>
      </c>
      <c r="N196">
        <v>1013</v>
      </c>
      <c r="O196" t="s">
        <v>532</v>
      </c>
      <c r="P196" t="s">
        <v>532</v>
      </c>
      <c r="Q196">
        <v>1</v>
      </c>
      <c r="X196">
        <v>0.9</v>
      </c>
      <c r="Y196">
        <v>0</v>
      </c>
      <c r="Z196">
        <v>0</v>
      </c>
      <c r="AA196">
        <v>0</v>
      </c>
      <c r="AB196">
        <v>686.58</v>
      </c>
      <c r="AC196">
        <v>0</v>
      </c>
      <c r="AD196">
        <v>1</v>
      </c>
      <c r="AE196">
        <v>1</v>
      </c>
      <c r="AF196" t="s">
        <v>301</v>
      </c>
      <c r="AG196">
        <v>1.08</v>
      </c>
      <c r="AH196">
        <v>2</v>
      </c>
      <c r="AI196">
        <v>83389566</v>
      </c>
      <c r="AJ196">
        <v>192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ROW(Source!A639)</f>
        <v>639</v>
      </c>
      <c r="B197">
        <v>83389572</v>
      </c>
      <c r="C197">
        <v>83389569</v>
      </c>
      <c r="D197">
        <v>80795762</v>
      </c>
      <c r="E197">
        <v>116</v>
      </c>
      <c r="F197">
        <v>1</v>
      </c>
      <c r="G197">
        <v>1</v>
      </c>
      <c r="H197">
        <v>1</v>
      </c>
      <c r="I197" t="s">
        <v>543</v>
      </c>
      <c r="J197" t="s">
        <v>3</v>
      </c>
      <c r="K197" t="s">
        <v>544</v>
      </c>
      <c r="L197">
        <v>1369</v>
      </c>
      <c r="N197">
        <v>1013</v>
      </c>
      <c r="O197" t="s">
        <v>532</v>
      </c>
      <c r="P197" t="s">
        <v>532</v>
      </c>
      <c r="Q197">
        <v>1</v>
      </c>
      <c r="X197">
        <v>2.25</v>
      </c>
      <c r="Y197">
        <v>0</v>
      </c>
      <c r="Z197">
        <v>0</v>
      </c>
      <c r="AA197">
        <v>0</v>
      </c>
      <c r="AB197">
        <v>533.01</v>
      </c>
      <c r="AC197">
        <v>0</v>
      </c>
      <c r="AD197">
        <v>1</v>
      </c>
      <c r="AE197">
        <v>1</v>
      </c>
      <c r="AF197" t="s">
        <v>301</v>
      </c>
      <c r="AG197">
        <v>2.6999999999999997</v>
      </c>
      <c r="AH197">
        <v>2</v>
      </c>
      <c r="AI197">
        <v>83389570</v>
      </c>
      <c r="AJ197">
        <v>193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ROW(Source!A639)</f>
        <v>639</v>
      </c>
      <c r="B198">
        <v>83389573</v>
      </c>
      <c r="C198">
        <v>83389569</v>
      </c>
      <c r="D198">
        <v>80795780</v>
      </c>
      <c r="E198">
        <v>116</v>
      </c>
      <c r="F198">
        <v>1</v>
      </c>
      <c r="G198">
        <v>1</v>
      </c>
      <c r="H198">
        <v>1</v>
      </c>
      <c r="I198" t="s">
        <v>535</v>
      </c>
      <c r="J198" t="s">
        <v>3</v>
      </c>
      <c r="K198" t="s">
        <v>536</v>
      </c>
      <c r="L198">
        <v>1369</v>
      </c>
      <c r="N198">
        <v>1013</v>
      </c>
      <c r="O198" t="s">
        <v>532</v>
      </c>
      <c r="P198" t="s">
        <v>532</v>
      </c>
      <c r="Q198">
        <v>1</v>
      </c>
      <c r="X198">
        <v>2.25</v>
      </c>
      <c r="Y198">
        <v>0</v>
      </c>
      <c r="Z198">
        <v>0</v>
      </c>
      <c r="AA198">
        <v>0</v>
      </c>
      <c r="AB198">
        <v>509.15</v>
      </c>
      <c r="AC198">
        <v>0</v>
      </c>
      <c r="AD198">
        <v>1</v>
      </c>
      <c r="AE198">
        <v>1</v>
      </c>
      <c r="AF198" t="s">
        <v>301</v>
      </c>
      <c r="AG198">
        <v>2.6999999999999997</v>
      </c>
      <c r="AH198">
        <v>2</v>
      </c>
      <c r="AI198">
        <v>83389571</v>
      </c>
      <c r="AJ198">
        <v>194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ROW(Source!A640)</f>
        <v>640</v>
      </c>
      <c r="B199">
        <v>83389572</v>
      </c>
      <c r="C199">
        <v>83389569</v>
      </c>
      <c r="D199">
        <v>80795762</v>
      </c>
      <c r="E199">
        <v>116</v>
      </c>
      <c r="F199">
        <v>1</v>
      </c>
      <c r="G199">
        <v>1</v>
      </c>
      <c r="H199">
        <v>1</v>
      </c>
      <c r="I199" t="s">
        <v>543</v>
      </c>
      <c r="J199" t="s">
        <v>3</v>
      </c>
      <c r="K199" t="s">
        <v>544</v>
      </c>
      <c r="L199">
        <v>1369</v>
      </c>
      <c r="N199">
        <v>1013</v>
      </c>
      <c r="O199" t="s">
        <v>532</v>
      </c>
      <c r="P199" t="s">
        <v>532</v>
      </c>
      <c r="Q199">
        <v>1</v>
      </c>
      <c r="X199">
        <v>2.25</v>
      </c>
      <c r="Y199">
        <v>0</v>
      </c>
      <c r="Z199">
        <v>0</v>
      </c>
      <c r="AA199">
        <v>0</v>
      </c>
      <c r="AB199">
        <v>533.01</v>
      </c>
      <c r="AC199">
        <v>0</v>
      </c>
      <c r="AD199">
        <v>1</v>
      </c>
      <c r="AE199">
        <v>1</v>
      </c>
      <c r="AF199" t="s">
        <v>301</v>
      </c>
      <c r="AG199">
        <v>2.6999999999999997</v>
      </c>
      <c r="AH199">
        <v>2</v>
      </c>
      <c r="AI199">
        <v>83389570</v>
      </c>
      <c r="AJ199">
        <v>195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ROW(Source!A640)</f>
        <v>640</v>
      </c>
      <c r="B200">
        <v>83389573</v>
      </c>
      <c r="C200">
        <v>83389569</v>
      </c>
      <c r="D200">
        <v>80795780</v>
      </c>
      <c r="E200">
        <v>116</v>
      </c>
      <c r="F200">
        <v>1</v>
      </c>
      <c r="G200">
        <v>1</v>
      </c>
      <c r="H200">
        <v>1</v>
      </c>
      <c r="I200" t="s">
        <v>535</v>
      </c>
      <c r="J200" t="s">
        <v>3</v>
      </c>
      <c r="K200" t="s">
        <v>536</v>
      </c>
      <c r="L200">
        <v>1369</v>
      </c>
      <c r="N200">
        <v>1013</v>
      </c>
      <c r="O200" t="s">
        <v>532</v>
      </c>
      <c r="P200" t="s">
        <v>532</v>
      </c>
      <c r="Q200">
        <v>1</v>
      </c>
      <c r="X200">
        <v>2.25</v>
      </c>
      <c r="Y200">
        <v>0</v>
      </c>
      <c r="Z200">
        <v>0</v>
      </c>
      <c r="AA200">
        <v>0</v>
      </c>
      <c r="AB200">
        <v>509.15</v>
      </c>
      <c r="AC200">
        <v>0</v>
      </c>
      <c r="AD200">
        <v>1</v>
      </c>
      <c r="AE200">
        <v>1</v>
      </c>
      <c r="AF200" t="s">
        <v>301</v>
      </c>
      <c r="AG200">
        <v>2.6999999999999997</v>
      </c>
      <c r="AH200">
        <v>2</v>
      </c>
      <c r="AI200">
        <v>83389571</v>
      </c>
      <c r="AJ200">
        <v>196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ROW(Source!A641)</f>
        <v>641</v>
      </c>
      <c r="B201">
        <v>83389577</v>
      </c>
      <c r="C201">
        <v>83389574</v>
      </c>
      <c r="D201">
        <v>79303433</v>
      </c>
      <c r="E201">
        <v>115</v>
      </c>
      <c r="F201">
        <v>1</v>
      </c>
      <c r="G201">
        <v>1</v>
      </c>
      <c r="H201">
        <v>1</v>
      </c>
      <c r="I201" t="s">
        <v>535</v>
      </c>
      <c r="J201" t="s">
        <v>3</v>
      </c>
      <c r="K201" t="s">
        <v>536</v>
      </c>
      <c r="L201">
        <v>1369</v>
      </c>
      <c r="N201">
        <v>1013</v>
      </c>
      <c r="O201" t="s">
        <v>532</v>
      </c>
      <c r="P201" t="s">
        <v>532</v>
      </c>
      <c r="Q201">
        <v>1</v>
      </c>
      <c r="X201">
        <v>0.52</v>
      </c>
      <c r="Y201">
        <v>0</v>
      </c>
      <c r="Z201">
        <v>0</v>
      </c>
      <c r="AA201">
        <v>0</v>
      </c>
      <c r="AB201">
        <v>499.33</v>
      </c>
      <c r="AC201">
        <v>0</v>
      </c>
      <c r="AD201">
        <v>1</v>
      </c>
      <c r="AE201">
        <v>1</v>
      </c>
      <c r="AF201" t="s">
        <v>301</v>
      </c>
      <c r="AG201">
        <v>0.624</v>
      </c>
      <c r="AH201">
        <v>2</v>
      </c>
      <c r="AI201">
        <v>83389575</v>
      </c>
      <c r="AJ201">
        <v>197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ROW(Source!A641)</f>
        <v>641</v>
      </c>
      <c r="B202">
        <v>83389578</v>
      </c>
      <c r="C202">
        <v>83389574</v>
      </c>
      <c r="D202">
        <v>79303441</v>
      </c>
      <c r="E202">
        <v>115</v>
      </c>
      <c r="F202">
        <v>1</v>
      </c>
      <c r="G202">
        <v>1</v>
      </c>
      <c r="H202">
        <v>1</v>
      </c>
      <c r="I202" t="s">
        <v>541</v>
      </c>
      <c r="J202" t="s">
        <v>3</v>
      </c>
      <c r="K202" t="s">
        <v>542</v>
      </c>
      <c r="L202">
        <v>1369</v>
      </c>
      <c r="N202">
        <v>1013</v>
      </c>
      <c r="O202" t="s">
        <v>532</v>
      </c>
      <c r="P202" t="s">
        <v>532</v>
      </c>
      <c r="Q202">
        <v>1</v>
      </c>
      <c r="X202">
        <v>0.78</v>
      </c>
      <c r="Y202">
        <v>0</v>
      </c>
      <c r="Z202">
        <v>0</v>
      </c>
      <c r="AA202">
        <v>0</v>
      </c>
      <c r="AB202">
        <v>764.6</v>
      </c>
      <c r="AC202">
        <v>0</v>
      </c>
      <c r="AD202">
        <v>1</v>
      </c>
      <c r="AE202">
        <v>1</v>
      </c>
      <c r="AF202" t="s">
        <v>301</v>
      </c>
      <c r="AG202">
        <v>0.93599999999999994</v>
      </c>
      <c r="AH202">
        <v>2</v>
      </c>
      <c r="AI202">
        <v>83389576</v>
      </c>
      <c r="AJ202">
        <v>198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ROW(Source!A642)</f>
        <v>642</v>
      </c>
      <c r="B203">
        <v>83389577</v>
      </c>
      <c r="C203">
        <v>83389574</v>
      </c>
      <c r="D203">
        <v>79303433</v>
      </c>
      <c r="E203">
        <v>115</v>
      </c>
      <c r="F203">
        <v>1</v>
      </c>
      <c r="G203">
        <v>1</v>
      </c>
      <c r="H203">
        <v>1</v>
      </c>
      <c r="I203" t="s">
        <v>535</v>
      </c>
      <c r="J203" t="s">
        <v>3</v>
      </c>
      <c r="K203" t="s">
        <v>536</v>
      </c>
      <c r="L203">
        <v>1369</v>
      </c>
      <c r="N203">
        <v>1013</v>
      </c>
      <c r="O203" t="s">
        <v>532</v>
      </c>
      <c r="P203" t="s">
        <v>532</v>
      </c>
      <c r="Q203">
        <v>1</v>
      </c>
      <c r="X203">
        <v>0.52</v>
      </c>
      <c r="Y203">
        <v>0</v>
      </c>
      <c r="Z203">
        <v>0</v>
      </c>
      <c r="AA203">
        <v>0</v>
      </c>
      <c r="AB203">
        <v>499.33</v>
      </c>
      <c r="AC203">
        <v>0</v>
      </c>
      <c r="AD203">
        <v>1</v>
      </c>
      <c r="AE203">
        <v>1</v>
      </c>
      <c r="AF203" t="s">
        <v>301</v>
      </c>
      <c r="AG203">
        <v>0.624</v>
      </c>
      <c r="AH203">
        <v>2</v>
      </c>
      <c r="AI203">
        <v>83389575</v>
      </c>
      <c r="AJ203">
        <v>199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ROW(Source!A642)</f>
        <v>642</v>
      </c>
      <c r="B204">
        <v>83389578</v>
      </c>
      <c r="C204">
        <v>83389574</v>
      </c>
      <c r="D204">
        <v>79303441</v>
      </c>
      <c r="E204">
        <v>115</v>
      </c>
      <c r="F204">
        <v>1</v>
      </c>
      <c r="G204">
        <v>1</v>
      </c>
      <c r="H204">
        <v>1</v>
      </c>
      <c r="I204" t="s">
        <v>541</v>
      </c>
      <c r="J204" t="s">
        <v>3</v>
      </c>
      <c r="K204" t="s">
        <v>542</v>
      </c>
      <c r="L204">
        <v>1369</v>
      </c>
      <c r="N204">
        <v>1013</v>
      </c>
      <c r="O204" t="s">
        <v>532</v>
      </c>
      <c r="P204" t="s">
        <v>532</v>
      </c>
      <c r="Q204">
        <v>1</v>
      </c>
      <c r="X204">
        <v>0.78</v>
      </c>
      <c r="Y204">
        <v>0</v>
      </c>
      <c r="Z204">
        <v>0</v>
      </c>
      <c r="AA204">
        <v>0</v>
      </c>
      <c r="AB204">
        <v>764.6</v>
      </c>
      <c r="AC204">
        <v>0</v>
      </c>
      <c r="AD204">
        <v>1</v>
      </c>
      <c r="AE204">
        <v>1</v>
      </c>
      <c r="AF204" t="s">
        <v>301</v>
      </c>
      <c r="AG204">
        <v>0.93599999999999994</v>
      </c>
      <c r="AH204">
        <v>2</v>
      </c>
      <c r="AI204">
        <v>83389576</v>
      </c>
      <c r="AJ204">
        <v>200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ROW(Source!A643)</f>
        <v>643</v>
      </c>
      <c r="B205">
        <v>83389582</v>
      </c>
      <c r="C205">
        <v>83389579</v>
      </c>
      <c r="D205">
        <v>80795762</v>
      </c>
      <c r="E205">
        <v>116</v>
      </c>
      <c r="F205">
        <v>1</v>
      </c>
      <c r="G205">
        <v>1</v>
      </c>
      <c r="H205">
        <v>1</v>
      </c>
      <c r="I205" t="s">
        <v>543</v>
      </c>
      <c r="J205" t="s">
        <v>3</v>
      </c>
      <c r="K205" t="s">
        <v>544</v>
      </c>
      <c r="L205">
        <v>1369</v>
      </c>
      <c r="N205">
        <v>1013</v>
      </c>
      <c r="O205" t="s">
        <v>532</v>
      </c>
      <c r="P205" t="s">
        <v>532</v>
      </c>
      <c r="Q205">
        <v>1</v>
      </c>
      <c r="X205">
        <v>1.8</v>
      </c>
      <c r="Y205">
        <v>0</v>
      </c>
      <c r="Z205">
        <v>0</v>
      </c>
      <c r="AA205">
        <v>0</v>
      </c>
      <c r="AB205">
        <v>533.01</v>
      </c>
      <c r="AC205">
        <v>0</v>
      </c>
      <c r="AD205">
        <v>1</v>
      </c>
      <c r="AE205">
        <v>1</v>
      </c>
      <c r="AF205" t="s">
        <v>301</v>
      </c>
      <c r="AG205">
        <v>2.16</v>
      </c>
      <c r="AH205">
        <v>2</v>
      </c>
      <c r="AI205">
        <v>83389580</v>
      </c>
      <c r="AJ205">
        <v>201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ROW(Source!A643)</f>
        <v>643</v>
      </c>
      <c r="B206">
        <v>83389583</v>
      </c>
      <c r="C206">
        <v>83389579</v>
      </c>
      <c r="D206">
        <v>80795780</v>
      </c>
      <c r="E206">
        <v>116</v>
      </c>
      <c r="F206">
        <v>1</v>
      </c>
      <c r="G206">
        <v>1</v>
      </c>
      <c r="H206">
        <v>1</v>
      </c>
      <c r="I206" t="s">
        <v>535</v>
      </c>
      <c r="J206" t="s">
        <v>3</v>
      </c>
      <c r="K206" t="s">
        <v>536</v>
      </c>
      <c r="L206">
        <v>1369</v>
      </c>
      <c r="N206">
        <v>1013</v>
      </c>
      <c r="O206" t="s">
        <v>532</v>
      </c>
      <c r="P206" t="s">
        <v>532</v>
      </c>
      <c r="Q206">
        <v>1</v>
      </c>
      <c r="X206">
        <v>1.8</v>
      </c>
      <c r="Y206">
        <v>0</v>
      </c>
      <c r="Z206">
        <v>0</v>
      </c>
      <c r="AA206">
        <v>0</v>
      </c>
      <c r="AB206">
        <v>509.15</v>
      </c>
      <c r="AC206">
        <v>0</v>
      </c>
      <c r="AD206">
        <v>1</v>
      </c>
      <c r="AE206">
        <v>1</v>
      </c>
      <c r="AF206" t="s">
        <v>301</v>
      </c>
      <c r="AG206">
        <v>2.16</v>
      </c>
      <c r="AH206">
        <v>2</v>
      </c>
      <c r="AI206">
        <v>83389581</v>
      </c>
      <c r="AJ206">
        <v>202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ROW(Source!A644)</f>
        <v>644</v>
      </c>
      <c r="B207">
        <v>83389582</v>
      </c>
      <c r="C207">
        <v>83389579</v>
      </c>
      <c r="D207">
        <v>80795762</v>
      </c>
      <c r="E207">
        <v>116</v>
      </c>
      <c r="F207">
        <v>1</v>
      </c>
      <c r="G207">
        <v>1</v>
      </c>
      <c r="H207">
        <v>1</v>
      </c>
      <c r="I207" t="s">
        <v>543</v>
      </c>
      <c r="J207" t="s">
        <v>3</v>
      </c>
      <c r="K207" t="s">
        <v>544</v>
      </c>
      <c r="L207">
        <v>1369</v>
      </c>
      <c r="N207">
        <v>1013</v>
      </c>
      <c r="O207" t="s">
        <v>532</v>
      </c>
      <c r="P207" t="s">
        <v>532</v>
      </c>
      <c r="Q207">
        <v>1</v>
      </c>
      <c r="X207">
        <v>1.8</v>
      </c>
      <c r="Y207">
        <v>0</v>
      </c>
      <c r="Z207">
        <v>0</v>
      </c>
      <c r="AA207">
        <v>0</v>
      </c>
      <c r="AB207">
        <v>533.01</v>
      </c>
      <c r="AC207">
        <v>0</v>
      </c>
      <c r="AD207">
        <v>1</v>
      </c>
      <c r="AE207">
        <v>1</v>
      </c>
      <c r="AF207" t="s">
        <v>301</v>
      </c>
      <c r="AG207">
        <v>2.16</v>
      </c>
      <c r="AH207">
        <v>2</v>
      </c>
      <c r="AI207">
        <v>83389580</v>
      </c>
      <c r="AJ207">
        <v>203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ROW(Source!A644)</f>
        <v>644</v>
      </c>
      <c r="B208">
        <v>83389583</v>
      </c>
      <c r="C208">
        <v>83389579</v>
      </c>
      <c r="D208">
        <v>80795780</v>
      </c>
      <c r="E208">
        <v>116</v>
      </c>
      <c r="F208">
        <v>1</v>
      </c>
      <c r="G208">
        <v>1</v>
      </c>
      <c r="H208">
        <v>1</v>
      </c>
      <c r="I208" t="s">
        <v>535</v>
      </c>
      <c r="J208" t="s">
        <v>3</v>
      </c>
      <c r="K208" t="s">
        <v>536</v>
      </c>
      <c r="L208">
        <v>1369</v>
      </c>
      <c r="N208">
        <v>1013</v>
      </c>
      <c r="O208" t="s">
        <v>532</v>
      </c>
      <c r="P208" t="s">
        <v>532</v>
      </c>
      <c r="Q208">
        <v>1</v>
      </c>
      <c r="X208">
        <v>1.8</v>
      </c>
      <c r="Y208">
        <v>0</v>
      </c>
      <c r="Z208">
        <v>0</v>
      </c>
      <c r="AA208">
        <v>0</v>
      </c>
      <c r="AB208">
        <v>509.15</v>
      </c>
      <c r="AC208">
        <v>0</v>
      </c>
      <c r="AD208">
        <v>1</v>
      </c>
      <c r="AE208">
        <v>1</v>
      </c>
      <c r="AF208" t="s">
        <v>301</v>
      </c>
      <c r="AG208">
        <v>2.16</v>
      </c>
      <c r="AH208">
        <v>2</v>
      </c>
      <c r="AI208">
        <v>83389581</v>
      </c>
      <c r="AJ208">
        <v>204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ROW(Source!A722)</f>
        <v>722</v>
      </c>
      <c r="B209">
        <v>83389588</v>
      </c>
      <c r="C209">
        <v>83389585</v>
      </c>
      <c r="D209">
        <v>79303419</v>
      </c>
      <c r="E209">
        <v>115</v>
      </c>
      <c r="F209">
        <v>1</v>
      </c>
      <c r="G209">
        <v>1</v>
      </c>
      <c r="H209">
        <v>1</v>
      </c>
      <c r="I209" t="s">
        <v>530</v>
      </c>
      <c r="J209" t="s">
        <v>3</v>
      </c>
      <c r="K209" t="s">
        <v>531</v>
      </c>
      <c r="L209">
        <v>1369</v>
      </c>
      <c r="N209">
        <v>1013</v>
      </c>
      <c r="O209" t="s">
        <v>532</v>
      </c>
      <c r="P209" t="s">
        <v>532</v>
      </c>
      <c r="Q209">
        <v>1</v>
      </c>
      <c r="X209">
        <v>0.16</v>
      </c>
      <c r="Y209">
        <v>0</v>
      </c>
      <c r="Z209">
        <v>0</v>
      </c>
      <c r="AA209">
        <v>0</v>
      </c>
      <c r="AB209">
        <v>702.18</v>
      </c>
      <c r="AC209">
        <v>0</v>
      </c>
      <c r="AD209">
        <v>1</v>
      </c>
      <c r="AE209">
        <v>1</v>
      </c>
      <c r="AF209" t="s">
        <v>301</v>
      </c>
      <c r="AG209">
        <v>0.192</v>
      </c>
      <c r="AH209">
        <v>2</v>
      </c>
      <c r="AI209">
        <v>83389586</v>
      </c>
      <c r="AJ209">
        <v>205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ROW(Source!A722)</f>
        <v>722</v>
      </c>
      <c r="B210">
        <v>83389589</v>
      </c>
      <c r="C210">
        <v>83389585</v>
      </c>
      <c r="D210">
        <v>79303443</v>
      </c>
      <c r="E210">
        <v>115</v>
      </c>
      <c r="F210">
        <v>1</v>
      </c>
      <c r="G210">
        <v>1</v>
      </c>
      <c r="H210">
        <v>1</v>
      </c>
      <c r="I210" t="s">
        <v>533</v>
      </c>
      <c r="J210" t="s">
        <v>3</v>
      </c>
      <c r="K210" t="s">
        <v>534</v>
      </c>
      <c r="L210">
        <v>1369</v>
      </c>
      <c r="N210">
        <v>1013</v>
      </c>
      <c r="O210" t="s">
        <v>532</v>
      </c>
      <c r="P210" t="s">
        <v>532</v>
      </c>
      <c r="Q210">
        <v>1</v>
      </c>
      <c r="X210">
        <v>0.16</v>
      </c>
      <c r="Y210">
        <v>0</v>
      </c>
      <c r="Z210">
        <v>0</v>
      </c>
      <c r="AA210">
        <v>0</v>
      </c>
      <c r="AB210">
        <v>686.58</v>
      </c>
      <c r="AC210">
        <v>0</v>
      </c>
      <c r="AD210">
        <v>1</v>
      </c>
      <c r="AE210">
        <v>1</v>
      </c>
      <c r="AF210" t="s">
        <v>301</v>
      </c>
      <c r="AG210">
        <v>0.192</v>
      </c>
      <c r="AH210">
        <v>2</v>
      </c>
      <c r="AI210">
        <v>83389587</v>
      </c>
      <c r="AJ210">
        <v>206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ROW(Source!A723)</f>
        <v>723</v>
      </c>
      <c r="B211">
        <v>83389588</v>
      </c>
      <c r="C211">
        <v>83389585</v>
      </c>
      <c r="D211">
        <v>79303419</v>
      </c>
      <c r="E211">
        <v>115</v>
      </c>
      <c r="F211">
        <v>1</v>
      </c>
      <c r="G211">
        <v>1</v>
      </c>
      <c r="H211">
        <v>1</v>
      </c>
      <c r="I211" t="s">
        <v>530</v>
      </c>
      <c r="J211" t="s">
        <v>3</v>
      </c>
      <c r="K211" t="s">
        <v>531</v>
      </c>
      <c r="L211">
        <v>1369</v>
      </c>
      <c r="N211">
        <v>1013</v>
      </c>
      <c r="O211" t="s">
        <v>532</v>
      </c>
      <c r="P211" t="s">
        <v>532</v>
      </c>
      <c r="Q211">
        <v>1</v>
      </c>
      <c r="X211">
        <v>0.16</v>
      </c>
      <c r="Y211">
        <v>0</v>
      </c>
      <c r="Z211">
        <v>0</v>
      </c>
      <c r="AA211">
        <v>0</v>
      </c>
      <c r="AB211">
        <v>702.18</v>
      </c>
      <c r="AC211">
        <v>0</v>
      </c>
      <c r="AD211">
        <v>1</v>
      </c>
      <c r="AE211">
        <v>1</v>
      </c>
      <c r="AF211" t="s">
        <v>301</v>
      </c>
      <c r="AG211">
        <v>0.192</v>
      </c>
      <c r="AH211">
        <v>2</v>
      </c>
      <c r="AI211">
        <v>83389586</v>
      </c>
      <c r="AJ211">
        <v>207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ROW(Source!A723)</f>
        <v>723</v>
      </c>
      <c r="B212">
        <v>83389589</v>
      </c>
      <c r="C212">
        <v>83389585</v>
      </c>
      <c r="D212">
        <v>79303443</v>
      </c>
      <c r="E212">
        <v>115</v>
      </c>
      <c r="F212">
        <v>1</v>
      </c>
      <c r="G212">
        <v>1</v>
      </c>
      <c r="H212">
        <v>1</v>
      </c>
      <c r="I212" t="s">
        <v>533</v>
      </c>
      <c r="J212" t="s">
        <v>3</v>
      </c>
      <c r="K212" t="s">
        <v>534</v>
      </c>
      <c r="L212">
        <v>1369</v>
      </c>
      <c r="N212">
        <v>1013</v>
      </c>
      <c r="O212" t="s">
        <v>532</v>
      </c>
      <c r="P212" t="s">
        <v>532</v>
      </c>
      <c r="Q212">
        <v>1</v>
      </c>
      <c r="X212">
        <v>0.16</v>
      </c>
      <c r="Y212">
        <v>0</v>
      </c>
      <c r="Z212">
        <v>0</v>
      </c>
      <c r="AA212">
        <v>0</v>
      </c>
      <c r="AB212">
        <v>686.58</v>
      </c>
      <c r="AC212">
        <v>0</v>
      </c>
      <c r="AD212">
        <v>1</v>
      </c>
      <c r="AE212">
        <v>1</v>
      </c>
      <c r="AF212" t="s">
        <v>301</v>
      </c>
      <c r="AG212">
        <v>0.192</v>
      </c>
      <c r="AH212">
        <v>2</v>
      </c>
      <c r="AI212">
        <v>83389587</v>
      </c>
      <c r="AJ212">
        <v>208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ROW(Source!A724)</f>
        <v>724</v>
      </c>
      <c r="B213">
        <v>83389593</v>
      </c>
      <c r="C213">
        <v>83389590</v>
      </c>
      <c r="D213">
        <v>79303419</v>
      </c>
      <c r="E213">
        <v>115</v>
      </c>
      <c r="F213">
        <v>1</v>
      </c>
      <c r="G213">
        <v>1</v>
      </c>
      <c r="H213">
        <v>1</v>
      </c>
      <c r="I213" t="s">
        <v>530</v>
      </c>
      <c r="J213" t="s">
        <v>3</v>
      </c>
      <c r="K213" t="s">
        <v>531</v>
      </c>
      <c r="L213">
        <v>1369</v>
      </c>
      <c r="N213">
        <v>1013</v>
      </c>
      <c r="O213" t="s">
        <v>532</v>
      </c>
      <c r="P213" t="s">
        <v>532</v>
      </c>
      <c r="Q213">
        <v>1</v>
      </c>
      <c r="X213">
        <v>0.81</v>
      </c>
      <c r="Y213">
        <v>0</v>
      </c>
      <c r="Z213">
        <v>0</v>
      </c>
      <c r="AA213">
        <v>0</v>
      </c>
      <c r="AB213">
        <v>702.18</v>
      </c>
      <c r="AC213">
        <v>0</v>
      </c>
      <c r="AD213">
        <v>1</v>
      </c>
      <c r="AE213">
        <v>1</v>
      </c>
      <c r="AF213" t="s">
        <v>301</v>
      </c>
      <c r="AG213">
        <v>0.97199999999999998</v>
      </c>
      <c r="AH213">
        <v>2</v>
      </c>
      <c r="AI213">
        <v>83389591</v>
      </c>
      <c r="AJ213">
        <v>209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ROW(Source!A724)</f>
        <v>724</v>
      </c>
      <c r="B214">
        <v>83389594</v>
      </c>
      <c r="C214">
        <v>83389590</v>
      </c>
      <c r="D214">
        <v>79303443</v>
      </c>
      <c r="E214">
        <v>115</v>
      </c>
      <c r="F214">
        <v>1</v>
      </c>
      <c r="G214">
        <v>1</v>
      </c>
      <c r="H214">
        <v>1</v>
      </c>
      <c r="I214" t="s">
        <v>533</v>
      </c>
      <c r="J214" t="s">
        <v>3</v>
      </c>
      <c r="K214" t="s">
        <v>534</v>
      </c>
      <c r="L214">
        <v>1369</v>
      </c>
      <c r="N214">
        <v>1013</v>
      </c>
      <c r="O214" t="s">
        <v>532</v>
      </c>
      <c r="P214" t="s">
        <v>532</v>
      </c>
      <c r="Q214">
        <v>1</v>
      </c>
      <c r="X214">
        <v>0.81</v>
      </c>
      <c r="Y214">
        <v>0</v>
      </c>
      <c r="Z214">
        <v>0</v>
      </c>
      <c r="AA214">
        <v>0</v>
      </c>
      <c r="AB214">
        <v>686.58</v>
      </c>
      <c r="AC214">
        <v>0</v>
      </c>
      <c r="AD214">
        <v>1</v>
      </c>
      <c r="AE214">
        <v>1</v>
      </c>
      <c r="AF214" t="s">
        <v>301</v>
      </c>
      <c r="AG214">
        <v>0.97199999999999998</v>
      </c>
      <c r="AH214">
        <v>2</v>
      </c>
      <c r="AI214">
        <v>83389592</v>
      </c>
      <c r="AJ214">
        <v>210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ROW(Source!A725)</f>
        <v>725</v>
      </c>
      <c r="B215">
        <v>83389593</v>
      </c>
      <c r="C215">
        <v>83389590</v>
      </c>
      <c r="D215">
        <v>79303419</v>
      </c>
      <c r="E215">
        <v>115</v>
      </c>
      <c r="F215">
        <v>1</v>
      </c>
      <c r="G215">
        <v>1</v>
      </c>
      <c r="H215">
        <v>1</v>
      </c>
      <c r="I215" t="s">
        <v>530</v>
      </c>
      <c r="J215" t="s">
        <v>3</v>
      </c>
      <c r="K215" t="s">
        <v>531</v>
      </c>
      <c r="L215">
        <v>1369</v>
      </c>
      <c r="N215">
        <v>1013</v>
      </c>
      <c r="O215" t="s">
        <v>532</v>
      </c>
      <c r="P215" t="s">
        <v>532</v>
      </c>
      <c r="Q215">
        <v>1</v>
      </c>
      <c r="X215">
        <v>0.81</v>
      </c>
      <c r="Y215">
        <v>0</v>
      </c>
      <c r="Z215">
        <v>0</v>
      </c>
      <c r="AA215">
        <v>0</v>
      </c>
      <c r="AB215">
        <v>702.18</v>
      </c>
      <c r="AC215">
        <v>0</v>
      </c>
      <c r="AD215">
        <v>1</v>
      </c>
      <c r="AE215">
        <v>1</v>
      </c>
      <c r="AF215" t="s">
        <v>301</v>
      </c>
      <c r="AG215">
        <v>0.97199999999999998</v>
      </c>
      <c r="AH215">
        <v>2</v>
      </c>
      <c r="AI215">
        <v>83389591</v>
      </c>
      <c r="AJ215">
        <v>211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ROW(Source!A725)</f>
        <v>725</v>
      </c>
      <c r="B216">
        <v>83389594</v>
      </c>
      <c r="C216">
        <v>83389590</v>
      </c>
      <c r="D216">
        <v>79303443</v>
      </c>
      <c r="E216">
        <v>115</v>
      </c>
      <c r="F216">
        <v>1</v>
      </c>
      <c r="G216">
        <v>1</v>
      </c>
      <c r="H216">
        <v>1</v>
      </c>
      <c r="I216" t="s">
        <v>533</v>
      </c>
      <c r="J216" t="s">
        <v>3</v>
      </c>
      <c r="K216" t="s">
        <v>534</v>
      </c>
      <c r="L216">
        <v>1369</v>
      </c>
      <c r="N216">
        <v>1013</v>
      </c>
      <c r="O216" t="s">
        <v>532</v>
      </c>
      <c r="P216" t="s">
        <v>532</v>
      </c>
      <c r="Q216">
        <v>1</v>
      </c>
      <c r="X216">
        <v>0.81</v>
      </c>
      <c r="Y216">
        <v>0</v>
      </c>
      <c r="Z216">
        <v>0</v>
      </c>
      <c r="AA216">
        <v>0</v>
      </c>
      <c r="AB216">
        <v>686.58</v>
      </c>
      <c r="AC216">
        <v>0</v>
      </c>
      <c r="AD216">
        <v>1</v>
      </c>
      <c r="AE216">
        <v>1</v>
      </c>
      <c r="AF216" t="s">
        <v>301</v>
      </c>
      <c r="AG216">
        <v>0.97199999999999998</v>
      </c>
      <c r="AH216">
        <v>2</v>
      </c>
      <c r="AI216">
        <v>83389592</v>
      </c>
      <c r="AJ216">
        <v>212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ROW(Source!A726)</f>
        <v>726</v>
      </c>
      <c r="B217">
        <v>83389598</v>
      </c>
      <c r="C217">
        <v>83389595</v>
      </c>
      <c r="D217">
        <v>79303419</v>
      </c>
      <c r="E217">
        <v>115</v>
      </c>
      <c r="F217">
        <v>1</v>
      </c>
      <c r="G217">
        <v>1</v>
      </c>
      <c r="H217">
        <v>1</v>
      </c>
      <c r="I217" t="s">
        <v>530</v>
      </c>
      <c r="J217" t="s">
        <v>3</v>
      </c>
      <c r="K217" t="s">
        <v>531</v>
      </c>
      <c r="L217">
        <v>1369</v>
      </c>
      <c r="N217">
        <v>1013</v>
      </c>
      <c r="O217" t="s">
        <v>532</v>
      </c>
      <c r="P217" t="s">
        <v>532</v>
      </c>
      <c r="Q217">
        <v>1</v>
      </c>
      <c r="X217">
        <v>6.48</v>
      </c>
      <c r="Y217">
        <v>0</v>
      </c>
      <c r="Z217">
        <v>0</v>
      </c>
      <c r="AA217">
        <v>0</v>
      </c>
      <c r="AB217">
        <v>702.18</v>
      </c>
      <c r="AC217">
        <v>0</v>
      </c>
      <c r="AD217">
        <v>1</v>
      </c>
      <c r="AE217">
        <v>1</v>
      </c>
      <c r="AF217" t="s">
        <v>301</v>
      </c>
      <c r="AG217">
        <v>7.7759999999999998</v>
      </c>
      <c r="AH217">
        <v>2</v>
      </c>
      <c r="AI217">
        <v>83389596</v>
      </c>
      <c r="AJ217">
        <v>213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ROW(Source!A726)</f>
        <v>726</v>
      </c>
      <c r="B218">
        <v>83389599</v>
      </c>
      <c r="C218">
        <v>83389595</v>
      </c>
      <c r="D218">
        <v>79303443</v>
      </c>
      <c r="E218">
        <v>115</v>
      </c>
      <c r="F218">
        <v>1</v>
      </c>
      <c r="G218">
        <v>1</v>
      </c>
      <c r="H218">
        <v>1</v>
      </c>
      <c r="I218" t="s">
        <v>533</v>
      </c>
      <c r="J218" t="s">
        <v>3</v>
      </c>
      <c r="K218" t="s">
        <v>534</v>
      </c>
      <c r="L218">
        <v>1369</v>
      </c>
      <c r="N218">
        <v>1013</v>
      </c>
      <c r="O218" t="s">
        <v>532</v>
      </c>
      <c r="P218" t="s">
        <v>532</v>
      </c>
      <c r="Q218">
        <v>1</v>
      </c>
      <c r="X218">
        <v>6.48</v>
      </c>
      <c r="Y218">
        <v>0</v>
      </c>
      <c r="Z218">
        <v>0</v>
      </c>
      <c r="AA218">
        <v>0</v>
      </c>
      <c r="AB218">
        <v>686.58</v>
      </c>
      <c r="AC218">
        <v>0</v>
      </c>
      <c r="AD218">
        <v>1</v>
      </c>
      <c r="AE218">
        <v>1</v>
      </c>
      <c r="AF218" t="s">
        <v>301</v>
      </c>
      <c r="AG218">
        <v>7.7759999999999998</v>
      </c>
      <c r="AH218">
        <v>2</v>
      </c>
      <c r="AI218">
        <v>83389597</v>
      </c>
      <c r="AJ218">
        <v>214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ROW(Source!A727)</f>
        <v>727</v>
      </c>
      <c r="B219">
        <v>83389598</v>
      </c>
      <c r="C219">
        <v>83389595</v>
      </c>
      <c r="D219">
        <v>79303419</v>
      </c>
      <c r="E219">
        <v>115</v>
      </c>
      <c r="F219">
        <v>1</v>
      </c>
      <c r="G219">
        <v>1</v>
      </c>
      <c r="H219">
        <v>1</v>
      </c>
      <c r="I219" t="s">
        <v>530</v>
      </c>
      <c r="J219" t="s">
        <v>3</v>
      </c>
      <c r="K219" t="s">
        <v>531</v>
      </c>
      <c r="L219">
        <v>1369</v>
      </c>
      <c r="N219">
        <v>1013</v>
      </c>
      <c r="O219" t="s">
        <v>532</v>
      </c>
      <c r="P219" t="s">
        <v>532</v>
      </c>
      <c r="Q219">
        <v>1</v>
      </c>
      <c r="X219">
        <v>6.48</v>
      </c>
      <c r="Y219">
        <v>0</v>
      </c>
      <c r="Z219">
        <v>0</v>
      </c>
      <c r="AA219">
        <v>0</v>
      </c>
      <c r="AB219">
        <v>702.18</v>
      </c>
      <c r="AC219">
        <v>0</v>
      </c>
      <c r="AD219">
        <v>1</v>
      </c>
      <c r="AE219">
        <v>1</v>
      </c>
      <c r="AF219" t="s">
        <v>301</v>
      </c>
      <c r="AG219">
        <v>7.7759999999999998</v>
      </c>
      <c r="AH219">
        <v>2</v>
      </c>
      <c r="AI219">
        <v>83389596</v>
      </c>
      <c r="AJ219">
        <v>215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ROW(Source!A727)</f>
        <v>727</v>
      </c>
      <c r="B220">
        <v>83389599</v>
      </c>
      <c r="C220">
        <v>83389595</v>
      </c>
      <c r="D220">
        <v>79303443</v>
      </c>
      <c r="E220">
        <v>115</v>
      </c>
      <c r="F220">
        <v>1</v>
      </c>
      <c r="G220">
        <v>1</v>
      </c>
      <c r="H220">
        <v>1</v>
      </c>
      <c r="I220" t="s">
        <v>533</v>
      </c>
      <c r="J220" t="s">
        <v>3</v>
      </c>
      <c r="K220" t="s">
        <v>534</v>
      </c>
      <c r="L220">
        <v>1369</v>
      </c>
      <c r="N220">
        <v>1013</v>
      </c>
      <c r="O220" t="s">
        <v>532</v>
      </c>
      <c r="P220" t="s">
        <v>532</v>
      </c>
      <c r="Q220">
        <v>1</v>
      </c>
      <c r="X220">
        <v>6.48</v>
      </c>
      <c r="Y220">
        <v>0</v>
      </c>
      <c r="Z220">
        <v>0</v>
      </c>
      <c r="AA220">
        <v>0</v>
      </c>
      <c r="AB220">
        <v>686.58</v>
      </c>
      <c r="AC220">
        <v>0</v>
      </c>
      <c r="AD220">
        <v>1</v>
      </c>
      <c r="AE220">
        <v>1</v>
      </c>
      <c r="AF220" t="s">
        <v>301</v>
      </c>
      <c r="AG220">
        <v>7.7759999999999998</v>
      </c>
      <c r="AH220">
        <v>2</v>
      </c>
      <c r="AI220">
        <v>83389597</v>
      </c>
      <c r="AJ220">
        <v>216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ROW(Source!A728)</f>
        <v>728</v>
      </c>
      <c r="B221">
        <v>83389603</v>
      </c>
      <c r="C221">
        <v>83389600</v>
      </c>
      <c r="D221">
        <v>80795768</v>
      </c>
      <c r="E221">
        <v>116</v>
      </c>
      <c r="F221">
        <v>1</v>
      </c>
      <c r="G221">
        <v>1</v>
      </c>
      <c r="H221">
        <v>1</v>
      </c>
      <c r="I221" t="s">
        <v>530</v>
      </c>
      <c r="J221" t="s">
        <v>3</v>
      </c>
      <c r="K221" t="s">
        <v>531</v>
      </c>
      <c r="L221">
        <v>1369</v>
      </c>
      <c r="N221">
        <v>1013</v>
      </c>
      <c r="O221" t="s">
        <v>532</v>
      </c>
      <c r="P221" t="s">
        <v>532</v>
      </c>
      <c r="Q221">
        <v>1</v>
      </c>
      <c r="X221">
        <v>0.81</v>
      </c>
      <c r="Y221">
        <v>0</v>
      </c>
      <c r="Z221">
        <v>0</v>
      </c>
      <c r="AA221">
        <v>0</v>
      </c>
      <c r="AB221">
        <v>715.99</v>
      </c>
      <c r="AC221">
        <v>0</v>
      </c>
      <c r="AD221">
        <v>1</v>
      </c>
      <c r="AE221">
        <v>1</v>
      </c>
      <c r="AF221" t="s">
        <v>301</v>
      </c>
      <c r="AG221">
        <v>0.97199999999999998</v>
      </c>
      <c r="AH221">
        <v>2</v>
      </c>
      <c r="AI221">
        <v>83389601</v>
      </c>
      <c r="AJ221">
        <v>217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ROW(Source!A728)</f>
        <v>728</v>
      </c>
      <c r="B222">
        <v>83389604</v>
      </c>
      <c r="C222">
        <v>83389600</v>
      </c>
      <c r="D222">
        <v>80795792</v>
      </c>
      <c r="E222">
        <v>116</v>
      </c>
      <c r="F222">
        <v>1</v>
      </c>
      <c r="G222">
        <v>1</v>
      </c>
      <c r="H222">
        <v>1</v>
      </c>
      <c r="I222" t="s">
        <v>533</v>
      </c>
      <c r="J222" t="s">
        <v>3</v>
      </c>
      <c r="K222" t="s">
        <v>534</v>
      </c>
      <c r="L222">
        <v>1369</v>
      </c>
      <c r="N222">
        <v>1013</v>
      </c>
      <c r="O222" t="s">
        <v>532</v>
      </c>
      <c r="P222" t="s">
        <v>532</v>
      </c>
      <c r="Q222">
        <v>1</v>
      </c>
      <c r="X222">
        <v>0.81</v>
      </c>
      <c r="Y222">
        <v>0</v>
      </c>
      <c r="Z222">
        <v>0</v>
      </c>
      <c r="AA222">
        <v>0</v>
      </c>
      <c r="AB222">
        <v>700.08</v>
      </c>
      <c r="AC222">
        <v>0</v>
      </c>
      <c r="AD222">
        <v>1</v>
      </c>
      <c r="AE222">
        <v>1</v>
      </c>
      <c r="AF222" t="s">
        <v>301</v>
      </c>
      <c r="AG222">
        <v>0.97199999999999998</v>
      </c>
      <c r="AH222">
        <v>2</v>
      </c>
      <c r="AI222">
        <v>83389602</v>
      </c>
      <c r="AJ222">
        <v>218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ROW(Source!A729)</f>
        <v>729</v>
      </c>
      <c r="B223">
        <v>83389603</v>
      </c>
      <c r="C223">
        <v>83389600</v>
      </c>
      <c r="D223">
        <v>80795768</v>
      </c>
      <c r="E223">
        <v>116</v>
      </c>
      <c r="F223">
        <v>1</v>
      </c>
      <c r="G223">
        <v>1</v>
      </c>
      <c r="H223">
        <v>1</v>
      </c>
      <c r="I223" t="s">
        <v>530</v>
      </c>
      <c r="J223" t="s">
        <v>3</v>
      </c>
      <c r="K223" t="s">
        <v>531</v>
      </c>
      <c r="L223">
        <v>1369</v>
      </c>
      <c r="N223">
        <v>1013</v>
      </c>
      <c r="O223" t="s">
        <v>532</v>
      </c>
      <c r="P223" t="s">
        <v>532</v>
      </c>
      <c r="Q223">
        <v>1</v>
      </c>
      <c r="X223">
        <v>0.81</v>
      </c>
      <c r="Y223">
        <v>0</v>
      </c>
      <c r="Z223">
        <v>0</v>
      </c>
      <c r="AA223">
        <v>0</v>
      </c>
      <c r="AB223">
        <v>715.99</v>
      </c>
      <c r="AC223">
        <v>0</v>
      </c>
      <c r="AD223">
        <v>1</v>
      </c>
      <c r="AE223">
        <v>1</v>
      </c>
      <c r="AF223" t="s">
        <v>301</v>
      </c>
      <c r="AG223">
        <v>0.97199999999999998</v>
      </c>
      <c r="AH223">
        <v>2</v>
      </c>
      <c r="AI223">
        <v>83389601</v>
      </c>
      <c r="AJ223">
        <v>219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ROW(Source!A729)</f>
        <v>729</v>
      </c>
      <c r="B224">
        <v>83389604</v>
      </c>
      <c r="C224">
        <v>83389600</v>
      </c>
      <c r="D224">
        <v>80795792</v>
      </c>
      <c r="E224">
        <v>116</v>
      </c>
      <c r="F224">
        <v>1</v>
      </c>
      <c r="G224">
        <v>1</v>
      </c>
      <c r="H224">
        <v>1</v>
      </c>
      <c r="I224" t="s">
        <v>533</v>
      </c>
      <c r="J224" t="s">
        <v>3</v>
      </c>
      <c r="K224" t="s">
        <v>534</v>
      </c>
      <c r="L224">
        <v>1369</v>
      </c>
      <c r="N224">
        <v>1013</v>
      </c>
      <c r="O224" t="s">
        <v>532</v>
      </c>
      <c r="P224" t="s">
        <v>532</v>
      </c>
      <c r="Q224">
        <v>1</v>
      </c>
      <c r="X224">
        <v>0.81</v>
      </c>
      <c r="Y224">
        <v>0</v>
      </c>
      <c r="Z224">
        <v>0</v>
      </c>
      <c r="AA224">
        <v>0</v>
      </c>
      <c r="AB224">
        <v>700.08</v>
      </c>
      <c r="AC224">
        <v>0</v>
      </c>
      <c r="AD224">
        <v>1</v>
      </c>
      <c r="AE224">
        <v>1</v>
      </c>
      <c r="AF224" t="s">
        <v>301</v>
      </c>
      <c r="AG224">
        <v>0.97199999999999998</v>
      </c>
      <c r="AH224">
        <v>2</v>
      </c>
      <c r="AI224">
        <v>83389602</v>
      </c>
      <c r="AJ224">
        <v>220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ROW(Source!A730)</f>
        <v>730</v>
      </c>
      <c r="B225">
        <v>83389608</v>
      </c>
      <c r="C225">
        <v>83389605</v>
      </c>
      <c r="D225">
        <v>79303419</v>
      </c>
      <c r="E225">
        <v>115</v>
      </c>
      <c r="F225">
        <v>1</v>
      </c>
      <c r="G225">
        <v>1</v>
      </c>
      <c r="H225">
        <v>1</v>
      </c>
      <c r="I225" t="s">
        <v>530</v>
      </c>
      <c r="J225" t="s">
        <v>3</v>
      </c>
      <c r="K225" t="s">
        <v>531</v>
      </c>
      <c r="L225">
        <v>1369</v>
      </c>
      <c r="N225">
        <v>1013</v>
      </c>
      <c r="O225" t="s">
        <v>532</v>
      </c>
      <c r="P225" t="s">
        <v>532</v>
      </c>
      <c r="Q225">
        <v>1</v>
      </c>
      <c r="X225">
        <v>0.5</v>
      </c>
      <c r="Y225">
        <v>0</v>
      </c>
      <c r="Z225">
        <v>0</v>
      </c>
      <c r="AA225">
        <v>0</v>
      </c>
      <c r="AB225">
        <v>702.18</v>
      </c>
      <c r="AC225">
        <v>0</v>
      </c>
      <c r="AD225">
        <v>1</v>
      </c>
      <c r="AE225">
        <v>1</v>
      </c>
      <c r="AF225" t="s">
        <v>301</v>
      </c>
      <c r="AG225">
        <v>0.6</v>
      </c>
      <c r="AH225">
        <v>2</v>
      </c>
      <c r="AI225">
        <v>83389606</v>
      </c>
      <c r="AJ225">
        <v>221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ROW(Source!A730)</f>
        <v>730</v>
      </c>
      <c r="B226">
        <v>83389609</v>
      </c>
      <c r="C226">
        <v>83389605</v>
      </c>
      <c r="D226">
        <v>79303443</v>
      </c>
      <c r="E226">
        <v>115</v>
      </c>
      <c r="F226">
        <v>1</v>
      </c>
      <c r="G226">
        <v>1</v>
      </c>
      <c r="H226">
        <v>1</v>
      </c>
      <c r="I226" t="s">
        <v>533</v>
      </c>
      <c r="J226" t="s">
        <v>3</v>
      </c>
      <c r="K226" t="s">
        <v>534</v>
      </c>
      <c r="L226">
        <v>1369</v>
      </c>
      <c r="N226">
        <v>1013</v>
      </c>
      <c r="O226" t="s">
        <v>532</v>
      </c>
      <c r="P226" t="s">
        <v>532</v>
      </c>
      <c r="Q226">
        <v>1</v>
      </c>
      <c r="X226">
        <v>0.5</v>
      </c>
      <c r="Y226">
        <v>0</v>
      </c>
      <c r="Z226">
        <v>0</v>
      </c>
      <c r="AA226">
        <v>0</v>
      </c>
      <c r="AB226">
        <v>686.58</v>
      </c>
      <c r="AC226">
        <v>0</v>
      </c>
      <c r="AD226">
        <v>1</v>
      </c>
      <c r="AE226">
        <v>1</v>
      </c>
      <c r="AF226" t="s">
        <v>301</v>
      </c>
      <c r="AG226">
        <v>0.6</v>
      </c>
      <c r="AH226">
        <v>2</v>
      </c>
      <c r="AI226">
        <v>83389607</v>
      </c>
      <c r="AJ226">
        <v>222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ROW(Source!A731)</f>
        <v>731</v>
      </c>
      <c r="B227">
        <v>83389608</v>
      </c>
      <c r="C227">
        <v>83389605</v>
      </c>
      <c r="D227">
        <v>79303419</v>
      </c>
      <c r="E227">
        <v>115</v>
      </c>
      <c r="F227">
        <v>1</v>
      </c>
      <c r="G227">
        <v>1</v>
      </c>
      <c r="H227">
        <v>1</v>
      </c>
      <c r="I227" t="s">
        <v>530</v>
      </c>
      <c r="J227" t="s">
        <v>3</v>
      </c>
      <c r="K227" t="s">
        <v>531</v>
      </c>
      <c r="L227">
        <v>1369</v>
      </c>
      <c r="N227">
        <v>1013</v>
      </c>
      <c r="O227" t="s">
        <v>532</v>
      </c>
      <c r="P227" t="s">
        <v>532</v>
      </c>
      <c r="Q227">
        <v>1</v>
      </c>
      <c r="X227">
        <v>0.5</v>
      </c>
      <c r="Y227">
        <v>0</v>
      </c>
      <c r="Z227">
        <v>0</v>
      </c>
      <c r="AA227">
        <v>0</v>
      </c>
      <c r="AB227">
        <v>702.18</v>
      </c>
      <c r="AC227">
        <v>0</v>
      </c>
      <c r="AD227">
        <v>1</v>
      </c>
      <c r="AE227">
        <v>1</v>
      </c>
      <c r="AF227" t="s">
        <v>301</v>
      </c>
      <c r="AG227">
        <v>0.6</v>
      </c>
      <c r="AH227">
        <v>2</v>
      </c>
      <c r="AI227">
        <v>83389606</v>
      </c>
      <c r="AJ227">
        <v>223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ROW(Source!A731)</f>
        <v>731</v>
      </c>
      <c r="B228">
        <v>83389609</v>
      </c>
      <c r="C228">
        <v>83389605</v>
      </c>
      <c r="D228">
        <v>79303443</v>
      </c>
      <c r="E228">
        <v>115</v>
      </c>
      <c r="F228">
        <v>1</v>
      </c>
      <c r="G228">
        <v>1</v>
      </c>
      <c r="H228">
        <v>1</v>
      </c>
      <c r="I228" t="s">
        <v>533</v>
      </c>
      <c r="J228" t="s">
        <v>3</v>
      </c>
      <c r="K228" t="s">
        <v>534</v>
      </c>
      <c r="L228">
        <v>1369</v>
      </c>
      <c r="N228">
        <v>1013</v>
      </c>
      <c r="O228" t="s">
        <v>532</v>
      </c>
      <c r="P228" t="s">
        <v>532</v>
      </c>
      <c r="Q228">
        <v>1</v>
      </c>
      <c r="X228">
        <v>0.5</v>
      </c>
      <c r="Y228">
        <v>0</v>
      </c>
      <c r="Z228">
        <v>0</v>
      </c>
      <c r="AA228">
        <v>0</v>
      </c>
      <c r="AB228">
        <v>686.58</v>
      </c>
      <c r="AC228">
        <v>0</v>
      </c>
      <c r="AD228">
        <v>1</v>
      </c>
      <c r="AE228">
        <v>1</v>
      </c>
      <c r="AF228" t="s">
        <v>301</v>
      </c>
      <c r="AG228">
        <v>0.6</v>
      </c>
      <c r="AH228">
        <v>2</v>
      </c>
      <c r="AI228">
        <v>83389607</v>
      </c>
      <c r="AJ228">
        <v>224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ROW(Source!A732)</f>
        <v>732</v>
      </c>
      <c r="B229">
        <v>83389614</v>
      </c>
      <c r="C229">
        <v>83389610</v>
      </c>
      <c r="D229">
        <v>79303415</v>
      </c>
      <c r="E229">
        <v>115</v>
      </c>
      <c r="F229">
        <v>1</v>
      </c>
      <c r="G229">
        <v>1</v>
      </c>
      <c r="H229">
        <v>1</v>
      </c>
      <c r="I229" t="s">
        <v>543</v>
      </c>
      <c r="J229" t="s">
        <v>3</v>
      </c>
      <c r="K229" t="s">
        <v>544</v>
      </c>
      <c r="L229">
        <v>1369</v>
      </c>
      <c r="N229">
        <v>1013</v>
      </c>
      <c r="O229" t="s">
        <v>532</v>
      </c>
      <c r="P229" t="s">
        <v>532</v>
      </c>
      <c r="Q229">
        <v>1</v>
      </c>
      <c r="X229">
        <v>1.08</v>
      </c>
      <c r="Y229">
        <v>0</v>
      </c>
      <c r="Z229">
        <v>0</v>
      </c>
      <c r="AA229">
        <v>0</v>
      </c>
      <c r="AB229">
        <v>522.73</v>
      </c>
      <c r="AC229">
        <v>0</v>
      </c>
      <c r="AD229">
        <v>1</v>
      </c>
      <c r="AE229">
        <v>1</v>
      </c>
      <c r="AF229" t="s">
        <v>301</v>
      </c>
      <c r="AG229">
        <v>1.296</v>
      </c>
      <c r="AH229">
        <v>2</v>
      </c>
      <c r="AI229">
        <v>83389611</v>
      </c>
      <c r="AJ229">
        <v>225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ROW(Source!A732)</f>
        <v>732</v>
      </c>
      <c r="B230">
        <v>83389615</v>
      </c>
      <c r="C230">
        <v>83389610</v>
      </c>
      <c r="D230">
        <v>79303433</v>
      </c>
      <c r="E230">
        <v>115</v>
      </c>
      <c r="F230">
        <v>1</v>
      </c>
      <c r="G230">
        <v>1</v>
      </c>
      <c r="H230">
        <v>1</v>
      </c>
      <c r="I230" t="s">
        <v>535</v>
      </c>
      <c r="J230" t="s">
        <v>3</v>
      </c>
      <c r="K230" t="s">
        <v>536</v>
      </c>
      <c r="L230">
        <v>1369</v>
      </c>
      <c r="N230">
        <v>1013</v>
      </c>
      <c r="O230" t="s">
        <v>532</v>
      </c>
      <c r="P230" t="s">
        <v>532</v>
      </c>
      <c r="Q230">
        <v>1</v>
      </c>
      <c r="X230">
        <v>1.08</v>
      </c>
      <c r="Y230">
        <v>0</v>
      </c>
      <c r="Z230">
        <v>0</v>
      </c>
      <c r="AA230">
        <v>0</v>
      </c>
      <c r="AB230">
        <v>499.33</v>
      </c>
      <c r="AC230">
        <v>0</v>
      </c>
      <c r="AD230">
        <v>1</v>
      </c>
      <c r="AE230">
        <v>1</v>
      </c>
      <c r="AF230" t="s">
        <v>301</v>
      </c>
      <c r="AG230">
        <v>1.296</v>
      </c>
      <c r="AH230">
        <v>2</v>
      </c>
      <c r="AI230">
        <v>83389612</v>
      </c>
      <c r="AJ230">
        <v>226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ROW(Source!A732)</f>
        <v>732</v>
      </c>
      <c r="B231">
        <v>83389616</v>
      </c>
      <c r="C231">
        <v>83389610</v>
      </c>
      <c r="D231">
        <v>79303441</v>
      </c>
      <c r="E231">
        <v>115</v>
      </c>
      <c r="F231">
        <v>1</v>
      </c>
      <c r="G231">
        <v>1</v>
      </c>
      <c r="H231">
        <v>1</v>
      </c>
      <c r="I231" t="s">
        <v>541</v>
      </c>
      <c r="J231" t="s">
        <v>3</v>
      </c>
      <c r="K231" t="s">
        <v>542</v>
      </c>
      <c r="L231">
        <v>1369</v>
      </c>
      <c r="N231">
        <v>1013</v>
      </c>
      <c r="O231" t="s">
        <v>532</v>
      </c>
      <c r="P231" t="s">
        <v>532</v>
      </c>
      <c r="Q231">
        <v>1</v>
      </c>
      <c r="X231">
        <v>3.24</v>
      </c>
      <c r="Y231">
        <v>0</v>
      </c>
      <c r="Z231">
        <v>0</v>
      </c>
      <c r="AA231">
        <v>0</v>
      </c>
      <c r="AB231">
        <v>764.6</v>
      </c>
      <c r="AC231">
        <v>0</v>
      </c>
      <c r="AD231">
        <v>1</v>
      </c>
      <c r="AE231">
        <v>1</v>
      </c>
      <c r="AF231" t="s">
        <v>301</v>
      </c>
      <c r="AG231">
        <v>3.8879999999999999</v>
      </c>
      <c r="AH231">
        <v>2</v>
      </c>
      <c r="AI231">
        <v>83389613</v>
      </c>
      <c r="AJ231">
        <v>227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ROW(Source!A733)</f>
        <v>733</v>
      </c>
      <c r="B232">
        <v>83389614</v>
      </c>
      <c r="C232">
        <v>83389610</v>
      </c>
      <c r="D232">
        <v>79303415</v>
      </c>
      <c r="E232">
        <v>115</v>
      </c>
      <c r="F232">
        <v>1</v>
      </c>
      <c r="G232">
        <v>1</v>
      </c>
      <c r="H232">
        <v>1</v>
      </c>
      <c r="I232" t="s">
        <v>543</v>
      </c>
      <c r="J232" t="s">
        <v>3</v>
      </c>
      <c r="K232" t="s">
        <v>544</v>
      </c>
      <c r="L232">
        <v>1369</v>
      </c>
      <c r="N232">
        <v>1013</v>
      </c>
      <c r="O232" t="s">
        <v>532</v>
      </c>
      <c r="P232" t="s">
        <v>532</v>
      </c>
      <c r="Q232">
        <v>1</v>
      </c>
      <c r="X232">
        <v>1.08</v>
      </c>
      <c r="Y232">
        <v>0</v>
      </c>
      <c r="Z232">
        <v>0</v>
      </c>
      <c r="AA232">
        <v>0</v>
      </c>
      <c r="AB232">
        <v>522.73</v>
      </c>
      <c r="AC232">
        <v>0</v>
      </c>
      <c r="AD232">
        <v>1</v>
      </c>
      <c r="AE232">
        <v>1</v>
      </c>
      <c r="AF232" t="s">
        <v>301</v>
      </c>
      <c r="AG232">
        <v>1.296</v>
      </c>
      <c r="AH232">
        <v>2</v>
      </c>
      <c r="AI232">
        <v>83389611</v>
      </c>
      <c r="AJ232">
        <v>228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ROW(Source!A733)</f>
        <v>733</v>
      </c>
      <c r="B233">
        <v>83389615</v>
      </c>
      <c r="C233">
        <v>83389610</v>
      </c>
      <c r="D233">
        <v>79303433</v>
      </c>
      <c r="E233">
        <v>115</v>
      </c>
      <c r="F233">
        <v>1</v>
      </c>
      <c r="G233">
        <v>1</v>
      </c>
      <c r="H233">
        <v>1</v>
      </c>
      <c r="I233" t="s">
        <v>535</v>
      </c>
      <c r="J233" t="s">
        <v>3</v>
      </c>
      <c r="K233" t="s">
        <v>536</v>
      </c>
      <c r="L233">
        <v>1369</v>
      </c>
      <c r="N233">
        <v>1013</v>
      </c>
      <c r="O233" t="s">
        <v>532</v>
      </c>
      <c r="P233" t="s">
        <v>532</v>
      </c>
      <c r="Q233">
        <v>1</v>
      </c>
      <c r="X233">
        <v>1.08</v>
      </c>
      <c r="Y233">
        <v>0</v>
      </c>
      <c r="Z233">
        <v>0</v>
      </c>
      <c r="AA233">
        <v>0</v>
      </c>
      <c r="AB233">
        <v>499.33</v>
      </c>
      <c r="AC233">
        <v>0</v>
      </c>
      <c r="AD233">
        <v>1</v>
      </c>
      <c r="AE233">
        <v>1</v>
      </c>
      <c r="AF233" t="s">
        <v>301</v>
      </c>
      <c r="AG233">
        <v>1.296</v>
      </c>
      <c r="AH233">
        <v>2</v>
      </c>
      <c r="AI233">
        <v>83389612</v>
      </c>
      <c r="AJ233">
        <v>229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ROW(Source!A733)</f>
        <v>733</v>
      </c>
      <c r="B234">
        <v>83389616</v>
      </c>
      <c r="C234">
        <v>83389610</v>
      </c>
      <c r="D234">
        <v>79303441</v>
      </c>
      <c r="E234">
        <v>115</v>
      </c>
      <c r="F234">
        <v>1</v>
      </c>
      <c r="G234">
        <v>1</v>
      </c>
      <c r="H234">
        <v>1</v>
      </c>
      <c r="I234" t="s">
        <v>541</v>
      </c>
      <c r="J234" t="s">
        <v>3</v>
      </c>
      <c r="K234" t="s">
        <v>542</v>
      </c>
      <c r="L234">
        <v>1369</v>
      </c>
      <c r="N234">
        <v>1013</v>
      </c>
      <c r="O234" t="s">
        <v>532</v>
      </c>
      <c r="P234" t="s">
        <v>532</v>
      </c>
      <c r="Q234">
        <v>1</v>
      </c>
      <c r="X234">
        <v>3.24</v>
      </c>
      <c r="Y234">
        <v>0</v>
      </c>
      <c r="Z234">
        <v>0</v>
      </c>
      <c r="AA234">
        <v>0</v>
      </c>
      <c r="AB234">
        <v>764.6</v>
      </c>
      <c r="AC234">
        <v>0</v>
      </c>
      <c r="AD234">
        <v>1</v>
      </c>
      <c r="AE234">
        <v>1</v>
      </c>
      <c r="AF234" t="s">
        <v>301</v>
      </c>
      <c r="AG234">
        <v>3.8879999999999999</v>
      </c>
      <c r="AH234">
        <v>2</v>
      </c>
      <c r="AI234">
        <v>83389613</v>
      </c>
      <c r="AJ234">
        <v>230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ROW(Source!A803)</f>
        <v>803</v>
      </c>
      <c r="B235">
        <v>83389621</v>
      </c>
      <c r="C235">
        <v>83389618</v>
      </c>
      <c r="D235">
        <v>76097098</v>
      </c>
      <c r="E235">
        <v>113</v>
      </c>
      <c r="F235">
        <v>1</v>
      </c>
      <c r="G235">
        <v>1</v>
      </c>
      <c r="H235">
        <v>1</v>
      </c>
      <c r="I235" t="s">
        <v>530</v>
      </c>
      <c r="J235" t="s">
        <v>3</v>
      </c>
      <c r="K235" t="s">
        <v>531</v>
      </c>
      <c r="L235">
        <v>1369</v>
      </c>
      <c r="N235">
        <v>1013</v>
      </c>
      <c r="O235" t="s">
        <v>532</v>
      </c>
      <c r="P235" t="s">
        <v>532</v>
      </c>
      <c r="Q235">
        <v>1</v>
      </c>
      <c r="X235">
        <v>0.16</v>
      </c>
      <c r="Y235">
        <v>0</v>
      </c>
      <c r="Z235">
        <v>0</v>
      </c>
      <c r="AA235">
        <v>0</v>
      </c>
      <c r="AB235">
        <v>715.99</v>
      </c>
      <c r="AC235">
        <v>0</v>
      </c>
      <c r="AD235">
        <v>1</v>
      </c>
      <c r="AE235">
        <v>1</v>
      </c>
      <c r="AF235" t="s">
        <v>301</v>
      </c>
      <c r="AG235">
        <v>0.192</v>
      </c>
      <c r="AH235">
        <v>2</v>
      </c>
      <c r="AI235">
        <v>83389619</v>
      </c>
      <c r="AJ235">
        <v>231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ROW(Source!A803)</f>
        <v>803</v>
      </c>
      <c r="B236">
        <v>83389622</v>
      </c>
      <c r="C236">
        <v>83389618</v>
      </c>
      <c r="D236">
        <v>76097123</v>
      </c>
      <c r="E236">
        <v>113</v>
      </c>
      <c r="F236">
        <v>1</v>
      </c>
      <c r="G236">
        <v>1</v>
      </c>
      <c r="H236">
        <v>1</v>
      </c>
      <c r="I236" t="s">
        <v>533</v>
      </c>
      <c r="J236" t="s">
        <v>3</v>
      </c>
      <c r="K236" t="s">
        <v>534</v>
      </c>
      <c r="L236">
        <v>1369</v>
      </c>
      <c r="N236">
        <v>1013</v>
      </c>
      <c r="O236" t="s">
        <v>532</v>
      </c>
      <c r="P236" t="s">
        <v>532</v>
      </c>
      <c r="Q236">
        <v>1</v>
      </c>
      <c r="X236">
        <v>0.16</v>
      </c>
      <c r="Y236">
        <v>0</v>
      </c>
      <c r="Z236">
        <v>0</v>
      </c>
      <c r="AA236">
        <v>0</v>
      </c>
      <c r="AB236">
        <v>700.08</v>
      </c>
      <c r="AC236">
        <v>0</v>
      </c>
      <c r="AD236">
        <v>1</v>
      </c>
      <c r="AE236">
        <v>1</v>
      </c>
      <c r="AF236" t="s">
        <v>301</v>
      </c>
      <c r="AG236">
        <v>0.192</v>
      </c>
      <c r="AH236">
        <v>2</v>
      </c>
      <c r="AI236">
        <v>83389620</v>
      </c>
      <c r="AJ236">
        <v>232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ROW(Source!A804)</f>
        <v>804</v>
      </c>
      <c r="B237">
        <v>83389621</v>
      </c>
      <c r="C237">
        <v>83389618</v>
      </c>
      <c r="D237">
        <v>76097098</v>
      </c>
      <c r="E237">
        <v>113</v>
      </c>
      <c r="F237">
        <v>1</v>
      </c>
      <c r="G237">
        <v>1</v>
      </c>
      <c r="H237">
        <v>1</v>
      </c>
      <c r="I237" t="s">
        <v>530</v>
      </c>
      <c r="J237" t="s">
        <v>3</v>
      </c>
      <c r="K237" t="s">
        <v>531</v>
      </c>
      <c r="L237">
        <v>1369</v>
      </c>
      <c r="N237">
        <v>1013</v>
      </c>
      <c r="O237" t="s">
        <v>532</v>
      </c>
      <c r="P237" t="s">
        <v>532</v>
      </c>
      <c r="Q237">
        <v>1</v>
      </c>
      <c r="X237">
        <v>0.16</v>
      </c>
      <c r="Y237">
        <v>0</v>
      </c>
      <c r="Z237">
        <v>0</v>
      </c>
      <c r="AA237">
        <v>0</v>
      </c>
      <c r="AB237">
        <v>715.99</v>
      </c>
      <c r="AC237">
        <v>0</v>
      </c>
      <c r="AD237">
        <v>1</v>
      </c>
      <c r="AE237">
        <v>1</v>
      </c>
      <c r="AF237" t="s">
        <v>301</v>
      </c>
      <c r="AG237">
        <v>0.192</v>
      </c>
      <c r="AH237">
        <v>2</v>
      </c>
      <c r="AI237">
        <v>83389619</v>
      </c>
      <c r="AJ237">
        <v>233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ROW(Source!A804)</f>
        <v>804</v>
      </c>
      <c r="B238">
        <v>83389622</v>
      </c>
      <c r="C238">
        <v>83389618</v>
      </c>
      <c r="D238">
        <v>76097123</v>
      </c>
      <c r="E238">
        <v>113</v>
      </c>
      <c r="F238">
        <v>1</v>
      </c>
      <c r="G238">
        <v>1</v>
      </c>
      <c r="H238">
        <v>1</v>
      </c>
      <c r="I238" t="s">
        <v>533</v>
      </c>
      <c r="J238" t="s">
        <v>3</v>
      </c>
      <c r="K238" t="s">
        <v>534</v>
      </c>
      <c r="L238">
        <v>1369</v>
      </c>
      <c r="N238">
        <v>1013</v>
      </c>
      <c r="O238" t="s">
        <v>532</v>
      </c>
      <c r="P238" t="s">
        <v>532</v>
      </c>
      <c r="Q238">
        <v>1</v>
      </c>
      <c r="X238">
        <v>0.16</v>
      </c>
      <c r="Y238">
        <v>0</v>
      </c>
      <c r="Z238">
        <v>0</v>
      </c>
      <c r="AA238">
        <v>0</v>
      </c>
      <c r="AB238">
        <v>700.08</v>
      </c>
      <c r="AC238">
        <v>0</v>
      </c>
      <c r="AD238">
        <v>1</v>
      </c>
      <c r="AE238">
        <v>1</v>
      </c>
      <c r="AF238" t="s">
        <v>301</v>
      </c>
      <c r="AG238">
        <v>0.192</v>
      </c>
      <c r="AH238">
        <v>2</v>
      </c>
      <c r="AI238">
        <v>83389620</v>
      </c>
      <c r="AJ238">
        <v>234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ROW(Source!A805)</f>
        <v>805</v>
      </c>
      <c r="B239">
        <v>83389626</v>
      </c>
      <c r="C239">
        <v>83389623</v>
      </c>
      <c r="D239">
        <v>76097098</v>
      </c>
      <c r="E239">
        <v>113</v>
      </c>
      <c r="F239">
        <v>1</v>
      </c>
      <c r="G239">
        <v>1</v>
      </c>
      <c r="H239">
        <v>1</v>
      </c>
      <c r="I239" t="s">
        <v>530</v>
      </c>
      <c r="J239" t="s">
        <v>3</v>
      </c>
      <c r="K239" t="s">
        <v>531</v>
      </c>
      <c r="L239">
        <v>1369</v>
      </c>
      <c r="N239">
        <v>1013</v>
      </c>
      <c r="O239" t="s">
        <v>532</v>
      </c>
      <c r="P239" t="s">
        <v>532</v>
      </c>
      <c r="Q239">
        <v>1</v>
      </c>
      <c r="X239">
        <v>0.41</v>
      </c>
      <c r="Y239">
        <v>0</v>
      </c>
      <c r="Z239">
        <v>0</v>
      </c>
      <c r="AA239">
        <v>0</v>
      </c>
      <c r="AB239">
        <v>715.99</v>
      </c>
      <c r="AC239">
        <v>0</v>
      </c>
      <c r="AD239">
        <v>1</v>
      </c>
      <c r="AE239">
        <v>1</v>
      </c>
      <c r="AF239" t="s">
        <v>301</v>
      </c>
      <c r="AG239">
        <v>0.49199999999999994</v>
      </c>
      <c r="AH239">
        <v>2</v>
      </c>
      <c r="AI239">
        <v>83389624</v>
      </c>
      <c r="AJ239">
        <v>235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ROW(Source!A805)</f>
        <v>805</v>
      </c>
      <c r="B240">
        <v>83389627</v>
      </c>
      <c r="C240">
        <v>83389623</v>
      </c>
      <c r="D240">
        <v>76097123</v>
      </c>
      <c r="E240">
        <v>113</v>
      </c>
      <c r="F240">
        <v>1</v>
      </c>
      <c r="G240">
        <v>1</v>
      </c>
      <c r="H240">
        <v>1</v>
      </c>
      <c r="I240" t="s">
        <v>533</v>
      </c>
      <c r="J240" t="s">
        <v>3</v>
      </c>
      <c r="K240" t="s">
        <v>534</v>
      </c>
      <c r="L240">
        <v>1369</v>
      </c>
      <c r="N240">
        <v>1013</v>
      </c>
      <c r="O240" t="s">
        <v>532</v>
      </c>
      <c r="P240" t="s">
        <v>532</v>
      </c>
      <c r="Q240">
        <v>1</v>
      </c>
      <c r="X240">
        <v>0.41</v>
      </c>
      <c r="Y240">
        <v>0</v>
      </c>
      <c r="Z240">
        <v>0</v>
      </c>
      <c r="AA240">
        <v>0</v>
      </c>
      <c r="AB240">
        <v>700.08</v>
      </c>
      <c r="AC240">
        <v>0</v>
      </c>
      <c r="AD240">
        <v>1</v>
      </c>
      <c r="AE240">
        <v>1</v>
      </c>
      <c r="AF240" t="s">
        <v>301</v>
      </c>
      <c r="AG240">
        <v>0.49199999999999994</v>
      </c>
      <c r="AH240">
        <v>2</v>
      </c>
      <c r="AI240">
        <v>83389625</v>
      </c>
      <c r="AJ240">
        <v>236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ROW(Source!A806)</f>
        <v>806</v>
      </c>
      <c r="B241">
        <v>83389626</v>
      </c>
      <c r="C241">
        <v>83389623</v>
      </c>
      <c r="D241">
        <v>76097098</v>
      </c>
      <c r="E241">
        <v>113</v>
      </c>
      <c r="F241">
        <v>1</v>
      </c>
      <c r="G241">
        <v>1</v>
      </c>
      <c r="H241">
        <v>1</v>
      </c>
      <c r="I241" t="s">
        <v>530</v>
      </c>
      <c r="J241" t="s">
        <v>3</v>
      </c>
      <c r="K241" t="s">
        <v>531</v>
      </c>
      <c r="L241">
        <v>1369</v>
      </c>
      <c r="N241">
        <v>1013</v>
      </c>
      <c r="O241" t="s">
        <v>532</v>
      </c>
      <c r="P241" t="s">
        <v>532</v>
      </c>
      <c r="Q241">
        <v>1</v>
      </c>
      <c r="X241">
        <v>0.41</v>
      </c>
      <c r="Y241">
        <v>0</v>
      </c>
      <c r="Z241">
        <v>0</v>
      </c>
      <c r="AA241">
        <v>0</v>
      </c>
      <c r="AB241">
        <v>715.99</v>
      </c>
      <c r="AC241">
        <v>0</v>
      </c>
      <c r="AD241">
        <v>1</v>
      </c>
      <c r="AE241">
        <v>1</v>
      </c>
      <c r="AF241" t="s">
        <v>301</v>
      </c>
      <c r="AG241">
        <v>0.49199999999999994</v>
      </c>
      <c r="AH241">
        <v>2</v>
      </c>
      <c r="AI241">
        <v>83389624</v>
      </c>
      <c r="AJ241">
        <v>237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ROW(Source!A806)</f>
        <v>806</v>
      </c>
      <c r="B242">
        <v>83389627</v>
      </c>
      <c r="C242">
        <v>83389623</v>
      </c>
      <c r="D242">
        <v>76097123</v>
      </c>
      <c r="E242">
        <v>113</v>
      </c>
      <c r="F242">
        <v>1</v>
      </c>
      <c r="G242">
        <v>1</v>
      </c>
      <c r="H242">
        <v>1</v>
      </c>
      <c r="I242" t="s">
        <v>533</v>
      </c>
      <c r="J242" t="s">
        <v>3</v>
      </c>
      <c r="K242" t="s">
        <v>534</v>
      </c>
      <c r="L242">
        <v>1369</v>
      </c>
      <c r="N242">
        <v>1013</v>
      </c>
      <c r="O242" t="s">
        <v>532</v>
      </c>
      <c r="P242" t="s">
        <v>532</v>
      </c>
      <c r="Q242">
        <v>1</v>
      </c>
      <c r="X242">
        <v>0.41</v>
      </c>
      <c r="Y242">
        <v>0</v>
      </c>
      <c r="Z242">
        <v>0</v>
      </c>
      <c r="AA242">
        <v>0</v>
      </c>
      <c r="AB242">
        <v>700.08</v>
      </c>
      <c r="AC242">
        <v>0</v>
      </c>
      <c r="AD242">
        <v>1</v>
      </c>
      <c r="AE242">
        <v>1</v>
      </c>
      <c r="AF242" t="s">
        <v>301</v>
      </c>
      <c r="AG242">
        <v>0.49199999999999994</v>
      </c>
      <c r="AH242">
        <v>2</v>
      </c>
      <c r="AI242">
        <v>83389625</v>
      </c>
      <c r="AJ242">
        <v>238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ROW(Source!A807)</f>
        <v>807</v>
      </c>
      <c r="B243">
        <v>83389631</v>
      </c>
      <c r="C243">
        <v>83389628</v>
      </c>
      <c r="D243">
        <v>76097098</v>
      </c>
      <c r="E243">
        <v>113</v>
      </c>
      <c r="F243">
        <v>1</v>
      </c>
      <c r="G243">
        <v>1</v>
      </c>
      <c r="H243">
        <v>1</v>
      </c>
      <c r="I243" t="s">
        <v>530</v>
      </c>
      <c r="J243" t="s">
        <v>3</v>
      </c>
      <c r="K243" t="s">
        <v>531</v>
      </c>
      <c r="L243">
        <v>1369</v>
      </c>
      <c r="N243">
        <v>1013</v>
      </c>
      <c r="O243" t="s">
        <v>532</v>
      </c>
      <c r="P243" t="s">
        <v>532</v>
      </c>
      <c r="Q243">
        <v>1</v>
      </c>
      <c r="X243">
        <v>6.48</v>
      </c>
      <c r="Y243">
        <v>0</v>
      </c>
      <c r="Z243">
        <v>0</v>
      </c>
      <c r="AA243">
        <v>0</v>
      </c>
      <c r="AB243">
        <v>715.99</v>
      </c>
      <c r="AC243">
        <v>0</v>
      </c>
      <c r="AD243">
        <v>1</v>
      </c>
      <c r="AE243">
        <v>1</v>
      </c>
      <c r="AF243" t="s">
        <v>301</v>
      </c>
      <c r="AG243">
        <v>7.7759999999999998</v>
      </c>
      <c r="AH243">
        <v>2</v>
      </c>
      <c r="AI243">
        <v>83389629</v>
      </c>
      <c r="AJ243">
        <v>239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ROW(Source!A807)</f>
        <v>807</v>
      </c>
      <c r="B244">
        <v>83389632</v>
      </c>
      <c r="C244">
        <v>83389628</v>
      </c>
      <c r="D244">
        <v>76097123</v>
      </c>
      <c r="E244">
        <v>113</v>
      </c>
      <c r="F244">
        <v>1</v>
      </c>
      <c r="G244">
        <v>1</v>
      </c>
      <c r="H244">
        <v>1</v>
      </c>
      <c r="I244" t="s">
        <v>533</v>
      </c>
      <c r="J244" t="s">
        <v>3</v>
      </c>
      <c r="K244" t="s">
        <v>534</v>
      </c>
      <c r="L244">
        <v>1369</v>
      </c>
      <c r="N244">
        <v>1013</v>
      </c>
      <c r="O244" t="s">
        <v>532</v>
      </c>
      <c r="P244" t="s">
        <v>532</v>
      </c>
      <c r="Q244">
        <v>1</v>
      </c>
      <c r="X244">
        <v>6.48</v>
      </c>
      <c r="Y244">
        <v>0</v>
      </c>
      <c r="Z244">
        <v>0</v>
      </c>
      <c r="AA244">
        <v>0</v>
      </c>
      <c r="AB244">
        <v>700.08</v>
      </c>
      <c r="AC244">
        <v>0</v>
      </c>
      <c r="AD244">
        <v>1</v>
      </c>
      <c r="AE244">
        <v>1</v>
      </c>
      <c r="AF244" t="s">
        <v>301</v>
      </c>
      <c r="AG244">
        <v>7.7759999999999998</v>
      </c>
      <c r="AH244">
        <v>2</v>
      </c>
      <c r="AI244">
        <v>83389630</v>
      </c>
      <c r="AJ244">
        <v>240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ROW(Source!A808)</f>
        <v>808</v>
      </c>
      <c r="B245">
        <v>83389631</v>
      </c>
      <c r="C245">
        <v>83389628</v>
      </c>
      <c r="D245">
        <v>76097098</v>
      </c>
      <c r="E245">
        <v>113</v>
      </c>
      <c r="F245">
        <v>1</v>
      </c>
      <c r="G245">
        <v>1</v>
      </c>
      <c r="H245">
        <v>1</v>
      </c>
      <c r="I245" t="s">
        <v>530</v>
      </c>
      <c r="J245" t="s">
        <v>3</v>
      </c>
      <c r="K245" t="s">
        <v>531</v>
      </c>
      <c r="L245">
        <v>1369</v>
      </c>
      <c r="N245">
        <v>1013</v>
      </c>
      <c r="O245" t="s">
        <v>532</v>
      </c>
      <c r="P245" t="s">
        <v>532</v>
      </c>
      <c r="Q245">
        <v>1</v>
      </c>
      <c r="X245">
        <v>6.48</v>
      </c>
      <c r="Y245">
        <v>0</v>
      </c>
      <c r="Z245">
        <v>0</v>
      </c>
      <c r="AA245">
        <v>0</v>
      </c>
      <c r="AB245">
        <v>715.99</v>
      </c>
      <c r="AC245">
        <v>0</v>
      </c>
      <c r="AD245">
        <v>1</v>
      </c>
      <c r="AE245">
        <v>1</v>
      </c>
      <c r="AF245" t="s">
        <v>301</v>
      </c>
      <c r="AG245">
        <v>7.7759999999999998</v>
      </c>
      <c r="AH245">
        <v>2</v>
      </c>
      <c r="AI245">
        <v>83389629</v>
      </c>
      <c r="AJ245">
        <v>241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ROW(Source!A808)</f>
        <v>808</v>
      </c>
      <c r="B246">
        <v>83389632</v>
      </c>
      <c r="C246">
        <v>83389628</v>
      </c>
      <c r="D246">
        <v>76097123</v>
      </c>
      <c r="E246">
        <v>113</v>
      </c>
      <c r="F246">
        <v>1</v>
      </c>
      <c r="G246">
        <v>1</v>
      </c>
      <c r="H246">
        <v>1</v>
      </c>
      <c r="I246" t="s">
        <v>533</v>
      </c>
      <c r="J246" t="s">
        <v>3</v>
      </c>
      <c r="K246" t="s">
        <v>534</v>
      </c>
      <c r="L246">
        <v>1369</v>
      </c>
      <c r="N246">
        <v>1013</v>
      </c>
      <c r="O246" t="s">
        <v>532</v>
      </c>
      <c r="P246" t="s">
        <v>532</v>
      </c>
      <c r="Q246">
        <v>1</v>
      </c>
      <c r="X246">
        <v>6.48</v>
      </c>
      <c r="Y246">
        <v>0</v>
      </c>
      <c r="Z246">
        <v>0</v>
      </c>
      <c r="AA246">
        <v>0</v>
      </c>
      <c r="AB246">
        <v>700.08</v>
      </c>
      <c r="AC246">
        <v>0</v>
      </c>
      <c r="AD246">
        <v>1</v>
      </c>
      <c r="AE246">
        <v>1</v>
      </c>
      <c r="AF246" t="s">
        <v>301</v>
      </c>
      <c r="AG246">
        <v>7.7759999999999998</v>
      </c>
      <c r="AH246">
        <v>2</v>
      </c>
      <c r="AI246">
        <v>83389630</v>
      </c>
      <c r="AJ246">
        <v>242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ROW(Source!A809)</f>
        <v>809</v>
      </c>
      <c r="B247">
        <v>83389636</v>
      </c>
      <c r="C247">
        <v>83389633</v>
      </c>
      <c r="D247">
        <v>76097098</v>
      </c>
      <c r="E247">
        <v>113</v>
      </c>
      <c r="F247">
        <v>1</v>
      </c>
      <c r="G247">
        <v>1</v>
      </c>
      <c r="H247">
        <v>1</v>
      </c>
      <c r="I247" t="s">
        <v>530</v>
      </c>
      <c r="J247" t="s">
        <v>3</v>
      </c>
      <c r="K247" t="s">
        <v>531</v>
      </c>
      <c r="L247">
        <v>1369</v>
      </c>
      <c r="N247">
        <v>1013</v>
      </c>
      <c r="O247" t="s">
        <v>532</v>
      </c>
      <c r="P247" t="s">
        <v>532</v>
      </c>
      <c r="Q247">
        <v>1</v>
      </c>
      <c r="X247">
        <v>0.5</v>
      </c>
      <c r="Y247">
        <v>0</v>
      </c>
      <c r="Z247">
        <v>0</v>
      </c>
      <c r="AA247">
        <v>0</v>
      </c>
      <c r="AB247">
        <v>715.99</v>
      </c>
      <c r="AC247">
        <v>0</v>
      </c>
      <c r="AD247">
        <v>1</v>
      </c>
      <c r="AE247">
        <v>1</v>
      </c>
      <c r="AF247" t="s">
        <v>301</v>
      </c>
      <c r="AG247">
        <v>0.6</v>
      </c>
      <c r="AH247">
        <v>2</v>
      </c>
      <c r="AI247">
        <v>83389634</v>
      </c>
      <c r="AJ247">
        <v>243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ROW(Source!A809)</f>
        <v>809</v>
      </c>
      <c r="B248">
        <v>83389637</v>
      </c>
      <c r="C248">
        <v>83389633</v>
      </c>
      <c r="D248">
        <v>76097123</v>
      </c>
      <c r="E248">
        <v>113</v>
      </c>
      <c r="F248">
        <v>1</v>
      </c>
      <c r="G248">
        <v>1</v>
      </c>
      <c r="H248">
        <v>1</v>
      </c>
      <c r="I248" t="s">
        <v>533</v>
      </c>
      <c r="J248" t="s">
        <v>3</v>
      </c>
      <c r="K248" t="s">
        <v>534</v>
      </c>
      <c r="L248">
        <v>1369</v>
      </c>
      <c r="N248">
        <v>1013</v>
      </c>
      <c r="O248" t="s">
        <v>532</v>
      </c>
      <c r="P248" t="s">
        <v>532</v>
      </c>
      <c r="Q248">
        <v>1</v>
      </c>
      <c r="X248">
        <v>0.5</v>
      </c>
      <c r="Y248">
        <v>0</v>
      </c>
      <c r="Z248">
        <v>0</v>
      </c>
      <c r="AA248">
        <v>0</v>
      </c>
      <c r="AB248">
        <v>700.08</v>
      </c>
      <c r="AC248">
        <v>0</v>
      </c>
      <c r="AD248">
        <v>1</v>
      </c>
      <c r="AE248">
        <v>1</v>
      </c>
      <c r="AF248" t="s">
        <v>301</v>
      </c>
      <c r="AG248">
        <v>0.6</v>
      </c>
      <c r="AH248">
        <v>2</v>
      </c>
      <c r="AI248">
        <v>83389635</v>
      </c>
      <c r="AJ248">
        <v>244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ROW(Source!A810)</f>
        <v>810</v>
      </c>
      <c r="B249">
        <v>83389636</v>
      </c>
      <c r="C249">
        <v>83389633</v>
      </c>
      <c r="D249">
        <v>76097098</v>
      </c>
      <c r="E249">
        <v>113</v>
      </c>
      <c r="F249">
        <v>1</v>
      </c>
      <c r="G249">
        <v>1</v>
      </c>
      <c r="H249">
        <v>1</v>
      </c>
      <c r="I249" t="s">
        <v>530</v>
      </c>
      <c r="J249" t="s">
        <v>3</v>
      </c>
      <c r="K249" t="s">
        <v>531</v>
      </c>
      <c r="L249">
        <v>1369</v>
      </c>
      <c r="N249">
        <v>1013</v>
      </c>
      <c r="O249" t="s">
        <v>532</v>
      </c>
      <c r="P249" t="s">
        <v>532</v>
      </c>
      <c r="Q249">
        <v>1</v>
      </c>
      <c r="X249">
        <v>0.5</v>
      </c>
      <c r="Y249">
        <v>0</v>
      </c>
      <c r="Z249">
        <v>0</v>
      </c>
      <c r="AA249">
        <v>0</v>
      </c>
      <c r="AB249">
        <v>715.99</v>
      </c>
      <c r="AC249">
        <v>0</v>
      </c>
      <c r="AD249">
        <v>1</v>
      </c>
      <c r="AE249">
        <v>1</v>
      </c>
      <c r="AF249" t="s">
        <v>301</v>
      </c>
      <c r="AG249">
        <v>0.6</v>
      </c>
      <c r="AH249">
        <v>2</v>
      </c>
      <c r="AI249">
        <v>83389634</v>
      </c>
      <c r="AJ249">
        <v>245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ROW(Source!A810)</f>
        <v>810</v>
      </c>
      <c r="B250">
        <v>83389637</v>
      </c>
      <c r="C250">
        <v>83389633</v>
      </c>
      <c r="D250">
        <v>76097123</v>
      </c>
      <c r="E250">
        <v>113</v>
      </c>
      <c r="F250">
        <v>1</v>
      </c>
      <c r="G250">
        <v>1</v>
      </c>
      <c r="H250">
        <v>1</v>
      </c>
      <c r="I250" t="s">
        <v>533</v>
      </c>
      <c r="J250" t="s">
        <v>3</v>
      </c>
      <c r="K250" t="s">
        <v>534</v>
      </c>
      <c r="L250">
        <v>1369</v>
      </c>
      <c r="N250">
        <v>1013</v>
      </c>
      <c r="O250" t="s">
        <v>532</v>
      </c>
      <c r="P250" t="s">
        <v>532</v>
      </c>
      <c r="Q250">
        <v>1</v>
      </c>
      <c r="X250">
        <v>0.5</v>
      </c>
      <c r="Y250">
        <v>0</v>
      </c>
      <c r="Z250">
        <v>0</v>
      </c>
      <c r="AA250">
        <v>0</v>
      </c>
      <c r="AB250">
        <v>700.08</v>
      </c>
      <c r="AC250">
        <v>0</v>
      </c>
      <c r="AD250">
        <v>1</v>
      </c>
      <c r="AE250">
        <v>1</v>
      </c>
      <c r="AF250" t="s">
        <v>301</v>
      </c>
      <c r="AG250">
        <v>0.6</v>
      </c>
      <c r="AH250">
        <v>2</v>
      </c>
      <c r="AI250">
        <v>83389635</v>
      </c>
      <c r="AJ250">
        <v>246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ROW(Source!A811)</f>
        <v>811</v>
      </c>
      <c r="B251">
        <v>83389641</v>
      </c>
      <c r="C251">
        <v>83389638</v>
      </c>
      <c r="D251">
        <v>79303419</v>
      </c>
      <c r="E251">
        <v>115</v>
      </c>
      <c r="F251">
        <v>1</v>
      </c>
      <c r="G251">
        <v>1</v>
      </c>
      <c r="H251">
        <v>1</v>
      </c>
      <c r="I251" t="s">
        <v>530</v>
      </c>
      <c r="J251" t="s">
        <v>3</v>
      </c>
      <c r="K251" t="s">
        <v>531</v>
      </c>
      <c r="L251">
        <v>1369</v>
      </c>
      <c r="N251">
        <v>1013</v>
      </c>
      <c r="O251" t="s">
        <v>532</v>
      </c>
      <c r="P251" t="s">
        <v>532</v>
      </c>
      <c r="Q251">
        <v>1</v>
      </c>
      <c r="X251">
        <v>0.9</v>
      </c>
      <c r="Y251">
        <v>0</v>
      </c>
      <c r="Z251">
        <v>0</v>
      </c>
      <c r="AA251">
        <v>0</v>
      </c>
      <c r="AB251">
        <v>702.18</v>
      </c>
      <c r="AC251">
        <v>0</v>
      </c>
      <c r="AD251">
        <v>1</v>
      </c>
      <c r="AE251">
        <v>1</v>
      </c>
      <c r="AF251" t="s">
        <v>301</v>
      </c>
      <c r="AG251">
        <v>1.08</v>
      </c>
      <c r="AH251">
        <v>2</v>
      </c>
      <c r="AI251">
        <v>83389639</v>
      </c>
      <c r="AJ251">
        <v>247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ROW(Source!A811)</f>
        <v>811</v>
      </c>
      <c r="B252">
        <v>83389642</v>
      </c>
      <c r="C252">
        <v>83389638</v>
      </c>
      <c r="D252">
        <v>79303443</v>
      </c>
      <c r="E252">
        <v>115</v>
      </c>
      <c r="F252">
        <v>1</v>
      </c>
      <c r="G252">
        <v>1</v>
      </c>
      <c r="H252">
        <v>1</v>
      </c>
      <c r="I252" t="s">
        <v>533</v>
      </c>
      <c r="J252" t="s">
        <v>3</v>
      </c>
      <c r="K252" t="s">
        <v>534</v>
      </c>
      <c r="L252">
        <v>1369</v>
      </c>
      <c r="N252">
        <v>1013</v>
      </c>
      <c r="O252" t="s">
        <v>532</v>
      </c>
      <c r="P252" t="s">
        <v>532</v>
      </c>
      <c r="Q252">
        <v>1</v>
      </c>
      <c r="X252">
        <v>0.9</v>
      </c>
      <c r="Y252">
        <v>0</v>
      </c>
      <c r="Z252">
        <v>0</v>
      </c>
      <c r="AA252">
        <v>0</v>
      </c>
      <c r="AB252">
        <v>686.58</v>
      </c>
      <c r="AC252">
        <v>0</v>
      </c>
      <c r="AD252">
        <v>1</v>
      </c>
      <c r="AE252">
        <v>1</v>
      </c>
      <c r="AF252" t="s">
        <v>301</v>
      </c>
      <c r="AG252">
        <v>1.08</v>
      </c>
      <c r="AH252">
        <v>2</v>
      </c>
      <c r="AI252">
        <v>83389640</v>
      </c>
      <c r="AJ252">
        <v>248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ROW(Source!A812)</f>
        <v>812</v>
      </c>
      <c r="B253">
        <v>83389641</v>
      </c>
      <c r="C253">
        <v>83389638</v>
      </c>
      <c r="D253">
        <v>79303419</v>
      </c>
      <c r="E253">
        <v>115</v>
      </c>
      <c r="F253">
        <v>1</v>
      </c>
      <c r="G253">
        <v>1</v>
      </c>
      <c r="H253">
        <v>1</v>
      </c>
      <c r="I253" t="s">
        <v>530</v>
      </c>
      <c r="J253" t="s">
        <v>3</v>
      </c>
      <c r="K253" t="s">
        <v>531</v>
      </c>
      <c r="L253">
        <v>1369</v>
      </c>
      <c r="N253">
        <v>1013</v>
      </c>
      <c r="O253" t="s">
        <v>532</v>
      </c>
      <c r="P253" t="s">
        <v>532</v>
      </c>
      <c r="Q253">
        <v>1</v>
      </c>
      <c r="X253">
        <v>0.9</v>
      </c>
      <c r="Y253">
        <v>0</v>
      </c>
      <c r="Z253">
        <v>0</v>
      </c>
      <c r="AA253">
        <v>0</v>
      </c>
      <c r="AB253">
        <v>702.18</v>
      </c>
      <c r="AC253">
        <v>0</v>
      </c>
      <c r="AD253">
        <v>1</v>
      </c>
      <c r="AE253">
        <v>1</v>
      </c>
      <c r="AF253" t="s">
        <v>301</v>
      </c>
      <c r="AG253">
        <v>1.08</v>
      </c>
      <c r="AH253">
        <v>2</v>
      </c>
      <c r="AI253">
        <v>83389639</v>
      </c>
      <c r="AJ253">
        <v>249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ROW(Source!A812)</f>
        <v>812</v>
      </c>
      <c r="B254">
        <v>83389642</v>
      </c>
      <c r="C254">
        <v>83389638</v>
      </c>
      <c r="D254">
        <v>79303443</v>
      </c>
      <c r="E254">
        <v>115</v>
      </c>
      <c r="F254">
        <v>1</v>
      </c>
      <c r="G254">
        <v>1</v>
      </c>
      <c r="H254">
        <v>1</v>
      </c>
      <c r="I254" t="s">
        <v>533</v>
      </c>
      <c r="J254" t="s">
        <v>3</v>
      </c>
      <c r="K254" t="s">
        <v>534</v>
      </c>
      <c r="L254">
        <v>1369</v>
      </c>
      <c r="N254">
        <v>1013</v>
      </c>
      <c r="O254" t="s">
        <v>532</v>
      </c>
      <c r="P254" t="s">
        <v>532</v>
      </c>
      <c r="Q254">
        <v>1</v>
      </c>
      <c r="X254">
        <v>0.9</v>
      </c>
      <c r="Y254">
        <v>0</v>
      </c>
      <c r="Z254">
        <v>0</v>
      </c>
      <c r="AA254">
        <v>0</v>
      </c>
      <c r="AB254">
        <v>686.58</v>
      </c>
      <c r="AC254">
        <v>0</v>
      </c>
      <c r="AD254">
        <v>1</v>
      </c>
      <c r="AE254">
        <v>1</v>
      </c>
      <c r="AF254" t="s">
        <v>301</v>
      </c>
      <c r="AG254">
        <v>1.08</v>
      </c>
      <c r="AH254">
        <v>2</v>
      </c>
      <c r="AI254">
        <v>83389640</v>
      </c>
      <c r="AJ254">
        <v>250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47DDD-0147-40CE-9F96-15BCDE812348}">
  <dimension ref="A1:U40"/>
  <sheetViews>
    <sheetView workbookViewId="0">
      <selection activeCell="A946" sqref="A946:AX946"/>
    </sheetView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627</v>
      </c>
      <c r="B1">
        <v>1</v>
      </c>
      <c r="C1" t="s">
        <v>3</v>
      </c>
      <c r="D1" t="s">
        <v>3</v>
      </c>
      <c r="E1" t="s">
        <v>551</v>
      </c>
      <c r="F1" t="s">
        <v>551</v>
      </c>
      <c r="G1" t="s">
        <v>551</v>
      </c>
      <c r="H1" t="s">
        <v>3</v>
      </c>
      <c r="I1" t="s">
        <v>551</v>
      </c>
      <c r="J1" t="s">
        <v>551</v>
      </c>
      <c r="K1" t="s">
        <v>3</v>
      </c>
      <c r="L1" t="s">
        <v>3</v>
      </c>
      <c r="M1" t="s">
        <v>3</v>
      </c>
      <c r="N1" t="s">
        <v>3</v>
      </c>
      <c r="O1" t="s">
        <v>551</v>
      </c>
      <c r="P1" t="s">
        <v>3</v>
      </c>
      <c r="Q1" t="s">
        <v>3</v>
      </c>
      <c r="R1" t="s">
        <v>3</v>
      </c>
      <c r="S1" t="s">
        <v>552</v>
      </c>
      <c r="T1" t="s">
        <v>555</v>
      </c>
      <c r="U1" t="s">
        <v>553</v>
      </c>
    </row>
    <row r="2" spans="1:21" x14ac:dyDescent="0.2">
      <c r="A2">
        <v>628</v>
      </c>
      <c r="B2">
        <v>1</v>
      </c>
      <c r="C2" t="s">
        <v>3</v>
      </c>
      <c r="D2" t="s">
        <v>3</v>
      </c>
      <c r="E2" t="s">
        <v>551</v>
      </c>
      <c r="F2" t="s">
        <v>551</v>
      </c>
      <c r="G2" t="s">
        <v>551</v>
      </c>
      <c r="H2" t="s">
        <v>3</v>
      </c>
      <c r="I2" t="s">
        <v>551</v>
      </c>
      <c r="J2" t="s">
        <v>551</v>
      </c>
      <c r="K2" t="s">
        <v>3</v>
      </c>
      <c r="L2" t="s">
        <v>3</v>
      </c>
      <c r="M2" t="s">
        <v>3</v>
      </c>
      <c r="N2" t="s">
        <v>3</v>
      </c>
      <c r="O2" t="s">
        <v>551</v>
      </c>
      <c r="P2" t="s">
        <v>3</v>
      </c>
      <c r="Q2" t="s">
        <v>3</v>
      </c>
      <c r="R2" t="s">
        <v>3</v>
      </c>
      <c r="S2" t="s">
        <v>552</v>
      </c>
      <c r="T2" t="s">
        <v>555</v>
      </c>
      <c r="U2" t="s">
        <v>553</v>
      </c>
    </row>
    <row r="3" spans="1:21" x14ac:dyDescent="0.2">
      <c r="A3">
        <v>629</v>
      </c>
      <c r="B3">
        <v>1</v>
      </c>
      <c r="C3" t="s">
        <v>3</v>
      </c>
      <c r="D3" t="s">
        <v>3</v>
      </c>
      <c r="E3" t="s">
        <v>551</v>
      </c>
      <c r="F3" t="s">
        <v>551</v>
      </c>
      <c r="G3" t="s">
        <v>551</v>
      </c>
      <c r="H3" t="s">
        <v>3</v>
      </c>
      <c r="I3" t="s">
        <v>551</v>
      </c>
      <c r="J3" t="s">
        <v>551</v>
      </c>
      <c r="K3" t="s">
        <v>3</v>
      </c>
      <c r="L3" t="s">
        <v>3</v>
      </c>
      <c r="M3" t="s">
        <v>3</v>
      </c>
      <c r="N3" t="s">
        <v>3</v>
      </c>
      <c r="O3" t="s">
        <v>551</v>
      </c>
      <c r="P3" t="s">
        <v>3</v>
      </c>
      <c r="Q3" t="s">
        <v>3</v>
      </c>
      <c r="R3" t="s">
        <v>3</v>
      </c>
      <c r="S3" t="s">
        <v>552</v>
      </c>
      <c r="T3" t="s">
        <v>555</v>
      </c>
      <c r="U3" t="s">
        <v>553</v>
      </c>
    </row>
    <row r="4" spans="1:21" x14ac:dyDescent="0.2">
      <c r="A4">
        <v>630</v>
      </c>
      <c r="B4">
        <v>1</v>
      </c>
      <c r="C4" t="s">
        <v>3</v>
      </c>
      <c r="D4" t="s">
        <v>3</v>
      </c>
      <c r="E4" t="s">
        <v>551</v>
      </c>
      <c r="F4" t="s">
        <v>551</v>
      </c>
      <c r="G4" t="s">
        <v>551</v>
      </c>
      <c r="H4" t="s">
        <v>3</v>
      </c>
      <c r="I4" t="s">
        <v>551</v>
      </c>
      <c r="J4" t="s">
        <v>551</v>
      </c>
      <c r="K4" t="s">
        <v>3</v>
      </c>
      <c r="L4" t="s">
        <v>3</v>
      </c>
      <c r="M4" t="s">
        <v>3</v>
      </c>
      <c r="N4" t="s">
        <v>3</v>
      </c>
      <c r="O4" t="s">
        <v>551</v>
      </c>
      <c r="P4" t="s">
        <v>3</v>
      </c>
      <c r="Q4" t="s">
        <v>3</v>
      </c>
      <c r="R4" t="s">
        <v>3</v>
      </c>
      <c r="S4" t="s">
        <v>552</v>
      </c>
      <c r="T4" t="s">
        <v>555</v>
      </c>
      <c r="U4" t="s">
        <v>553</v>
      </c>
    </row>
    <row r="5" spans="1:21" x14ac:dyDescent="0.2">
      <c r="A5">
        <v>631</v>
      </c>
      <c r="B5">
        <v>1</v>
      </c>
      <c r="C5" t="s">
        <v>3</v>
      </c>
      <c r="D5" t="s">
        <v>3</v>
      </c>
      <c r="E5" t="s">
        <v>551</v>
      </c>
      <c r="F5" t="s">
        <v>551</v>
      </c>
      <c r="G5" t="s">
        <v>551</v>
      </c>
      <c r="H5" t="s">
        <v>3</v>
      </c>
      <c r="I5" t="s">
        <v>551</v>
      </c>
      <c r="J5" t="s">
        <v>551</v>
      </c>
      <c r="K5" t="s">
        <v>3</v>
      </c>
      <c r="L5" t="s">
        <v>3</v>
      </c>
      <c r="M5" t="s">
        <v>3</v>
      </c>
      <c r="N5" t="s">
        <v>3</v>
      </c>
      <c r="O5" t="s">
        <v>551</v>
      </c>
      <c r="P5" t="s">
        <v>3</v>
      </c>
      <c r="Q5" t="s">
        <v>3</v>
      </c>
      <c r="R5" t="s">
        <v>3</v>
      </c>
      <c r="S5" t="s">
        <v>552</v>
      </c>
      <c r="T5" t="s">
        <v>555</v>
      </c>
      <c r="U5" t="s">
        <v>553</v>
      </c>
    </row>
    <row r="6" spans="1:21" x14ac:dyDescent="0.2">
      <c r="A6">
        <v>632</v>
      </c>
      <c r="B6">
        <v>1</v>
      </c>
      <c r="C6" t="s">
        <v>3</v>
      </c>
      <c r="D6" t="s">
        <v>3</v>
      </c>
      <c r="E6" t="s">
        <v>551</v>
      </c>
      <c r="F6" t="s">
        <v>551</v>
      </c>
      <c r="G6" t="s">
        <v>551</v>
      </c>
      <c r="H6" t="s">
        <v>3</v>
      </c>
      <c r="I6" t="s">
        <v>551</v>
      </c>
      <c r="J6" t="s">
        <v>551</v>
      </c>
      <c r="K6" t="s">
        <v>3</v>
      </c>
      <c r="L6" t="s">
        <v>3</v>
      </c>
      <c r="M6" t="s">
        <v>3</v>
      </c>
      <c r="N6" t="s">
        <v>3</v>
      </c>
      <c r="O6" t="s">
        <v>551</v>
      </c>
      <c r="P6" t="s">
        <v>3</v>
      </c>
      <c r="Q6" t="s">
        <v>3</v>
      </c>
      <c r="R6" t="s">
        <v>3</v>
      </c>
      <c r="S6" t="s">
        <v>552</v>
      </c>
      <c r="T6" t="s">
        <v>555</v>
      </c>
      <c r="U6" t="s">
        <v>553</v>
      </c>
    </row>
    <row r="7" spans="1:21" x14ac:dyDescent="0.2">
      <c r="A7">
        <v>633</v>
      </c>
      <c r="B7">
        <v>1</v>
      </c>
      <c r="C7" t="s">
        <v>3</v>
      </c>
      <c r="D7" t="s">
        <v>3</v>
      </c>
      <c r="E7" t="s">
        <v>551</v>
      </c>
      <c r="F7" t="s">
        <v>551</v>
      </c>
      <c r="G7" t="s">
        <v>551</v>
      </c>
      <c r="H7" t="s">
        <v>3</v>
      </c>
      <c r="I7" t="s">
        <v>551</v>
      </c>
      <c r="J7" t="s">
        <v>551</v>
      </c>
      <c r="K7" t="s">
        <v>3</v>
      </c>
      <c r="L7" t="s">
        <v>3</v>
      </c>
      <c r="M7" t="s">
        <v>3</v>
      </c>
      <c r="N7" t="s">
        <v>3</v>
      </c>
      <c r="O7" t="s">
        <v>551</v>
      </c>
      <c r="P7" t="s">
        <v>3</v>
      </c>
      <c r="Q7" t="s">
        <v>3</v>
      </c>
      <c r="R7" t="s">
        <v>3</v>
      </c>
      <c r="S7" t="s">
        <v>552</v>
      </c>
      <c r="T7" t="s">
        <v>555</v>
      </c>
      <c r="U7" t="s">
        <v>553</v>
      </c>
    </row>
    <row r="8" spans="1:21" x14ac:dyDescent="0.2">
      <c r="A8">
        <v>634</v>
      </c>
      <c r="B8">
        <v>1</v>
      </c>
      <c r="C8" t="s">
        <v>3</v>
      </c>
      <c r="D8" t="s">
        <v>3</v>
      </c>
      <c r="E8" t="s">
        <v>551</v>
      </c>
      <c r="F8" t="s">
        <v>551</v>
      </c>
      <c r="G8" t="s">
        <v>551</v>
      </c>
      <c r="H8" t="s">
        <v>3</v>
      </c>
      <c r="I8" t="s">
        <v>551</v>
      </c>
      <c r="J8" t="s">
        <v>551</v>
      </c>
      <c r="K8" t="s">
        <v>3</v>
      </c>
      <c r="L8" t="s">
        <v>3</v>
      </c>
      <c r="M8" t="s">
        <v>3</v>
      </c>
      <c r="N8" t="s">
        <v>3</v>
      </c>
      <c r="O8" t="s">
        <v>551</v>
      </c>
      <c r="P8" t="s">
        <v>3</v>
      </c>
      <c r="Q8" t="s">
        <v>3</v>
      </c>
      <c r="R8" t="s">
        <v>3</v>
      </c>
      <c r="S8" t="s">
        <v>552</v>
      </c>
      <c r="T8" t="s">
        <v>555</v>
      </c>
      <c r="U8" t="s">
        <v>553</v>
      </c>
    </row>
    <row r="9" spans="1:21" x14ac:dyDescent="0.2">
      <c r="A9">
        <v>635</v>
      </c>
      <c r="B9">
        <v>1</v>
      </c>
      <c r="C9" t="s">
        <v>3</v>
      </c>
      <c r="D9" t="s">
        <v>3</v>
      </c>
      <c r="E9" t="s">
        <v>551</v>
      </c>
      <c r="F9" t="s">
        <v>551</v>
      </c>
      <c r="G9" t="s">
        <v>551</v>
      </c>
      <c r="H9" t="s">
        <v>3</v>
      </c>
      <c r="I9" t="s">
        <v>551</v>
      </c>
      <c r="J9" t="s">
        <v>551</v>
      </c>
      <c r="K9" t="s">
        <v>3</v>
      </c>
      <c r="L9" t="s">
        <v>3</v>
      </c>
      <c r="M9" t="s">
        <v>3</v>
      </c>
      <c r="N9" t="s">
        <v>3</v>
      </c>
      <c r="O9" t="s">
        <v>551</v>
      </c>
      <c r="P9" t="s">
        <v>3</v>
      </c>
      <c r="Q9" t="s">
        <v>3</v>
      </c>
      <c r="R9" t="s">
        <v>3</v>
      </c>
      <c r="S9" t="s">
        <v>552</v>
      </c>
      <c r="T9" t="s">
        <v>555</v>
      </c>
      <c r="U9" t="s">
        <v>553</v>
      </c>
    </row>
    <row r="10" spans="1:21" x14ac:dyDescent="0.2">
      <c r="A10">
        <v>636</v>
      </c>
      <c r="B10">
        <v>1</v>
      </c>
      <c r="C10" t="s">
        <v>3</v>
      </c>
      <c r="D10" t="s">
        <v>3</v>
      </c>
      <c r="E10" t="s">
        <v>551</v>
      </c>
      <c r="F10" t="s">
        <v>551</v>
      </c>
      <c r="G10" t="s">
        <v>551</v>
      </c>
      <c r="H10" t="s">
        <v>3</v>
      </c>
      <c r="I10" t="s">
        <v>551</v>
      </c>
      <c r="J10" t="s">
        <v>551</v>
      </c>
      <c r="K10" t="s">
        <v>3</v>
      </c>
      <c r="L10" t="s">
        <v>3</v>
      </c>
      <c r="M10" t="s">
        <v>3</v>
      </c>
      <c r="N10" t="s">
        <v>3</v>
      </c>
      <c r="O10" t="s">
        <v>551</v>
      </c>
      <c r="P10" t="s">
        <v>3</v>
      </c>
      <c r="Q10" t="s">
        <v>3</v>
      </c>
      <c r="R10" t="s">
        <v>3</v>
      </c>
      <c r="S10" t="s">
        <v>552</v>
      </c>
      <c r="T10" t="s">
        <v>555</v>
      </c>
      <c r="U10" t="s">
        <v>553</v>
      </c>
    </row>
    <row r="11" spans="1:21" x14ac:dyDescent="0.2">
      <c r="A11">
        <v>637</v>
      </c>
      <c r="B11">
        <v>1</v>
      </c>
      <c r="C11" t="s">
        <v>3</v>
      </c>
      <c r="D11" t="s">
        <v>3</v>
      </c>
      <c r="E11" t="s">
        <v>551</v>
      </c>
      <c r="F11" t="s">
        <v>551</v>
      </c>
      <c r="G11" t="s">
        <v>551</v>
      </c>
      <c r="H11" t="s">
        <v>3</v>
      </c>
      <c r="I11" t="s">
        <v>551</v>
      </c>
      <c r="J11" t="s">
        <v>551</v>
      </c>
      <c r="K11" t="s">
        <v>3</v>
      </c>
      <c r="L11" t="s">
        <v>3</v>
      </c>
      <c r="M11" t="s">
        <v>3</v>
      </c>
      <c r="N11" t="s">
        <v>3</v>
      </c>
      <c r="O11" t="s">
        <v>551</v>
      </c>
      <c r="P11" t="s">
        <v>3</v>
      </c>
      <c r="Q11" t="s">
        <v>3</v>
      </c>
      <c r="R11" t="s">
        <v>3</v>
      </c>
      <c r="S11" t="s">
        <v>552</v>
      </c>
      <c r="T11" t="s">
        <v>555</v>
      </c>
      <c r="U11" t="s">
        <v>553</v>
      </c>
    </row>
    <row r="12" spans="1:21" x14ac:dyDescent="0.2">
      <c r="A12">
        <v>638</v>
      </c>
      <c r="B12">
        <v>1</v>
      </c>
      <c r="C12" t="s">
        <v>3</v>
      </c>
      <c r="D12" t="s">
        <v>3</v>
      </c>
      <c r="E12" t="s">
        <v>551</v>
      </c>
      <c r="F12" t="s">
        <v>551</v>
      </c>
      <c r="G12" t="s">
        <v>551</v>
      </c>
      <c r="H12" t="s">
        <v>3</v>
      </c>
      <c r="I12" t="s">
        <v>551</v>
      </c>
      <c r="J12" t="s">
        <v>551</v>
      </c>
      <c r="K12" t="s">
        <v>3</v>
      </c>
      <c r="L12" t="s">
        <v>3</v>
      </c>
      <c r="M12" t="s">
        <v>3</v>
      </c>
      <c r="N12" t="s">
        <v>3</v>
      </c>
      <c r="O12" t="s">
        <v>551</v>
      </c>
      <c r="P12" t="s">
        <v>3</v>
      </c>
      <c r="Q12" t="s">
        <v>3</v>
      </c>
      <c r="R12" t="s">
        <v>3</v>
      </c>
      <c r="S12" t="s">
        <v>552</v>
      </c>
      <c r="T12" t="s">
        <v>555</v>
      </c>
      <c r="U12" t="s">
        <v>553</v>
      </c>
    </row>
    <row r="13" spans="1:21" x14ac:dyDescent="0.2">
      <c r="A13">
        <v>639</v>
      </c>
      <c r="B13">
        <v>1</v>
      </c>
      <c r="C13" t="s">
        <v>3</v>
      </c>
      <c r="D13" t="s">
        <v>3</v>
      </c>
      <c r="E13" t="s">
        <v>551</v>
      </c>
      <c r="F13" t="s">
        <v>551</v>
      </c>
      <c r="G13" t="s">
        <v>551</v>
      </c>
      <c r="H13" t="s">
        <v>3</v>
      </c>
      <c r="I13" t="s">
        <v>551</v>
      </c>
      <c r="J13" t="s">
        <v>551</v>
      </c>
      <c r="K13" t="s">
        <v>3</v>
      </c>
      <c r="L13" t="s">
        <v>3</v>
      </c>
      <c r="M13" t="s">
        <v>3</v>
      </c>
      <c r="N13" t="s">
        <v>3</v>
      </c>
      <c r="O13" t="s">
        <v>551</v>
      </c>
      <c r="P13" t="s">
        <v>3</v>
      </c>
      <c r="Q13" t="s">
        <v>3</v>
      </c>
      <c r="R13" t="s">
        <v>3</v>
      </c>
      <c r="S13" t="s">
        <v>552</v>
      </c>
      <c r="T13" t="s">
        <v>555</v>
      </c>
      <c r="U13" t="s">
        <v>553</v>
      </c>
    </row>
    <row r="14" spans="1:21" x14ac:dyDescent="0.2">
      <c r="A14">
        <v>640</v>
      </c>
      <c r="B14">
        <v>1</v>
      </c>
      <c r="C14" t="s">
        <v>3</v>
      </c>
      <c r="D14" t="s">
        <v>3</v>
      </c>
      <c r="E14" t="s">
        <v>551</v>
      </c>
      <c r="F14" t="s">
        <v>551</v>
      </c>
      <c r="G14" t="s">
        <v>551</v>
      </c>
      <c r="H14" t="s">
        <v>3</v>
      </c>
      <c r="I14" t="s">
        <v>551</v>
      </c>
      <c r="J14" t="s">
        <v>551</v>
      </c>
      <c r="K14" t="s">
        <v>3</v>
      </c>
      <c r="L14" t="s">
        <v>3</v>
      </c>
      <c r="M14" t="s">
        <v>3</v>
      </c>
      <c r="N14" t="s">
        <v>3</v>
      </c>
      <c r="O14" t="s">
        <v>551</v>
      </c>
      <c r="P14" t="s">
        <v>3</v>
      </c>
      <c r="Q14" t="s">
        <v>3</v>
      </c>
      <c r="R14" t="s">
        <v>3</v>
      </c>
      <c r="S14" t="s">
        <v>552</v>
      </c>
      <c r="T14" t="s">
        <v>555</v>
      </c>
      <c r="U14" t="s">
        <v>553</v>
      </c>
    </row>
    <row r="15" spans="1:21" x14ac:dyDescent="0.2">
      <c r="A15">
        <v>641</v>
      </c>
      <c r="B15">
        <v>1</v>
      </c>
      <c r="C15" t="s">
        <v>3</v>
      </c>
      <c r="D15" t="s">
        <v>3</v>
      </c>
      <c r="E15" t="s">
        <v>551</v>
      </c>
      <c r="F15" t="s">
        <v>551</v>
      </c>
      <c r="G15" t="s">
        <v>551</v>
      </c>
      <c r="H15" t="s">
        <v>3</v>
      </c>
      <c r="I15" t="s">
        <v>551</v>
      </c>
      <c r="J15" t="s">
        <v>551</v>
      </c>
      <c r="K15" t="s">
        <v>3</v>
      </c>
      <c r="L15" t="s">
        <v>3</v>
      </c>
      <c r="M15" t="s">
        <v>3</v>
      </c>
      <c r="N15" t="s">
        <v>3</v>
      </c>
      <c r="O15" t="s">
        <v>551</v>
      </c>
      <c r="P15" t="s">
        <v>3</v>
      </c>
      <c r="Q15" t="s">
        <v>3</v>
      </c>
      <c r="R15" t="s">
        <v>3</v>
      </c>
      <c r="S15" t="s">
        <v>552</v>
      </c>
      <c r="T15" t="s">
        <v>555</v>
      </c>
      <c r="U15" t="s">
        <v>553</v>
      </c>
    </row>
    <row r="16" spans="1:21" x14ac:dyDescent="0.2">
      <c r="A16">
        <v>642</v>
      </c>
      <c r="B16">
        <v>1</v>
      </c>
      <c r="C16" t="s">
        <v>3</v>
      </c>
      <c r="D16" t="s">
        <v>3</v>
      </c>
      <c r="E16" t="s">
        <v>551</v>
      </c>
      <c r="F16" t="s">
        <v>551</v>
      </c>
      <c r="G16" t="s">
        <v>551</v>
      </c>
      <c r="H16" t="s">
        <v>3</v>
      </c>
      <c r="I16" t="s">
        <v>551</v>
      </c>
      <c r="J16" t="s">
        <v>551</v>
      </c>
      <c r="K16" t="s">
        <v>3</v>
      </c>
      <c r="L16" t="s">
        <v>3</v>
      </c>
      <c r="M16" t="s">
        <v>3</v>
      </c>
      <c r="N16" t="s">
        <v>3</v>
      </c>
      <c r="O16" t="s">
        <v>551</v>
      </c>
      <c r="P16" t="s">
        <v>3</v>
      </c>
      <c r="Q16" t="s">
        <v>3</v>
      </c>
      <c r="R16" t="s">
        <v>3</v>
      </c>
      <c r="S16" t="s">
        <v>552</v>
      </c>
      <c r="T16" t="s">
        <v>555</v>
      </c>
      <c r="U16" t="s">
        <v>553</v>
      </c>
    </row>
    <row r="17" spans="1:21" x14ac:dyDescent="0.2">
      <c r="A17">
        <v>643</v>
      </c>
      <c r="B17">
        <v>1</v>
      </c>
      <c r="C17" t="s">
        <v>3</v>
      </c>
      <c r="D17" t="s">
        <v>3</v>
      </c>
      <c r="E17" t="s">
        <v>551</v>
      </c>
      <c r="F17" t="s">
        <v>551</v>
      </c>
      <c r="G17" t="s">
        <v>551</v>
      </c>
      <c r="H17" t="s">
        <v>3</v>
      </c>
      <c r="I17" t="s">
        <v>551</v>
      </c>
      <c r="J17" t="s">
        <v>551</v>
      </c>
      <c r="K17" t="s">
        <v>3</v>
      </c>
      <c r="L17" t="s">
        <v>3</v>
      </c>
      <c r="M17" t="s">
        <v>3</v>
      </c>
      <c r="N17" t="s">
        <v>3</v>
      </c>
      <c r="O17" t="s">
        <v>551</v>
      </c>
      <c r="P17" t="s">
        <v>3</v>
      </c>
      <c r="Q17" t="s">
        <v>3</v>
      </c>
      <c r="R17" t="s">
        <v>3</v>
      </c>
      <c r="S17" t="s">
        <v>552</v>
      </c>
      <c r="T17" t="s">
        <v>555</v>
      </c>
      <c r="U17" t="s">
        <v>553</v>
      </c>
    </row>
    <row r="18" spans="1:21" x14ac:dyDescent="0.2">
      <c r="A18">
        <v>644</v>
      </c>
      <c r="B18">
        <v>1</v>
      </c>
      <c r="C18" t="s">
        <v>3</v>
      </c>
      <c r="D18" t="s">
        <v>3</v>
      </c>
      <c r="E18" t="s">
        <v>551</v>
      </c>
      <c r="F18" t="s">
        <v>551</v>
      </c>
      <c r="G18" t="s">
        <v>551</v>
      </c>
      <c r="H18" t="s">
        <v>3</v>
      </c>
      <c r="I18" t="s">
        <v>551</v>
      </c>
      <c r="J18" t="s">
        <v>551</v>
      </c>
      <c r="K18" t="s">
        <v>3</v>
      </c>
      <c r="L18" t="s">
        <v>3</v>
      </c>
      <c r="M18" t="s">
        <v>3</v>
      </c>
      <c r="N18" t="s">
        <v>3</v>
      </c>
      <c r="O18" t="s">
        <v>551</v>
      </c>
      <c r="P18" t="s">
        <v>3</v>
      </c>
      <c r="Q18" t="s">
        <v>3</v>
      </c>
      <c r="R18" t="s">
        <v>3</v>
      </c>
      <c r="S18" t="s">
        <v>552</v>
      </c>
      <c r="T18" t="s">
        <v>555</v>
      </c>
      <c r="U18" t="s">
        <v>553</v>
      </c>
    </row>
    <row r="19" spans="1:21" x14ac:dyDescent="0.2">
      <c r="A19">
        <v>722</v>
      </c>
      <c r="B19">
        <v>1</v>
      </c>
      <c r="C19" t="s">
        <v>3</v>
      </c>
      <c r="D19" t="s">
        <v>3</v>
      </c>
      <c r="E19" t="s">
        <v>551</v>
      </c>
      <c r="F19" t="s">
        <v>551</v>
      </c>
      <c r="G19" t="s">
        <v>551</v>
      </c>
      <c r="H19" t="s">
        <v>3</v>
      </c>
      <c r="I19" t="s">
        <v>551</v>
      </c>
      <c r="J19" t="s">
        <v>551</v>
      </c>
      <c r="K19" t="s">
        <v>3</v>
      </c>
      <c r="L19" t="s">
        <v>3</v>
      </c>
      <c r="M19" t="s">
        <v>3</v>
      </c>
      <c r="N19" t="s">
        <v>3</v>
      </c>
      <c r="O19" t="s">
        <v>551</v>
      </c>
      <c r="P19" t="s">
        <v>3</v>
      </c>
      <c r="Q19" t="s">
        <v>3</v>
      </c>
      <c r="R19" t="s">
        <v>3</v>
      </c>
      <c r="S19" t="s">
        <v>552</v>
      </c>
      <c r="T19" t="s">
        <v>555</v>
      </c>
      <c r="U19" t="s">
        <v>553</v>
      </c>
    </row>
    <row r="20" spans="1:21" x14ac:dyDescent="0.2">
      <c r="A20">
        <v>723</v>
      </c>
      <c r="B20">
        <v>1</v>
      </c>
      <c r="C20" t="s">
        <v>3</v>
      </c>
      <c r="D20" t="s">
        <v>3</v>
      </c>
      <c r="E20" t="s">
        <v>551</v>
      </c>
      <c r="F20" t="s">
        <v>551</v>
      </c>
      <c r="G20" t="s">
        <v>551</v>
      </c>
      <c r="H20" t="s">
        <v>3</v>
      </c>
      <c r="I20" t="s">
        <v>551</v>
      </c>
      <c r="J20" t="s">
        <v>551</v>
      </c>
      <c r="K20" t="s">
        <v>3</v>
      </c>
      <c r="L20" t="s">
        <v>3</v>
      </c>
      <c r="M20" t="s">
        <v>3</v>
      </c>
      <c r="N20" t="s">
        <v>3</v>
      </c>
      <c r="O20" t="s">
        <v>551</v>
      </c>
      <c r="P20" t="s">
        <v>3</v>
      </c>
      <c r="Q20" t="s">
        <v>3</v>
      </c>
      <c r="R20" t="s">
        <v>3</v>
      </c>
      <c r="S20" t="s">
        <v>552</v>
      </c>
      <c r="T20" t="s">
        <v>555</v>
      </c>
      <c r="U20" t="s">
        <v>553</v>
      </c>
    </row>
    <row r="21" spans="1:21" x14ac:dyDescent="0.2">
      <c r="A21">
        <v>724</v>
      </c>
      <c r="B21">
        <v>1</v>
      </c>
      <c r="C21" t="s">
        <v>3</v>
      </c>
      <c r="D21" t="s">
        <v>3</v>
      </c>
      <c r="E21" t="s">
        <v>551</v>
      </c>
      <c r="F21" t="s">
        <v>551</v>
      </c>
      <c r="G21" t="s">
        <v>551</v>
      </c>
      <c r="H21" t="s">
        <v>3</v>
      </c>
      <c r="I21" t="s">
        <v>551</v>
      </c>
      <c r="J21" t="s">
        <v>551</v>
      </c>
      <c r="K21" t="s">
        <v>3</v>
      </c>
      <c r="L21" t="s">
        <v>3</v>
      </c>
      <c r="M21" t="s">
        <v>3</v>
      </c>
      <c r="N21" t="s">
        <v>3</v>
      </c>
      <c r="O21" t="s">
        <v>551</v>
      </c>
      <c r="P21" t="s">
        <v>3</v>
      </c>
      <c r="Q21" t="s">
        <v>3</v>
      </c>
      <c r="R21" t="s">
        <v>3</v>
      </c>
      <c r="S21" t="s">
        <v>552</v>
      </c>
      <c r="T21" t="s">
        <v>555</v>
      </c>
      <c r="U21" t="s">
        <v>553</v>
      </c>
    </row>
    <row r="22" spans="1:21" x14ac:dyDescent="0.2">
      <c r="A22">
        <v>725</v>
      </c>
      <c r="B22">
        <v>1</v>
      </c>
      <c r="C22" t="s">
        <v>3</v>
      </c>
      <c r="D22" t="s">
        <v>3</v>
      </c>
      <c r="E22" t="s">
        <v>551</v>
      </c>
      <c r="F22" t="s">
        <v>551</v>
      </c>
      <c r="G22" t="s">
        <v>551</v>
      </c>
      <c r="H22" t="s">
        <v>3</v>
      </c>
      <c r="I22" t="s">
        <v>551</v>
      </c>
      <c r="J22" t="s">
        <v>551</v>
      </c>
      <c r="K22" t="s">
        <v>3</v>
      </c>
      <c r="L22" t="s">
        <v>3</v>
      </c>
      <c r="M22" t="s">
        <v>3</v>
      </c>
      <c r="N22" t="s">
        <v>3</v>
      </c>
      <c r="O22" t="s">
        <v>551</v>
      </c>
      <c r="P22" t="s">
        <v>3</v>
      </c>
      <c r="Q22" t="s">
        <v>3</v>
      </c>
      <c r="R22" t="s">
        <v>3</v>
      </c>
      <c r="S22" t="s">
        <v>552</v>
      </c>
      <c r="T22" t="s">
        <v>555</v>
      </c>
      <c r="U22" t="s">
        <v>553</v>
      </c>
    </row>
    <row r="23" spans="1:21" x14ac:dyDescent="0.2">
      <c r="A23">
        <v>726</v>
      </c>
      <c r="B23">
        <v>1</v>
      </c>
      <c r="C23" t="s">
        <v>3</v>
      </c>
      <c r="D23" t="s">
        <v>3</v>
      </c>
      <c r="E23" t="s">
        <v>551</v>
      </c>
      <c r="F23" t="s">
        <v>551</v>
      </c>
      <c r="G23" t="s">
        <v>551</v>
      </c>
      <c r="H23" t="s">
        <v>3</v>
      </c>
      <c r="I23" t="s">
        <v>551</v>
      </c>
      <c r="J23" t="s">
        <v>551</v>
      </c>
      <c r="K23" t="s">
        <v>3</v>
      </c>
      <c r="L23" t="s">
        <v>3</v>
      </c>
      <c r="M23" t="s">
        <v>3</v>
      </c>
      <c r="N23" t="s">
        <v>3</v>
      </c>
      <c r="O23" t="s">
        <v>551</v>
      </c>
      <c r="P23" t="s">
        <v>3</v>
      </c>
      <c r="Q23" t="s">
        <v>3</v>
      </c>
      <c r="R23" t="s">
        <v>3</v>
      </c>
      <c r="S23" t="s">
        <v>552</v>
      </c>
      <c r="T23" t="s">
        <v>555</v>
      </c>
      <c r="U23" t="s">
        <v>553</v>
      </c>
    </row>
    <row r="24" spans="1:21" x14ac:dyDescent="0.2">
      <c r="A24">
        <v>727</v>
      </c>
      <c r="B24">
        <v>1</v>
      </c>
      <c r="C24" t="s">
        <v>3</v>
      </c>
      <c r="D24" t="s">
        <v>3</v>
      </c>
      <c r="E24" t="s">
        <v>551</v>
      </c>
      <c r="F24" t="s">
        <v>551</v>
      </c>
      <c r="G24" t="s">
        <v>551</v>
      </c>
      <c r="H24" t="s">
        <v>3</v>
      </c>
      <c r="I24" t="s">
        <v>551</v>
      </c>
      <c r="J24" t="s">
        <v>551</v>
      </c>
      <c r="K24" t="s">
        <v>3</v>
      </c>
      <c r="L24" t="s">
        <v>3</v>
      </c>
      <c r="M24" t="s">
        <v>3</v>
      </c>
      <c r="N24" t="s">
        <v>3</v>
      </c>
      <c r="O24" t="s">
        <v>551</v>
      </c>
      <c r="P24" t="s">
        <v>3</v>
      </c>
      <c r="Q24" t="s">
        <v>3</v>
      </c>
      <c r="R24" t="s">
        <v>3</v>
      </c>
      <c r="S24" t="s">
        <v>552</v>
      </c>
      <c r="T24" t="s">
        <v>555</v>
      </c>
      <c r="U24" t="s">
        <v>553</v>
      </c>
    </row>
    <row r="25" spans="1:21" x14ac:dyDescent="0.2">
      <c r="A25">
        <v>728</v>
      </c>
      <c r="B25">
        <v>1</v>
      </c>
      <c r="C25" t="s">
        <v>3</v>
      </c>
      <c r="D25" t="s">
        <v>3</v>
      </c>
      <c r="E25" t="s">
        <v>551</v>
      </c>
      <c r="F25" t="s">
        <v>551</v>
      </c>
      <c r="G25" t="s">
        <v>551</v>
      </c>
      <c r="H25" t="s">
        <v>3</v>
      </c>
      <c r="I25" t="s">
        <v>551</v>
      </c>
      <c r="J25" t="s">
        <v>551</v>
      </c>
      <c r="K25" t="s">
        <v>3</v>
      </c>
      <c r="L25" t="s">
        <v>3</v>
      </c>
      <c r="M25" t="s">
        <v>3</v>
      </c>
      <c r="N25" t="s">
        <v>3</v>
      </c>
      <c r="O25" t="s">
        <v>551</v>
      </c>
      <c r="P25" t="s">
        <v>3</v>
      </c>
      <c r="Q25" t="s">
        <v>3</v>
      </c>
      <c r="R25" t="s">
        <v>3</v>
      </c>
      <c r="S25" t="s">
        <v>552</v>
      </c>
      <c r="T25" t="s">
        <v>555</v>
      </c>
      <c r="U25" t="s">
        <v>553</v>
      </c>
    </row>
    <row r="26" spans="1:21" x14ac:dyDescent="0.2">
      <c r="A26">
        <v>729</v>
      </c>
      <c r="B26">
        <v>1</v>
      </c>
      <c r="C26" t="s">
        <v>3</v>
      </c>
      <c r="D26" t="s">
        <v>3</v>
      </c>
      <c r="E26" t="s">
        <v>551</v>
      </c>
      <c r="F26" t="s">
        <v>551</v>
      </c>
      <c r="G26" t="s">
        <v>551</v>
      </c>
      <c r="H26" t="s">
        <v>3</v>
      </c>
      <c r="I26" t="s">
        <v>551</v>
      </c>
      <c r="J26" t="s">
        <v>551</v>
      </c>
      <c r="K26" t="s">
        <v>3</v>
      </c>
      <c r="L26" t="s">
        <v>3</v>
      </c>
      <c r="M26" t="s">
        <v>3</v>
      </c>
      <c r="N26" t="s">
        <v>3</v>
      </c>
      <c r="O26" t="s">
        <v>551</v>
      </c>
      <c r="P26" t="s">
        <v>3</v>
      </c>
      <c r="Q26" t="s">
        <v>3</v>
      </c>
      <c r="R26" t="s">
        <v>3</v>
      </c>
      <c r="S26" t="s">
        <v>552</v>
      </c>
      <c r="T26" t="s">
        <v>555</v>
      </c>
      <c r="U26" t="s">
        <v>553</v>
      </c>
    </row>
    <row r="27" spans="1:21" x14ac:dyDescent="0.2">
      <c r="A27">
        <v>730</v>
      </c>
      <c r="B27">
        <v>1</v>
      </c>
      <c r="C27" t="s">
        <v>3</v>
      </c>
      <c r="D27" t="s">
        <v>3</v>
      </c>
      <c r="E27" t="s">
        <v>551</v>
      </c>
      <c r="F27" t="s">
        <v>551</v>
      </c>
      <c r="G27" t="s">
        <v>551</v>
      </c>
      <c r="H27" t="s">
        <v>3</v>
      </c>
      <c r="I27" t="s">
        <v>551</v>
      </c>
      <c r="J27" t="s">
        <v>551</v>
      </c>
      <c r="K27" t="s">
        <v>3</v>
      </c>
      <c r="L27" t="s">
        <v>3</v>
      </c>
      <c r="M27" t="s">
        <v>3</v>
      </c>
      <c r="N27" t="s">
        <v>3</v>
      </c>
      <c r="O27" t="s">
        <v>551</v>
      </c>
      <c r="P27" t="s">
        <v>3</v>
      </c>
      <c r="Q27" t="s">
        <v>3</v>
      </c>
      <c r="R27" t="s">
        <v>3</v>
      </c>
      <c r="S27" t="s">
        <v>552</v>
      </c>
      <c r="T27" t="s">
        <v>555</v>
      </c>
      <c r="U27" t="s">
        <v>553</v>
      </c>
    </row>
    <row r="28" spans="1:21" x14ac:dyDescent="0.2">
      <c r="A28">
        <v>731</v>
      </c>
      <c r="B28">
        <v>1</v>
      </c>
      <c r="C28" t="s">
        <v>3</v>
      </c>
      <c r="D28" t="s">
        <v>3</v>
      </c>
      <c r="E28" t="s">
        <v>551</v>
      </c>
      <c r="F28" t="s">
        <v>551</v>
      </c>
      <c r="G28" t="s">
        <v>551</v>
      </c>
      <c r="H28" t="s">
        <v>3</v>
      </c>
      <c r="I28" t="s">
        <v>551</v>
      </c>
      <c r="J28" t="s">
        <v>551</v>
      </c>
      <c r="K28" t="s">
        <v>3</v>
      </c>
      <c r="L28" t="s">
        <v>3</v>
      </c>
      <c r="M28" t="s">
        <v>3</v>
      </c>
      <c r="N28" t="s">
        <v>3</v>
      </c>
      <c r="O28" t="s">
        <v>551</v>
      </c>
      <c r="P28" t="s">
        <v>3</v>
      </c>
      <c r="Q28" t="s">
        <v>3</v>
      </c>
      <c r="R28" t="s">
        <v>3</v>
      </c>
      <c r="S28" t="s">
        <v>552</v>
      </c>
      <c r="T28" t="s">
        <v>555</v>
      </c>
      <c r="U28" t="s">
        <v>553</v>
      </c>
    </row>
    <row r="29" spans="1:21" x14ac:dyDescent="0.2">
      <c r="A29">
        <v>732</v>
      </c>
      <c r="B29">
        <v>1</v>
      </c>
      <c r="C29" t="s">
        <v>3</v>
      </c>
      <c r="D29" t="s">
        <v>3</v>
      </c>
      <c r="E29" t="s">
        <v>551</v>
      </c>
      <c r="F29" t="s">
        <v>551</v>
      </c>
      <c r="G29" t="s">
        <v>551</v>
      </c>
      <c r="H29" t="s">
        <v>3</v>
      </c>
      <c r="I29" t="s">
        <v>551</v>
      </c>
      <c r="J29" t="s">
        <v>551</v>
      </c>
      <c r="K29" t="s">
        <v>3</v>
      </c>
      <c r="L29" t="s">
        <v>3</v>
      </c>
      <c r="M29" t="s">
        <v>3</v>
      </c>
      <c r="N29" t="s">
        <v>3</v>
      </c>
      <c r="O29" t="s">
        <v>551</v>
      </c>
      <c r="P29" t="s">
        <v>3</v>
      </c>
      <c r="Q29" t="s">
        <v>3</v>
      </c>
      <c r="R29" t="s">
        <v>3</v>
      </c>
      <c r="S29" t="s">
        <v>552</v>
      </c>
      <c r="T29" t="s">
        <v>555</v>
      </c>
      <c r="U29" t="s">
        <v>553</v>
      </c>
    </row>
    <row r="30" spans="1:21" x14ac:dyDescent="0.2">
      <c r="A30">
        <v>733</v>
      </c>
      <c r="B30">
        <v>1</v>
      </c>
      <c r="C30" t="s">
        <v>3</v>
      </c>
      <c r="D30" t="s">
        <v>3</v>
      </c>
      <c r="E30" t="s">
        <v>551</v>
      </c>
      <c r="F30" t="s">
        <v>551</v>
      </c>
      <c r="G30" t="s">
        <v>551</v>
      </c>
      <c r="H30" t="s">
        <v>3</v>
      </c>
      <c r="I30" t="s">
        <v>551</v>
      </c>
      <c r="J30" t="s">
        <v>551</v>
      </c>
      <c r="K30" t="s">
        <v>3</v>
      </c>
      <c r="L30" t="s">
        <v>3</v>
      </c>
      <c r="M30" t="s">
        <v>3</v>
      </c>
      <c r="N30" t="s">
        <v>3</v>
      </c>
      <c r="O30" t="s">
        <v>551</v>
      </c>
      <c r="P30" t="s">
        <v>3</v>
      </c>
      <c r="Q30" t="s">
        <v>3</v>
      </c>
      <c r="R30" t="s">
        <v>3</v>
      </c>
      <c r="S30" t="s">
        <v>552</v>
      </c>
      <c r="T30" t="s">
        <v>555</v>
      </c>
      <c r="U30" t="s">
        <v>553</v>
      </c>
    </row>
    <row r="31" spans="1:21" x14ac:dyDescent="0.2">
      <c r="A31">
        <v>803</v>
      </c>
      <c r="B31">
        <v>1</v>
      </c>
      <c r="C31" t="s">
        <v>3</v>
      </c>
      <c r="D31" t="s">
        <v>3</v>
      </c>
      <c r="E31" t="s">
        <v>551</v>
      </c>
      <c r="F31" t="s">
        <v>551</v>
      </c>
      <c r="G31" t="s">
        <v>551</v>
      </c>
      <c r="H31" t="s">
        <v>3</v>
      </c>
      <c r="I31" t="s">
        <v>551</v>
      </c>
      <c r="J31" t="s">
        <v>551</v>
      </c>
      <c r="K31" t="s">
        <v>3</v>
      </c>
      <c r="L31" t="s">
        <v>3</v>
      </c>
      <c r="M31" t="s">
        <v>3</v>
      </c>
      <c r="N31" t="s">
        <v>3</v>
      </c>
      <c r="O31" t="s">
        <v>551</v>
      </c>
      <c r="P31" t="s">
        <v>3</v>
      </c>
      <c r="Q31" t="s">
        <v>3</v>
      </c>
      <c r="R31" t="s">
        <v>3</v>
      </c>
      <c r="S31" t="s">
        <v>552</v>
      </c>
      <c r="T31" t="s">
        <v>555</v>
      </c>
      <c r="U31" t="s">
        <v>553</v>
      </c>
    </row>
    <row r="32" spans="1:21" x14ac:dyDescent="0.2">
      <c r="A32">
        <v>804</v>
      </c>
      <c r="B32">
        <v>1</v>
      </c>
      <c r="C32" t="s">
        <v>3</v>
      </c>
      <c r="D32" t="s">
        <v>3</v>
      </c>
      <c r="E32" t="s">
        <v>551</v>
      </c>
      <c r="F32" t="s">
        <v>551</v>
      </c>
      <c r="G32" t="s">
        <v>551</v>
      </c>
      <c r="H32" t="s">
        <v>3</v>
      </c>
      <c r="I32" t="s">
        <v>551</v>
      </c>
      <c r="J32" t="s">
        <v>551</v>
      </c>
      <c r="K32" t="s">
        <v>3</v>
      </c>
      <c r="L32" t="s">
        <v>3</v>
      </c>
      <c r="M32" t="s">
        <v>3</v>
      </c>
      <c r="N32" t="s">
        <v>3</v>
      </c>
      <c r="O32" t="s">
        <v>551</v>
      </c>
      <c r="P32" t="s">
        <v>3</v>
      </c>
      <c r="Q32" t="s">
        <v>3</v>
      </c>
      <c r="R32" t="s">
        <v>3</v>
      </c>
      <c r="S32" t="s">
        <v>552</v>
      </c>
      <c r="T32" t="s">
        <v>555</v>
      </c>
      <c r="U32" t="s">
        <v>553</v>
      </c>
    </row>
    <row r="33" spans="1:21" x14ac:dyDescent="0.2">
      <c r="A33">
        <v>805</v>
      </c>
      <c r="B33">
        <v>1</v>
      </c>
      <c r="C33" t="s">
        <v>3</v>
      </c>
      <c r="D33" t="s">
        <v>3</v>
      </c>
      <c r="E33" t="s">
        <v>551</v>
      </c>
      <c r="F33" t="s">
        <v>551</v>
      </c>
      <c r="G33" t="s">
        <v>551</v>
      </c>
      <c r="H33" t="s">
        <v>3</v>
      </c>
      <c r="I33" t="s">
        <v>551</v>
      </c>
      <c r="J33" t="s">
        <v>551</v>
      </c>
      <c r="K33" t="s">
        <v>3</v>
      </c>
      <c r="L33" t="s">
        <v>3</v>
      </c>
      <c r="M33" t="s">
        <v>3</v>
      </c>
      <c r="N33" t="s">
        <v>3</v>
      </c>
      <c r="O33" t="s">
        <v>551</v>
      </c>
      <c r="P33" t="s">
        <v>3</v>
      </c>
      <c r="Q33" t="s">
        <v>3</v>
      </c>
      <c r="R33" t="s">
        <v>3</v>
      </c>
      <c r="S33" t="s">
        <v>552</v>
      </c>
      <c r="T33" t="s">
        <v>555</v>
      </c>
      <c r="U33" t="s">
        <v>553</v>
      </c>
    </row>
    <row r="34" spans="1:21" x14ac:dyDescent="0.2">
      <c r="A34">
        <v>806</v>
      </c>
      <c r="B34">
        <v>1</v>
      </c>
      <c r="C34" t="s">
        <v>3</v>
      </c>
      <c r="D34" t="s">
        <v>3</v>
      </c>
      <c r="E34" t="s">
        <v>551</v>
      </c>
      <c r="F34" t="s">
        <v>551</v>
      </c>
      <c r="G34" t="s">
        <v>551</v>
      </c>
      <c r="H34" t="s">
        <v>3</v>
      </c>
      <c r="I34" t="s">
        <v>551</v>
      </c>
      <c r="J34" t="s">
        <v>551</v>
      </c>
      <c r="K34" t="s">
        <v>3</v>
      </c>
      <c r="L34" t="s">
        <v>3</v>
      </c>
      <c r="M34" t="s">
        <v>3</v>
      </c>
      <c r="N34" t="s">
        <v>3</v>
      </c>
      <c r="O34" t="s">
        <v>551</v>
      </c>
      <c r="P34" t="s">
        <v>3</v>
      </c>
      <c r="Q34" t="s">
        <v>3</v>
      </c>
      <c r="R34" t="s">
        <v>3</v>
      </c>
      <c r="S34" t="s">
        <v>552</v>
      </c>
      <c r="T34" t="s">
        <v>555</v>
      </c>
      <c r="U34" t="s">
        <v>553</v>
      </c>
    </row>
    <row r="35" spans="1:21" x14ac:dyDescent="0.2">
      <c r="A35">
        <v>807</v>
      </c>
      <c r="B35">
        <v>1</v>
      </c>
      <c r="C35" t="s">
        <v>3</v>
      </c>
      <c r="D35" t="s">
        <v>3</v>
      </c>
      <c r="E35" t="s">
        <v>551</v>
      </c>
      <c r="F35" t="s">
        <v>551</v>
      </c>
      <c r="G35" t="s">
        <v>551</v>
      </c>
      <c r="H35" t="s">
        <v>3</v>
      </c>
      <c r="I35" t="s">
        <v>551</v>
      </c>
      <c r="J35" t="s">
        <v>551</v>
      </c>
      <c r="K35" t="s">
        <v>3</v>
      </c>
      <c r="L35" t="s">
        <v>3</v>
      </c>
      <c r="M35" t="s">
        <v>3</v>
      </c>
      <c r="N35" t="s">
        <v>3</v>
      </c>
      <c r="O35" t="s">
        <v>551</v>
      </c>
      <c r="P35" t="s">
        <v>3</v>
      </c>
      <c r="Q35" t="s">
        <v>3</v>
      </c>
      <c r="R35" t="s">
        <v>3</v>
      </c>
      <c r="S35" t="s">
        <v>552</v>
      </c>
      <c r="T35" t="s">
        <v>555</v>
      </c>
      <c r="U35" t="s">
        <v>553</v>
      </c>
    </row>
    <row r="36" spans="1:21" x14ac:dyDescent="0.2">
      <c r="A36">
        <v>808</v>
      </c>
      <c r="B36">
        <v>1</v>
      </c>
      <c r="C36" t="s">
        <v>3</v>
      </c>
      <c r="D36" t="s">
        <v>3</v>
      </c>
      <c r="E36" t="s">
        <v>551</v>
      </c>
      <c r="F36" t="s">
        <v>551</v>
      </c>
      <c r="G36" t="s">
        <v>551</v>
      </c>
      <c r="H36" t="s">
        <v>3</v>
      </c>
      <c r="I36" t="s">
        <v>551</v>
      </c>
      <c r="J36" t="s">
        <v>551</v>
      </c>
      <c r="K36" t="s">
        <v>3</v>
      </c>
      <c r="L36" t="s">
        <v>3</v>
      </c>
      <c r="M36" t="s">
        <v>3</v>
      </c>
      <c r="N36" t="s">
        <v>3</v>
      </c>
      <c r="O36" t="s">
        <v>551</v>
      </c>
      <c r="P36" t="s">
        <v>3</v>
      </c>
      <c r="Q36" t="s">
        <v>3</v>
      </c>
      <c r="R36" t="s">
        <v>3</v>
      </c>
      <c r="S36" t="s">
        <v>552</v>
      </c>
      <c r="T36" t="s">
        <v>555</v>
      </c>
      <c r="U36" t="s">
        <v>553</v>
      </c>
    </row>
    <row r="37" spans="1:21" x14ac:dyDescent="0.2">
      <c r="A37">
        <v>809</v>
      </c>
      <c r="B37">
        <v>1</v>
      </c>
      <c r="C37" t="s">
        <v>3</v>
      </c>
      <c r="D37" t="s">
        <v>3</v>
      </c>
      <c r="E37" t="s">
        <v>551</v>
      </c>
      <c r="F37" t="s">
        <v>551</v>
      </c>
      <c r="G37" t="s">
        <v>551</v>
      </c>
      <c r="H37" t="s">
        <v>3</v>
      </c>
      <c r="I37" t="s">
        <v>551</v>
      </c>
      <c r="J37" t="s">
        <v>551</v>
      </c>
      <c r="K37" t="s">
        <v>3</v>
      </c>
      <c r="L37" t="s">
        <v>3</v>
      </c>
      <c r="M37" t="s">
        <v>3</v>
      </c>
      <c r="N37" t="s">
        <v>3</v>
      </c>
      <c r="O37" t="s">
        <v>551</v>
      </c>
      <c r="P37" t="s">
        <v>3</v>
      </c>
      <c r="Q37" t="s">
        <v>3</v>
      </c>
      <c r="R37" t="s">
        <v>3</v>
      </c>
      <c r="S37" t="s">
        <v>552</v>
      </c>
      <c r="T37" t="s">
        <v>555</v>
      </c>
      <c r="U37" t="s">
        <v>553</v>
      </c>
    </row>
    <row r="38" spans="1:21" x14ac:dyDescent="0.2">
      <c r="A38">
        <v>810</v>
      </c>
      <c r="B38">
        <v>1</v>
      </c>
      <c r="C38" t="s">
        <v>3</v>
      </c>
      <c r="D38" t="s">
        <v>3</v>
      </c>
      <c r="E38" t="s">
        <v>551</v>
      </c>
      <c r="F38" t="s">
        <v>551</v>
      </c>
      <c r="G38" t="s">
        <v>551</v>
      </c>
      <c r="H38" t="s">
        <v>3</v>
      </c>
      <c r="I38" t="s">
        <v>551</v>
      </c>
      <c r="J38" t="s">
        <v>551</v>
      </c>
      <c r="K38" t="s">
        <v>3</v>
      </c>
      <c r="L38" t="s">
        <v>3</v>
      </c>
      <c r="M38" t="s">
        <v>3</v>
      </c>
      <c r="N38" t="s">
        <v>3</v>
      </c>
      <c r="O38" t="s">
        <v>551</v>
      </c>
      <c r="P38" t="s">
        <v>3</v>
      </c>
      <c r="Q38" t="s">
        <v>3</v>
      </c>
      <c r="R38" t="s">
        <v>3</v>
      </c>
      <c r="S38" t="s">
        <v>552</v>
      </c>
      <c r="T38" t="s">
        <v>555</v>
      </c>
      <c r="U38" t="s">
        <v>553</v>
      </c>
    </row>
    <row r="39" spans="1:21" x14ac:dyDescent="0.2">
      <c r="A39">
        <v>811</v>
      </c>
      <c r="B39">
        <v>1</v>
      </c>
      <c r="C39" t="s">
        <v>3</v>
      </c>
      <c r="D39" t="s">
        <v>3</v>
      </c>
      <c r="E39" t="s">
        <v>551</v>
      </c>
      <c r="F39" t="s">
        <v>551</v>
      </c>
      <c r="G39" t="s">
        <v>551</v>
      </c>
      <c r="H39" t="s">
        <v>3</v>
      </c>
      <c r="I39" t="s">
        <v>551</v>
      </c>
      <c r="J39" t="s">
        <v>551</v>
      </c>
      <c r="K39" t="s">
        <v>3</v>
      </c>
      <c r="L39" t="s">
        <v>3</v>
      </c>
      <c r="M39" t="s">
        <v>3</v>
      </c>
      <c r="N39" t="s">
        <v>3</v>
      </c>
      <c r="O39" t="s">
        <v>551</v>
      </c>
      <c r="P39" t="s">
        <v>3</v>
      </c>
      <c r="Q39" t="s">
        <v>3</v>
      </c>
      <c r="R39" t="s">
        <v>3</v>
      </c>
      <c r="S39" t="s">
        <v>552</v>
      </c>
      <c r="T39" t="s">
        <v>555</v>
      </c>
      <c r="U39" t="s">
        <v>553</v>
      </c>
    </row>
    <row r="40" spans="1:21" x14ac:dyDescent="0.2">
      <c r="A40">
        <v>812</v>
      </c>
      <c r="B40">
        <v>1</v>
      </c>
      <c r="C40" t="s">
        <v>3</v>
      </c>
      <c r="D40" t="s">
        <v>3</v>
      </c>
      <c r="E40" t="s">
        <v>551</v>
      </c>
      <c r="F40" t="s">
        <v>551</v>
      </c>
      <c r="G40" t="s">
        <v>551</v>
      </c>
      <c r="H40" t="s">
        <v>3</v>
      </c>
      <c r="I40" t="s">
        <v>551</v>
      </c>
      <c r="J40" t="s">
        <v>551</v>
      </c>
      <c r="K40" t="s">
        <v>3</v>
      </c>
      <c r="L40" t="s">
        <v>3</v>
      </c>
      <c r="M40" t="s">
        <v>3</v>
      </c>
      <c r="N40" t="s">
        <v>3</v>
      </c>
      <c r="O40" t="s">
        <v>551</v>
      </c>
      <c r="P40" t="s">
        <v>3</v>
      </c>
      <c r="Q40" t="s">
        <v>3</v>
      </c>
      <c r="R40" t="s">
        <v>3</v>
      </c>
      <c r="S40" t="s">
        <v>552</v>
      </c>
      <c r="T40" t="s">
        <v>555</v>
      </c>
      <c r="U40" t="s">
        <v>553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2804C-E327-4EE1-B7DC-347D84FF9C0E}">
  <dimension ref="A1:CY12"/>
  <sheetViews>
    <sheetView workbookViewId="0">
      <selection activeCell="A946" sqref="A946:AX946"/>
    </sheetView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74356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/>
      </c>
      <c r="G12" t="str">
        <f>Source!G12</f>
        <v>Строительство ТП-160-10/0,4 кВ, ЛЭП-10 кВ от ВЛ-10 кВ ф.45 ПС №605 «Бронницы», ЛР-10 кВ, ЛЭП-0,4 кВ, в т.ч. ПИР, МО, Раменский р-н, д. Тимонино, Раменский г.о. Ю8-25-302-262499(279472) (I-347453)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02-01-03</vt:lpstr>
      <vt:lpstr>09-01-01</vt:lpstr>
      <vt:lpstr>09-01-02</vt:lpstr>
      <vt:lpstr>09-01-03</vt:lpstr>
      <vt:lpstr>Source</vt:lpstr>
      <vt:lpstr>SourceObSm</vt:lpstr>
      <vt:lpstr>SmtRes</vt:lpstr>
      <vt:lpstr>EtalonRes</vt:lpstr>
      <vt:lpstr>SrcPoprs</vt:lpstr>
      <vt:lpstr>SrcKA</vt:lpstr>
      <vt:lpstr>'02-01-03'!Заголовки_для_печати</vt:lpstr>
      <vt:lpstr>'09-01-01'!Заголовки_для_печати</vt:lpstr>
      <vt:lpstr>'09-01-02'!Заголовки_для_печати</vt:lpstr>
      <vt:lpstr>'09-01-03'!Заголовки_для_печати</vt:lpstr>
      <vt:lpstr>'02-01-03'!Область_печати</vt:lpstr>
      <vt:lpstr>'09-01-01'!Область_печати</vt:lpstr>
      <vt:lpstr>'09-01-02'!Область_печати</vt:lpstr>
      <vt:lpstr>'09-01-03'!Область_печати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Т</cp:lastModifiedBy>
  <dcterms:created xsi:type="dcterms:W3CDTF">2026-03-18T03:02:44Z</dcterms:created>
  <dcterms:modified xsi:type="dcterms:W3CDTF">2026-03-18T03:04:46Z</dcterms:modified>
</cp:coreProperties>
</file>